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updateLinks="always" codeName="ThisWorkbook" defaultThemeVersion="124226"/>
  <bookViews>
    <workbookView xWindow="-30" yWindow="45" windowWidth="24240" windowHeight="6705" tabRatio="753" activeTab="6"/>
  </bookViews>
  <sheets>
    <sheet name="Prototype Model" sheetId="5" r:id="rId1"/>
    <sheet name="Results" sheetId="6" state="hidden" r:id="rId2"/>
    <sheet name="HVAC Results" sheetId="10" state="hidden" r:id="rId3"/>
    <sheet name="Summary(Reference)" sheetId="7" state="hidden" r:id="rId4"/>
    <sheet name="Zonelvl " sheetId="12" r:id="rId5"/>
    <sheet name="ConstructionAssembly" sheetId="13" r:id="rId6"/>
    <sheet name="Test Criteria" sheetId="15" r:id="rId7"/>
    <sheet name="Performance Curve" sheetId="16" state="hidden" r:id="rId8"/>
    <sheet name="Sizing Values" sheetId="18" r:id="rId9"/>
    <sheet name="Sheet1" sheetId="19" state="hidden" r:id="rId10"/>
  </sheets>
  <externalReferences>
    <externalReference r:id="rId11"/>
    <externalReference r:id="rId12"/>
    <externalReference r:id="rId13"/>
    <externalReference r:id="rId14"/>
  </externalReferences>
  <definedNames>
    <definedName name="_xlnm._FilterDatabase" localSheetId="6" hidden="1">'Test Criteria'!$A$5:$EJ$123</definedName>
    <definedName name="AcousticTile">ConstructionAssembly!$G$11</definedName>
    <definedName name="AreatoSI">[1]Sheet1!$B$3</definedName>
    <definedName name="ASHRAE30pct.PI.Final11_HotelSmall_STD2010_San_Francisco.table.htm_EnvelopeSumm_1" localSheetId="4">'Zonelvl '!#REF!</definedName>
    <definedName name="BfloorIns">ConstructionAssembly!$G$14</definedName>
    <definedName name="BldgPaper">ConstructionAssembly!$G$3</definedName>
    <definedName name="BwallIns">ConstructionAssembly!$G$12</definedName>
    <definedName name="Carpet">ConstructionAssembly!$G$10</definedName>
    <definedName name="Concrete100NW">ConstructionAssembly!$G$9</definedName>
    <definedName name="Concrete150">ConstructionAssembly!$G$16</definedName>
    <definedName name="ConcreteBwall">ConstructionAssembly!$G$13</definedName>
    <definedName name="ConcreteFlr200">ConstructionAssembly!$G$15</definedName>
    <definedName name="DropCeiling2">ConstructionAssembly!#REF!</definedName>
    <definedName name="EnveDataNonRes" localSheetId="2">[2]EnveLookups!$X$3:$AO$49</definedName>
    <definedName name="EnveDataNonRes">[3]EnveLookups!$X$3:$AO$49</definedName>
    <definedName name="EQBaseByCol" localSheetId="2">'[2]Runs by Col'!A1='[2]Runs by Col'!$B1</definedName>
    <definedName name="EQBaseByCol">'[3]Runs by Col'!A1='[3]Runs by Col'!$B1</definedName>
    <definedName name="EQBaseByRow" localSheetId="2">'[2]Runs by Row'!A1='[2]Runs by Row'!A$2</definedName>
    <definedName name="EQBaseByRow">'[3]Runs by Row'!A1='[3]Runs by Row'!A$2</definedName>
    <definedName name="EQParentByCol" localSheetId="2">'[2]Runs by Col'!A1=HLOOKUP('[2]Runs by Col'!A$3,'[2]Runs by Col'!$B$2:$IV$11,ROW('[2]Runs by Col'!A1)-1,FALSE)</definedName>
    <definedName name="EQParentByCol">'[3]Runs by Col'!A1=HLOOKUP('[3]Runs by Col'!A$3,'[3]Runs by Col'!$B$2:$IV$11,ROW('[3]Runs by Col'!A1)-1,FALSE)</definedName>
    <definedName name="EQParentByRow" localSheetId="2">'[2]Runs by Row'!A1=VLOOKUP('[2]Runs by Row'!$C1,'[2]Runs by Row'!$B$2:$II$945,COLUMN('[2]Runs by Row'!A1)-1,FALSE)</definedName>
    <definedName name="EQParentByRow">'[3]Runs by Row'!A1=VLOOKUP('[3]Runs by Row'!$C1,'[3]Runs by Row'!$B$2:$II$945,COLUMN('[3]Runs by Row'!A1)-1,FALSE)</definedName>
    <definedName name="GlassFiberBd">ConstructionAssembly!#REF!</definedName>
    <definedName name="Gypsum">ConstructionAssembly!$G$5</definedName>
    <definedName name="HeavyMassWall">ConstructionAssembly!$A$22</definedName>
    <definedName name="Int_wall">ConstructionAssembly!$A$13</definedName>
    <definedName name="LargeOfficeDaylight">'Zonelvl '!$A$3</definedName>
    <definedName name="LargeOfficeWWR0.2Daylight">'Zonelvl '!$A$9</definedName>
    <definedName name="LargeOfficeWWR0.6Daylight">'Zonelvl '!$A$14</definedName>
    <definedName name="LgOSch">#REF!</definedName>
    <definedName name="MdOSch">#REF!</definedName>
    <definedName name="MediumOffice">'Prototype Model'!$C$2:$C$118</definedName>
    <definedName name="MetalCompositeWall">ConstructionAssembly!$G$4</definedName>
    <definedName name="MetalRoof">ConstructionAssembly!$G$7</definedName>
    <definedName name="MetalRoofIns">ConstructionAssembly!$G$8</definedName>
    <definedName name="ParentValue" localSheetId="2">HLOOKUP('[2]Runs by Col'!A$3,'[2]Runs by Col'!$2:$11,ROW()-1,FALSE)</definedName>
    <definedName name="ParentValue">HLOOKUP('[3]Runs by Col'!A$3,'[3]Runs by Col'!$2:$11,ROW()-1,FALSE)</definedName>
    <definedName name="ParentValueByCol" localSheetId="2">HLOOKUP('[2]Runs by Col'!A$3,'[2]Runs by Col'!$2:$11,ROW()-1,FALSE)</definedName>
    <definedName name="ParentValueByCol">HLOOKUP('[3]Runs by Col'!A$3,'[3]Runs by Col'!$2:$11,ROW()-1,FALSE)</definedName>
    <definedName name="ParentValueByRow" localSheetId="2">VLOOKUP('[2]Runs by Row'!$C1,'[2]Runs by Row'!$B$2:$II$72,COLUMN('[2]Runs by Row'!A1)-1,FALSE)</definedName>
    <definedName name="ParentValueByRow">VLOOKUP('[3]Runs by Row'!$C1,'[3]Runs by Row'!$B$2:$II$72,COLUMN('[3]Runs by Row'!A1)-1,FALSE)</definedName>
    <definedName name="PowerDensitytoSI" localSheetId="2">[2]Constructions!$H$13</definedName>
    <definedName name="PowerDensitytoSI">[3]Constructions!$H$13</definedName>
    <definedName name="QSRstSch">#REF!</definedName>
    <definedName name="RoofInsABoveDeck">ConstructionAssembly!#REF!</definedName>
    <definedName name="RtoSI" localSheetId="2">[2]Constructions!$H$9</definedName>
    <definedName name="RtoSI">[3]Constructions!$H$9</definedName>
    <definedName name="SHotelSch">#REF!</definedName>
    <definedName name="SizingValues">'Sizing Values'!$A$1</definedName>
    <definedName name="SMallSch">#REF!</definedName>
    <definedName name="SmlOSch">#REF!</definedName>
    <definedName name="StandAloneRetail">'Prototype Model'!$E$2:$E$125</definedName>
    <definedName name="StandAloneRetailArea">'Zonelvl '!$A$21</definedName>
    <definedName name="StandAloneRetailDaylight">'Zonelvl '!$A$30</definedName>
    <definedName name="StandAloneRetailDuctLoss">'Prototype Model'!$F$2:$F$125</definedName>
    <definedName name="StandALoneRetailSkylight">'Zonelvl '!$A$36</definedName>
    <definedName name="StandAloneRetailTestCaseLayout">'Zonelvl '!$M$36</definedName>
    <definedName name="StandAloneRetailTestDaylight">'Zonelvl '!$M$30</definedName>
    <definedName name="StARtlSch">#REF!</definedName>
    <definedName name="StripMallArea">'Zonelvl '!$A$80</definedName>
    <definedName name="StripMallFanCoil">'Prototype Model'!$I$2:$I$125</definedName>
    <definedName name="StripMallSch">#REF!</definedName>
    <definedName name="StripMallSkylight">'Zonelvl '!$A$95</definedName>
    <definedName name="Stucco">ConstructionAssembly!$G$2</definedName>
    <definedName name="T24Basement_wall">ConstructionAssembly!$A$11</definedName>
    <definedName name="T24BFloor_with_carpet">ConstructionAssembly!$A$21</definedName>
    <definedName name="T24Floor">ConstructionAssembly!#REF!</definedName>
    <definedName name="T24Floor_with_carpet">ConstructionAssembly!#REF!</definedName>
    <definedName name="T24NRAtticRfWood">ConstructionAssembly!#REF!</definedName>
    <definedName name="T24NRRoofInsAboveDeck">ConstructionAssembly!#REF!</definedName>
    <definedName name="T24NRRoofMetal">ConstructionAssembly!$A$8</definedName>
    <definedName name="T24NRWallMetalFrame">ConstructionAssembly!$A$2</definedName>
    <definedName name="T24NRWallWood">ConstructionAssembly!#REF!</definedName>
    <definedName name="TDVabl7">Results!$E$51</definedName>
    <definedName name="TDVabm15">Results!$E$5</definedName>
    <definedName name="TDVabm16">Results!$E$10</definedName>
    <definedName name="TDVabm6">Results!$E$15</definedName>
    <definedName name="TDVrbl7">Results!$D$51</definedName>
    <definedName name="TDVrbm15">Results!$D$5</definedName>
    <definedName name="TDVrbm16">Results!$D$10</definedName>
    <definedName name="TDVrbm6">Results!$D$15</definedName>
    <definedName name="UnhtSoG">ConstructionAssembly!#REF!</definedName>
    <definedName name="UtoSI" localSheetId="2">[2]Constructions!$H$10</definedName>
    <definedName name="UtoSI">[3]Constructions!$H$10</definedName>
    <definedName name="WHSCh">#REF!</definedName>
    <definedName name="WoodRoof">ConstructionAssembly!$A$29</definedName>
  </definedNames>
  <calcPr calcId="145621"/>
</workbook>
</file>

<file path=xl/calcChain.xml><?xml version="1.0" encoding="utf-8"?>
<calcChain xmlns="http://schemas.openxmlformats.org/spreadsheetml/2006/main">
  <c r="J2" i="15" l="1"/>
  <c r="BA2" i="15"/>
  <c r="AX126" i="15"/>
  <c r="AY126" i="15"/>
  <c r="BD2" i="15"/>
  <c r="AZ2" i="15"/>
  <c r="B123" i="15" l="1"/>
  <c r="DY123" i="15"/>
  <c r="CR123" i="15"/>
  <c r="BH123" i="15"/>
  <c r="T123" i="15"/>
  <c r="EP124" i="15" l="1"/>
  <c r="EW124" i="15" l="1"/>
  <c r="EX124" i="15"/>
  <c r="EV124" i="15"/>
  <c r="FC124" i="15"/>
  <c r="FD124" i="15"/>
  <c r="FB124" i="15"/>
  <c r="EU123" i="15" l="1"/>
  <c r="ET124" i="15"/>
  <c r="ET3" i="15" s="1"/>
  <c r="EU124" i="15"/>
  <c r="ES124" i="15"/>
  <c r="ES3" i="15" s="1"/>
  <c r="ES2" i="15" s="1"/>
  <c r="EU3" i="15" l="1"/>
  <c r="EQ124" i="15"/>
  <c r="EQ3" i="15" s="1"/>
  <c r="EQ2" i="15" s="1"/>
  <c r="ER124" i="15"/>
  <c r="FD123" i="15" l="1"/>
  <c r="FD5" i="15" s="1"/>
  <c r="FC5" i="15"/>
  <c r="FB5" i="15"/>
  <c r="FA124" i="15"/>
  <c r="EZ124" i="15"/>
  <c r="EY124" i="15"/>
  <c r="FA123" i="15"/>
  <c r="FA5" i="15" s="1"/>
  <c r="EZ5" i="15"/>
  <c r="EY5" i="15"/>
  <c r="ET2" i="15"/>
  <c r="EU2" i="15"/>
  <c r="EV5" i="15"/>
  <c r="EW5" i="15"/>
  <c r="ES5" i="15"/>
  <c r="ET5" i="15"/>
  <c r="EU5" i="15"/>
  <c r="EX123" i="15"/>
  <c r="EX5" i="15" s="1"/>
  <c r="EP5" i="15" l="1"/>
  <c r="EQ5" i="15"/>
  <c r="ER123" i="15"/>
  <c r="ER3" i="15" s="1"/>
  <c r="EO124" i="15"/>
  <c r="EN124" i="15"/>
  <c r="EM124" i="15"/>
  <c r="EO123" i="15"/>
  <c r="EN5" i="15"/>
  <c r="EM5" i="15"/>
  <c r="ER5" i="15" l="1"/>
  <c r="EO5" i="15"/>
  <c r="EL123" i="15"/>
  <c r="EL5" i="15" s="1"/>
  <c r="EK5" i="15"/>
  <c r="EJ5" i="15"/>
  <c r="EL124" i="15"/>
  <c r="EK124" i="15"/>
  <c r="EJ124" i="15"/>
  <c r="EH124" i="15" l="1"/>
  <c r="EG124" i="15"/>
  <c r="EF124" i="15"/>
  <c r="EH123" i="15"/>
  <c r="EH5" i="15" s="1"/>
  <c r="EG5" i="15"/>
  <c r="EF5" i="15"/>
  <c r="EE124" i="15"/>
  <c r="ED124" i="15"/>
  <c r="EC124" i="15"/>
  <c r="EE123" i="15"/>
  <c r="EE5" i="15" s="1"/>
  <c r="ED5" i="15"/>
  <c r="EC5" i="15"/>
  <c r="EB123" i="15"/>
  <c r="EB5" i="15" s="1"/>
  <c r="EB124" i="15"/>
  <c r="EA124" i="15"/>
  <c r="EA3" i="15" s="1"/>
  <c r="EA2" i="15" s="1"/>
  <c r="EA5" i="15"/>
  <c r="DZ124" i="15"/>
  <c r="DY5" i="15"/>
  <c r="DZ5" i="15"/>
  <c r="DX124" i="15"/>
  <c r="DX123" i="15"/>
  <c r="DX5" i="15" s="1"/>
  <c r="DW124" i="15"/>
  <c r="DW5" i="15"/>
  <c r="DV124" i="15"/>
  <c r="DV5" i="15"/>
  <c r="EF3" i="15" l="1"/>
  <c r="EF2" i="15" s="1"/>
  <c r="EC3" i="15"/>
  <c r="EC2" i="15" s="1"/>
  <c r="EG3" i="15"/>
  <c r="EG2" i="15" s="1"/>
  <c r="EB3" i="15"/>
  <c r="EB2" i="15" s="1"/>
  <c r="ED3" i="15"/>
  <c r="ED2" i="15" s="1"/>
  <c r="DZ3" i="15"/>
  <c r="DZ2" i="15" s="1"/>
  <c r="EE3" i="15"/>
  <c r="EE2" i="15" s="1"/>
  <c r="EH3" i="15"/>
  <c r="EH2" i="15" s="1"/>
  <c r="DU123" i="15"/>
  <c r="DU5" i="15" s="1"/>
  <c r="DT123" i="15"/>
  <c r="DT5" i="15" s="1"/>
  <c r="DU124" i="15"/>
  <c r="DT124" i="15"/>
  <c r="DS124" i="15"/>
  <c r="DS5" i="15"/>
  <c r="DR124" i="15"/>
  <c r="DR5" i="15"/>
  <c r="DQ124" i="15"/>
  <c r="DQ5" i="15"/>
  <c r="DN123" i="15" l="1"/>
  <c r="DM124" i="15"/>
  <c r="DM5" i="15"/>
  <c r="DN124" i="15"/>
  <c r="DN5" i="15"/>
  <c r="DL124" i="15"/>
  <c r="DL5" i="15"/>
  <c r="DK123" i="15"/>
  <c r="DK5" i="15" s="1"/>
  <c r="DK124" i="15"/>
  <c r="DJ124" i="15"/>
  <c r="DJ5" i="15"/>
  <c r="DI5" i="15" l="1"/>
  <c r="DI124" i="15"/>
  <c r="DH123" i="15"/>
  <c r="DM3" i="15" s="1"/>
  <c r="DM2" i="15" s="1"/>
  <c r="DP124" i="15"/>
  <c r="DO123" i="15"/>
  <c r="DO5" i="15" s="1"/>
  <c r="DP5" i="15"/>
  <c r="DH5" i="15" l="1"/>
  <c r="DV3" i="15"/>
  <c r="DV2" i="15" s="1"/>
  <c r="DW3" i="15"/>
  <c r="DW2" i="15" s="1"/>
  <c r="DX3" i="15"/>
  <c r="DX2" i="15" s="1"/>
  <c r="DI3" i="15"/>
  <c r="DI2" i="15" s="1"/>
  <c r="DP3" i="15"/>
  <c r="DP2" i="15" s="1"/>
  <c r="DS3" i="15"/>
  <c r="DS2" i="15" s="1"/>
  <c r="DL3" i="15"/>
  <c r="DL2" i="15" s="1"/>
  <c r="DR3" i="15"/>
  <c r="DR2" i="15" s="1"/>
  <c r="DN3" i="15"/>
  <c r="DN2" i="15" s="1"/>
  <c r="DU3" i="15"/>
  <c r="DU2" i="15" s="1"/>
  <c r="DJ3" i="15"/>
  <c r="DJ2" i="15" s="1"/>
  <c r="DQ3" i="15"/>
  <c r="DQ2" i="15" s="1"/>
  <c r="DT3" i="15"/>
  <c r="DT2" i="15" s="1"/>
  <c r="DK3" i="15"/>
  <c r="DK2" i="15" s="1"/>
  <c r="Q18" i="19"/>
  <c r="Q12" i="19"/>
  <c r="L18" i="19"/>
  <c r="L12" i="19"/>
  <c r="Q6" i="19"/>
  <c r="L6" i="19"/>
  <c r="O7" i="19" l="1"/>
  <c r="J18" i="19"/>
  <c r="J19" i="19"/>
  <c r="O19" i="19"/>
  <c r="O13" i="19"/>
  <c r="N7" i="19"/>
  <c r="P6" i="19" s="1"/>
  <c r="N13" i="19"/>
  <c r="P12" i="19" s="1"/>
  <c r="N19" i="19"/>
  <c r="P18" i="19" s="1"/>
  <c r="N22" i="19"/>
  <c r="O22" i="19" s="1"/>
  <c r="O21" i="19" s="1"/>
  <c r="K19" i="19"/>
  <c r="P19" i="19" s="1"/>
  <c r="K13" i="19"/>
  <c r="P13" i="19" s="1"/>
  <c r="J22" i="19"/>
  <c r="K22" i="19" s="1"/>
  <c r="P22" i="19" s="1"/>
  <c r="I22" i="19"/>
  <c r="I18" i="19"/>
  <c r="K18" i="19" s="1"/>
  <c r="J6" i="19"/>
  <c r="I6" i="19"/>
  <c r="K6" i="19" s="1"/>
  <c r="I12" i="19"/>
  <c r="K12" i="19" s="1"/>
  <c r="E18" i="19"/>
  <c r="E16" i="19"/>
  <c r="E15" i="19"/>
  <c r="E12" i="19"/>
  <c r="E10" i="19"/>
  <c r="E9" i="19"/>
  <c r="E6" i="19"/>
  <c r="E4" i="19"/>
  <c r="E3" i="19"/>
  <c r="O6" i="19" l="1"/>
  <c r="O18" i="19"/>
  <c r="I21" i="19"/>
  <c r="K21" i="19" s="1"/>
  <c r="O12" i="19"/>
  <c r="P21" i="19"/>
  <c r="D19" i="19" l="1"/>
  <c r="E19" i="19" s="1"/>
  <c r="D13" i="19"/>
  <c r="E13" i="19" s="1"/>
  <c r="D7" i="19"/>
  <c r="E7" i="19" l="1"/>
  <c r="J7" i="19"/>
  <c r="K7" i="19" s="1"/>
  <c r="P7" i="19" s="1"/>
  <c r="CE124" i="15" l="1"/>
  <c r="CD124" i="15"/>
  <c r="CC124" i="15"/>
  <c r="CB124" i="15"/>
  <c r="CA124" i="15"/>
  <c r="BZ124" i="15"/>
  <c r="BU124" i="15"/>
  <c r="BV124" i="15"/>
  <c r="BT124" i="15"/>
  <c r="BR124" i="15"/>
  <c r="BS124" i="15"/>
  <c r="BQ124" i="15"/>
  <c r="CM123" i="15" l="1"/>
  <c r="DC124" i="15" l="1"/>
  <c r="DD124" i="15"/>
  <c r="DE124" i="15"/>
  <c r="DF124" i="15"/>
  <c r="DG124" i="15"/>
  <c r="DB124" i="15"/>
  <c r="CT124" i="15"/>
  <c r="CU124" i="15"/>
  <c r="CV124" i="15"/>
  <c r="CW124" i="15"/>
  <c r="CX124" i="15"/>
  <c r="CY124" i="15"/>
  <c r="CZ124" i="15"/>
  <c r="DA124" i="15"/>
  <c r="CS124" i="15"/>
  <c r="BJ124" i="15" l="1"/>
  <c r="BK124" i="15"/>
  <c r="BL124" i="15"/>
  <c r="BM124" i="15"/>
  <c r="BN124" i="15"/>
  <c r="BO124" i="15"/>
  <c r="BP124" i="15"/>
  <c r="BW124" i="15"/>
  <c r="BX124" i="15"/>
  <c r="BY124" i="15"/>
  <c r="CF124" i="15"/>
  <c r="CG124" i="15"/>
  <c r="CH124" i="15"/>
  <c r="CI124" i="15"/>
  <c r="CJ124" i="15"/>
  <c r="CK124" i="15"/>
  <c r="CL124" i="15"/>
  <c r="CM124" i="15"/>
  <c r="CN124" i="15"/>
  <c r="CO124" i="15"/>
  <c r="CP124" i="15"/>
  <c r="CQ124" i="15"/>
  <c r="BI124" i="15"/>
  <c r="V124" i="15"/>
  <c r="W124" i="15"/>
  <c r="X124" i="15"/>
  <c r="Y124" i="15"/>
  <c r="Z124" i="15"/>
  <c r="AA124" i="15"/>
  <c r="AB124" i="15"/>
  <c r="AC124" i="15"/>
  <c r="AD124" i="15"/>
  <c r="AE124" i="15"/>
  <c r="AF124" i="15"/>
  <c r="AG124" i="15"/>
  <c r="AH124" i="15"/>
  <c r="AI124" i="15"/>
  <c r="AJ126" i="15"/>
  <c r="AK126" i="15"/>
  <c r="AL126" i="15"/>
  <c r="AM126" i="15"/>
  <c r="AN126" i="15"/>
  <c r="AO126" i="15"/>
  <c r="AP124" i="15"/>
  <c r="AQ124" i="15"/>
  <c r="AR124" i="15"/>
  <c r="AS124" i="15"/>
  <c r="AT124" i="15"/>
  <c r="AU124" i="15"/>
  <c r="AV127" i="15"/>
  <c r="AW127" i="15"/>
  <c r="AX124" i="15"/>
  <c r="AY124" i="15"/>
  <c r="AZ124" i="15"/>
  <c r="BA124" i="15"/>
  <c r="BB124" i="15"/>
  <c r="BC124" i="15"/>
  <c r="BD124" i="15"/>
  <c r="BE124" i="15"/>
  <c r="BF124" i="15"/>
  <c r="BG124" i="15"/>
  <c r="U124" i="15"/>
  <c r="U3" i="15" s="1"/>
  <c r="U2" i="15" s="1"/>
  <c r="D124" i="15"/>
  <c r="E124" i="15"/>
  <c r="F124" i="15"/>
  <c r="G124" i="15"/>
  <c r="H124" i="15"/>
  <c r="I124" i="15"/>
  <c r="J124" i="15"/>
  <c r="K124" i="15"/>
  <c r="L124" i="15"/>
  <c r="M124" i="15"/>
  <c r="N124" i="15"/>
  <c r="O124" i="15"/>
  <c r="P124" i="15"/>
  <c r="Q124" i="15"/>
  <c r="R124" i="15"/>
  <c r="S124" i="15"/>
  <c r="C124" i="15"/>
  <c r="D5" i="15" l="1"/>
  <c r="E5" i="15"/>
  <c r="F5" i="15"/>
  <c r="G5" i="15"/>
  <c r="H5" i="15"/>
  <c r="U5" i="15"/>
  <c r="V5" i="15"/>
  <c r="W5" i="15"/>
  <c r="X5" i="15"/>
  <c r="Y5" i="15"/>
  <c r="Z5" i="15"/>
  <c r="AA5" i="15"/>
  <c r="AB5" i="15"/>
  <c r="AC5" i="15"/>
  <c r="AD5" i="15"/>
  <c r="CM5" i="15"/>
  <c r="C5" i="15"/>
  <c r="AJ125" i="15"/>
  <c r="AJ5" i="15" s="1"/>
  <c r="AK125" i="15"/>
  <c r="AK5" i="15" s="1"/>
  <c r="AL125" i="15"/>
  <c r="AL5" i="15" s="1"/>
  <c r="AM125" i="15"/>
  <c r="AM5" i="15" s="1"/>
  <c r="AP123" i="15"/>
  <c r="AP5" i="15" s="1"/>
  <c r="AQ123" i="15"/>
  <c r="AQ5" i="15" s="1"/>
  <c r="AR123" i="15"/>
  <c r="AR5" i="15" s="1"/>
  <c r="AS123" i="15"/>
  <c r="AS5" i="15" s="1"/>
  <c r="AV126" i="15"/>
  <c r="AV5" i="15" s="1"/>
  <c r="AW126" i="15"/>
  <c r="AW5" i="15" s="1"/>
  <c r="AX123" i="15"/>
  <c r="AX5" i="15" s="1"/>
  <c r="AY123" i="15"/>
  <c r="AY5" i="15" s="1"/>
  <c r="AZ5" i="15"/>
  <c r="BA5" i="15"/>
  <c r="BB123" i="15"/>
  <c r="BB5" i="15" s="1"/>
  <c r="BC123" i="15"/>
  <c r="BC5" i="15" s="1"/>
  <c r="BI123" i="15"/>
  <c r="BI5" i="15" s="1"/>
  <c r="BJ123" i="15"/>
  <c r="BJ5" i="15" s="1"/>
  <c r="BK123" i="15"/>
  <c r="BK5" i="15" s="1"/>
  <c r="BL123" i="15"/>
  <c r="BL5" i="15" s="1"/>
  <c r="BM123" i="15"/>
  <c r="BM5" i="15" s="1"/>
  <c r="BO123" i="15"/>
  <c r="BO5" i="15" s="1"/>
  <c r="BP123" i="15"/>
  <c r="BP5" i="15" s="1"/>
  <c r="BQ123" i="15"/>
  <c r="BQ3" i="15" s="1"/>
  <c r="BQ2" i="15" s="1"/>
  <c r="BR123" i="15"/>
  <c r="BR3" i="15" s="1"/>
  <c r="BR2" i="15" s="1"/>
  <c r="BS123" i="15"/>
  <c r="BS3" i="15" s="1"/>
  <c r="BS2" i="15" s="1"/>
  <c r="BT123" i="15"/>
  <c r="BT3" i="15" s="1"/>
  <c r="BT2" i="15" s="1"/>
  <c r="BN123" i="15"/>
  <c r="BN5" i="15" s="1"/>
  <c r="BU123" i="15"/>
  <c r="BU3" i="15" s="1"/>
  <c r="BU2" i="15" s="1"/>
  <c r="BV123" i="15"/>
  <c r="BV3" i="15" s="1"/>
  <c r="BV2" i="15" s="1"/>
  <c r="BW123" i="15"/>
  <c r="BW5" i="15" s="1"/>
  <c r="BX123" i="15"/>
  <c r="BX5" i="15" s="1"/>
  <c r="BY123" i="15"/>
  <c r="BY5" i="15" s="1"/>
  <c r="BZ123" i="15"/>
  <c r="BZ3" i="15" s="1"/>
  <c r="BZ2" i="15" s="1"/>
  <c r="CD123" i="15"/>
  <c r="CD3" i="15" s="1"/>
  <c r="CD2" i="15" s="1"/>
  <c r="CC123" i="15"/>
  <c r="CC3" i="15" s="1"/>
  <c r="CC2" i="15" s="1"/>
  <c r="CB123" i="15"/>
  <c r="CB3" i="15" s="1"/>
  <c r="CB2" i="15" s="1"/>
  <c r="CA123" i="15"/>
  <c r="CA3" i="15" s="1"/>
  <c r="CA2" i="15" s="1"/>
  <c r="CE123" i="15"/>
  <c r="CE3" i="15" s="1"/>
  <c r="CE2" i="15" s="1"/>
  <c r="CF123" i="15"/>
  <c r="CF5" i="15" s="1"/>
  <c r="CG123" i="15"/>
  <c r="CG5" i="15" s="1"/>
  <c r="CH123" i="15"/>
  <c r="CH5" i="15" s="1"/>
  <c r="CI123" i="15"/>
  <c r="CI5" i="15" s="1"/>
  <c r="CJ123" i="15"/>
  <c r="CJ5" i="15" s="1"/>
  <c r="CK123" i="15"/>
  <c r="CK5" i="15" s="1"/>
  <c r="CL123" i="15"/>
  <c r="CL5" i="15" s="1"/>
  <c r="CT123" i="15"/>
  <c r="CT5" i="15" s="1"/>
  <c r="CU123" i="15"/>
  <c r="CS123" i="15"/>
  <c r="CS5" i="15" s="1"/>
  <c r="CW123" i="15"/>
  <c r="CW5" i="15" s="1"/>
  <c r="CX123" i="15"/>
  <c r="CX5" i="15" s="1"/>
  <c r="CV123" i="15"/>
  <c r="CV5" i="15" s="1"/>
  <c r="DB123" i="15"/>
  <c r="DB5" i="15" s="1"/>
  <c r="DC123" i="15"/>
  <c r="DC3" i="15" s="1"/>
  <c r="DC2" i="15" s="1"/>
  <c r="DF5" i="15"/>
  <c r="DE5" i="15"/>
  <c r="AN125" i="15"/>
  <c r="AN5" i="15" s="1"/>
  <c r="AO125" i="15"/>
  <c r="AO5" i="15" s="1"/>
  <c r="AT123" i="15"/>
  <c r="AT5" i="15" s="1"/>
  <c r="AU123" i="15"/>
  <c r="AU5" i="15" s="1"/>
  <c r="BD5" i="15"/>
  <c r="BE123" i="15"/>
  <c r="BE5" i="15" s="1"/>
  <c r="BF123" i="15"/>
  <c r="BF5" i="15" s="1"/>
  <c r="BG123" i="15"/>
  <c r="BG5" i="15" s="1"/>
  <c r="CN123" i="15"/>
  <c r="CN5" i="15" s="1"/>
  <c r="CO123" i="15"/>
  <c r="CO5" i="15" s="1"/>
  <c r="CP123" i="15"/>
  <c r="CP5" i="15" s="1"/>
  <c r="CQ123" i="15"/>
  <c r="CQ5" i="15" s="1"/>
  <c r="CY123" i="15"/>
  <c r="CY5" i="15" s="1"/>
  <c r="CZ123" i="15"/>
  <c r="CZ5" i="15" s="1"/>
  <c r="DA123" i="15"/>
  <c r="DA5" i="15" s="1"/>
  <c r="DD123" i="15"/>
  <c r="DD5" i="15" s="1"/>
  <c r="DG123" i="15"/>
  <c r="DG5" i="15" s="1"/>
  <c r="AF123" i="15"/>
  <c r="AF5" i="15" s="1"/>
  <c r="AG123" i="15"/>
  <c r="AG5" i="15" s="1"/>
  <c r="AH123" i="15"/>
  <c r="AH5" i="15" s="1"/>
  <c r="AI123" i="15"/>
  <c r="AI5" i="15" s="1"/>
  <c r="AE123" i="15"/>
  <c r="AE5" i="15" s="1"/>
  <c r="S123" i="15"/>
  <c r="S5" i="15" s="1"/>
  <c r="R123" i="15"/>
  <c r="R5" i="15" s="1"/>
  <c r="P123" i="15"/>
  <c r="P5" i="15" s="1"/>
  <c r="Q123" i="15"/>
  <c r="Q5" i="15" s="1"/>
  <c r="O123" i="15"/>
  <c r="O5" i="15" s="1"/>
  <c r="M123" i="15"/>
  <c r="M5" i="15" s="1"/>
  <c r="N123" i="15"/>
  <c r="N5" i="15" s="1"/>
  <c r="L123" i="15"/>
  <c r="L5" i="15" s="1"/>
  <c r="J123" i="15"/>
  <c r="J5" i="15" s="1"/>
  <c r="K123" i="15"/>
  <c r="K5" i="15" s="1"/>
  <c r="I123" i="15"/>
  <c r="I5" i="15" s="1"/>
  <c r="BU5" i="15" l="1"/>
  <c r="CY3" i="15"/>
  <c r="CY2" i="15" s="1"/>
  <c r="CE5" i="15"/>
  <c r="DG3" i="15"/>
  <c r="DG2" i="15" s="1"/>
  <c r="CU3" i="15"/>
  <c r="CU2" i="15" s="1"/>
  <c r="DC5" i="15"/>
  <c r="CU5" i="15"/>
  <c r="CA5" i="15"/>
  <c r="BS5" i="15"/>
  <c r="EV3" i="15"/>
  <c r="EV2" i="15" s="1"/>
  <c r="EW3" i="15"/>
  <c r="EW2" i="15" s="1"/>
  <c r="EX3" i="15"/>
  <c r="EX2" i="15" s="1"/>
  <c r="DE3" i="15"/>
  <c r="DE2" i="15" s="1"/>
  <c r="DA3" i="15"/>
  <c r="DA2" i="15" s="1"/>
  <c r="CW3" i="15"/>
  <c r="CW2" i="15" s="1"/>
  <c r="CD5" i="15"/>
  <c r="BZ5" i="15"/>
  <c r="BV5" i="15"/>
  <c r="BR5" i="15"/>
  <c r="CS3" i="15"/>
  <c r="CS2" i="15" s="1"/>
  <c r="DD3" i="15"/>
  <c r="DD2" i="15" s="1"/>
  <c r="CZ3" i="15"/>
  <c r="CZ2" i="15" s="1"/>
  <c r="CV3" i="15"/>
  <c r="CV2" i="15" s="1"/>
  <c r="BJ3" i="15"/>
  <c r="BJ2" i="15" s="1"/>
  <c r="BN3" i="15"/>
  <c r="BN2" i="15" s="1"/>
  <c r="BX3" i="15"/>
  <c r="BX2" i="15" s="1"/>
  <c r="CH3" i="15"/>
  <c r="CH2" i="15" s="1"/>
  <c r="CL3" i="15"/>
  <c r="CL2" i="15" s="1"/>
  <c r="CP3" i="15"/>
  <c r="CP2" i="15" s="1"/>
  <c r="BO3" i="15"/>
  <c r="BO2" i="15" s="1"/>
  <c r="CQ3" i="15"/>
  <c r="CQ2" i="15" s="1"/>
  <c r="BL3" i="15"/>
  <c r="BL2" i="15" s="1"/>
  <c r="BP3" i="15"/>
  <c r="BP2" i="15" s="1"/>
  <c r="CF3" i="15"/>
  <c r="CF2" i="15" s="1"/>
  <c r="CJ3" i="15"/>
  <c r="CJ2" i="15" s="1"/>
  <c r="CN3" i="15"/>
  <c r="CN2" i="15" s="1"/>
  <c r="BI3" i="15"/>
  <c r="BI2" i="15" s="1"/>
  <c r="BM3" i="15"/>
  <c r="BM2" i="15" s="1"/>
  <c r="BW3" i="15"/>
  <c r="BW2" i="15" s="1"/>
  <c r="CG3" i="15"/>
  <c r="CG2" i="15" s="1"/>
  <c r="CK3" i="15"/>
  <c r="CK2" i="15" s="1"/>
  <c r="CO3" i="15"/>
  <c r="CO2" i="15" s="1"/>
  <c r="BK3" i="15"/>
  <c r="BK2" i="15" s="1"/>
  <c r="BY3" i="15"/>
  <c r="BY2" i="15" s="1"/>
  <c r="CI3" i="15"/>
  <c r="CI2" i="15" s="1"/>
  <c r="CM3" i="15"/>
  <c r="CM2" i="15" s="1"/>
  <c r="CC5" i="15"/>
  <c r="BQ5" i="15"/>
  <c r="EM3" i="15"/>
  <c r="EM2" i="15" s="1"/>
  <c r="EN3" i="15"/>
  <c r="EN2" i="15" s="1"/>
  <c r="EO3" i="15"/>
  <c r="EO2" i="15" s="1"/>
  <c r="G3" i="15"/>
  <c r="G2" i="15" s="1"/>
  <c r="K3" i="15"/>
  <c r="K2" i="15" s="1"/>
  <c r="O3" i="15"/>
  <c r="O2" i="15" s="1"/>
  <c r="S3" i="15"/>
  <c r="S2" i="15" s="1"/>
  <c r="D3" i="15"/>
  <c r="D2" i="15" s="1"/>
  <c r="L3" i="15"/>
  <c r="L2" i="15" s="1"/>
  <c r="E3" i="15"/>
  <c r="E2" i="15" s="1"/>
  <c r="I3" i="15"/>
  <c r="I2" i="15" s="1"/>
  <c r="M3" i="15"/>
  <c r="M2" i="15" s="1"/>
  <c r="Q3" i="15"/>
  <c r="Q2" i="15" s="1"/>
  <c r="F3" i="15"/>
  <c r="F2" i="15" s="1"/>
  <c r="J3" i="15"/>
  <c r="N3" i="15"/>
  <c r="N2" i="15" s="1"/>
  <c r="R3" i="15"/>
  <c r="R2" i="15" s="1"/>
  <c r="C3" i="15"/>
  <c r="C2" i="15" s="1"/>
  <c r="H3" i="15"/>
  <c r="H2" i="15" s="1"/>
  <c r="P3" i="15"/>
  <c r="P2" i="15" s="1"/>
  <c r="FC3" i="15"/>
  <c r="FC2" i="15" s="1"/>
  <c r="FD3" i="15"/>
  <c r="FD2" i="15" s="1"/>
  <c r="FB3" i="15"/>
  <c r="FB2" i="15" s="1"/>
  <c r="EY3" i="15"/>
  <c r="EY2" i="15" s="1"/>
  <c r="EZ3" i="15"/>
  <c r="EZ2" i="15" s="1"/>
  <c r="EP3" i="15"/>
  <c r="EP2" i="15" s="1"/>
  <c r="ER2" i="15"/>
  <c r="FA3" i="15"/>
  <c r="FA2" i="15" s="1"/>
  <c r="EJ3" i="15"/>
  <c r="EJ2" i="15" s="1"/>
  <c r="EK3" i="15"/>
  <c r="EK2" i="15" s="1"/>
  <c r="EL3" i="15"/>
  <c r="EL2" i="15" s="1"/>
  <c r="W3" i="15"/>
  <c r="W2" i="15" s="1"/>
  <c r="AA3" i="15"/>
  <c r="AA2" i="15" s="1"/>
  <c r="AE3" i="15"/>
  <c r="AE2" i="15" s="1"/>
  <c r="AI3" i="15"/>
  <c r="AI2" i="15" s="1"/>
  <c r="AM3" i="15"/>
  <c r="AM2" i="15" s="1"/>
  <c r="AQ3" i="15"/>
  <c r="AQ2" i="15" s="1"/>
  <c r="AU3" i="15"/>
  <c r="AU2" i="15" s="1"/>
  <c r="AY3" i="15"/>
  <c r="AY2" i="15" s="1"/>
  <c r="BC3" i="15"/>
  <c r="BC2" i="15" s="1"/>
  <c r="BG3" i="15"/>
  <c r="BG2" i="15" s="1"/>
  <c r="AB3" i="15"/>
  <c r="AB2" i="15" s="1"/>
  <c r="AJ3" i="15"/>
  <c r="AJ2" i="15" s="1"/>
  <c r="AR3" i="15"/>
  <c r="AR2" i="15" s="1"/>
  <c r="AZ3" i="15"/>
  <c r="Y3" i="15"/>
  <c r="Y2" i="15" s="1"/>
  <c r="AC3" i="15"/>
  <c r="AC2" i="15" s="1"/>
  <c r="AG3" i="15"/>
  <c r="AG2" i="15" s="1"/>
  <c r="AK3" i="15"/>
  <c r="AK2" i="15" s="1"/>
  <c r="AO3" i="15"/>
  <c r="AO2" i="15" s="1"/>
  <c r="AS3" i="15"/>
  <c r="AS2" i="15" s="1"/>
  <c r="AW3" i="15"/>
  <c r="AW2" i="15" s="1"/>
  <c r="BA3" i="15"/>
  <c r="BE3" i="15"/>
  <c r="BE2" i="15" s="1"/>
  <c r="V3" i="15"/>
  <c r="V2" i="15" s="1"/>
  <c r="Z3" i="15"/>
  <c r="Z2" i="15" s="1"/>
  <c r="AD3" i="15"/>
  <c r="AD2" i="15" s="1"/>
  <c r="AH3" i="15"/>
  <c r="AH2" i="15" s="1"/>
  <c r="AL3" i="15"/>
  <c r="AL2" i="15" s="1"/>
  <c r="AP3" i="15"/>
  <c r="AP2" i="15" s="1"/>
  <c r="AT3" i="15"/>
  <c r="AT2" i="15" s="1"/>
  <c r="AX3" i="15"/>
  <c r="AX2" i="15" s="1"/>
  <c r="BB3" i="15"/>
  <c r="BB2" i="15" s="1"/>
  <c r="BF3" i="15"/>
  <c r="BF2" i="15" s="1"/>
  <c r="X3" i="15"/>
  <c r="X2" i="15" s="1"/>
  <c r="AF3" i="15"/>
  <c r="AF2" i="15" s="1"/>
  <c r="AN3" i="15"/>
  <c r="AN2" i="15" s="1"/>
  <c r="AV3" i="15"/>
  <c r="AV2" i="15" s="1"/>
  <c r="BD3" i="15"/>
  <c r="CR5" i="15"/>
  <c r="CB5" i="15"/>
  <c r="BT5" i="15"/>
  <c r="BH5" i="15"/>
  <c r="T5" i="15"/>
  <c r="DF3" i="15"/>
  <c r="DF2" i="15" s="1"/>
  <c r="DB3" i="15"/>
  <c r="DB2" i="15" s="1"/>
  <c r="CX3" i="15"/>
  <c r="CX2" i="15" s="1"/>
  <c r="CT3" i="15"/>
  <c r="CT2" i="15" s="1"/>
  <c r="F30" i="16"/>
  <c r="F29" i="16"/>
  <c r="F28" i="16"/>
  <c r="F27" i="16"/>
  <c r="G26" i="16"/>
  <c r="F26" i="16"/>
  <c r="F25" i="16"/>
  <c r="G24" i="16"/>
  <c r="F24" i="16"/>
  <c r="F21" i="16"/>
  <c r="F20" i="16"/>
  <c r="F19" i="16"/>
  <c r="F18" i="16"/>
  <c r="G17" i="16"/>
  <c r="F17" i="16"/>
  <c r="F16" i="16"/>
  <c r="G15" i="16"/>
  <c r="F15" i="16"/>
  <c r="F13" i="16"/>
  <c r="F12" i="16"/>
  <c r="F11" i="16"/>
  <c r="F10" i="16"/>
  <c r="G9" i="16"/>
  <c r="F9" i="16"/>
  <c r="F8" i="16"/>
  <c r="G7" i="16"/>
  <c r="F7" i="16"/>
  <c r="D30" i="16"/>
  <c r="D29" i="16"/>
  <c r="D28" i="16"/>
  <c r="D27" i="16"/>
  <c r="D26" i="16"/>
  <c r="D25" i="16"/>
  <c r="D24" i="16"/>
  <c r="D21" i="16"/>
  <c r="D20" i="16"/>
  <c r="D19" i="16"/>
  <c r="D18" i="16"/>
  <c r="D17" i="16"/>
  <c r="D16" i="16"/>
  <c r="D15" i="16"/>
  <c r="D13" i="16"/>
  <c r="D12" i="16"/>
  <c r="D11" i="16"/>
  <c r="D10" i="16"/>
  <c r="D9" i="16"/>
  <c r="D8" i="16"/>
  <c r="D7" i="16"/>
  <c r="E30" i="16"/>
  <c r="E29" i="16"/>
  <c r="E28" i="16"/>
  <c r="E27" i="16"/>
  <c r="E26" i="16"/>
  <c r="E25" i="16"/>
  <c r="E24" i="16"/>
  <c r="E21" i="16"/>
  <c r="E20" i="16"/>
  <c r="E19" i="16"/>
  <c r="E18" i="16"/>
  <c r="E17" i="16"/>
  <c r="E16" i="16"/>
  <c r="E15" i="16"/>
  <c r="E13" i="16"/>
  <c r="E12" i="16"/>
  <c r="E11" i="16"/>
  <c r="E10" i="16"/>
  <c r="E9" i="16"/>
  <c r="E8" i="16"/>
  <c r="E7" i="16"/>
  <c r="M21" i="16"/>
  <c r="M20" i="16"/>
  <c r="M19" i="16"/>
  <c r="M18" i="16"/>
  <c r="M17" i="16"/>
  <c r="M16" i="16"/>
  <c r="M15" i="16"/>
  <c r="L21" i="16"/>
  <c r="L20" i="16"/>
  <c r="L19" i="16"/>
  <c r="L18" i="16"/>
  <c r="L17" i="16"/>
  <c r="L16" i="16"/>
  <c r="L15" i="16"/>
  <c r="K21" i="16"/>
  <c r="K20" i="16"/>
  <c r="K19" i="16"/>
  <c r="K18" i="16"/>
  <c r="K17" i="16"/>
  <c r="K16" i="16"/>
  <c r="K15" i="16"/>
  <c r="J21" i="16"/>
  <c r="J20" i="16"/>
  <c r="J19" i="16"/>
  <c r="J18" i="16"/>
  <c r="J17" i="16"/>
  <c r="J16" i="16"/>
  <c r="J15" i="16"/>
  <c r="I21" i="16"/>
  <c r="I20" i="16"/>
  <c r="I19" i="16"/>
  <c r="I18" i="16"/>
  <c r="I17" i="16"/>
  <c r="I16" i="16"/>
  <c r="I15" i="16"/>
  <c r="H21" i="16"/>
  <c r="H20" i="16"/>
  <c r="H19" i="16"/>
  <c r="H18" i="16"/>
  <c r="H17" i="16"/>
  <c r="H16" i="16"/>
  <c r="H15" i="16"/>
  <c r="M30" i="16"/>
  <c r="L30" i="16"/>
  <c r="K30" i="16"/>
  <c r="J30" i="16"/>
  <c r="I30" i="16"/>
  <c r="M29" i="16"/>
  <c r="L29" i="16"/>
  <c r="K29" i="16"/>
  <c r="J29" i="16"/>
  <c r="I29" i="16"/>
  <c r="M28" i="16"/>
  <c r="L28" i="16"/>
  <c r="K28" i="16"/>
  <c r="J28" i="16"/>
  <c r="I28" i="16"/>
  <c r="M27" i="16"/>
  <c r="L27" i="16"/>
  <c r="K27" i="16"/>
  <c r="J27" i="16"/>
  <c r="I27" i="16"/>
  <c r="M26" i="16"/>
  <c r="L26" i="16"/>
  <c r="K26" i="16"/>
  <c r="J26" i="16"/>
  <c r="I26" i="16"/>
  <c r="M25" i="16"/>
  <c r="L25" i="16"/>
  <c r="K25" i="16"/>
  <c r="J25" i="16"/>
  <c r="I25" i="16"/>
  <c r="M24" i="16"/>
  <c r="L24" i="16"/>
  <c r="K24" i="16"/>
  <c r="J24" i="16"/>
  <c r="I24" i="16"/>
  <c r="H30" i="16"/>
  <c r="H29" i="16"/>
  <c r="H28" i="16"/>
  <c r="H27" i="16"/>
  <c r="H26" i="16"/>
  <c r="H25" i="16"/>
  <c r="H24" i="16"/>
  <c r="M13" i="16"/>
  <c r="M12" i="16"/>
  <c r="M11" i="16"/>
  <c r="M10" i="16"/>
  <c r="M9" i="16"/>
  <c r="M8" i="16"/>
  <c r="L13" i="16"/>
  <c r="L12" i="16"/>
  <c r="L11" i="16"/>
  <c r="L10" i="16"/>
  <c r="L9" i="16"/>
  <c r="L8" i="16"/>
  <c r="K13" i="16"/>
  <c r="K12" i="16"/>
  <c r="K11" i="16"/>
  <c r="K10" i="16"/>
  <c r="K9" i="16"/>
  <c r="K8" i="16"/>
  <c r="J13" i="16"/>
  <c r="J12" i="16"/>
  <c r="J11" i="16"/>
  <c r="J10" i="16"/>
  <c r="J9" i="16"/>
  <c r="J8" i="16"/>
  <c r="I13" i="16"/>
  <c r="I12" i="16"/>
  <c r="I11" i="16"/>
  <c r="I10" i="16"/>
  <c r="I9" i="16"/>
  <c r="I8" i="16"/>
  <c r="H13" i="16"/>
  <c r="H12" i="16"/>
  <c r="H11" i="16"/>
  <c r="H10" i="16"/>
  <c r="H9" i="16"/>
  <c r="H8" i="16"/>
  <c r="M7" i="16"/>
  <c r="L7" i="16"/>
  <c r="K7" i="16"/>
  <c r="J7" i="16"/>
  <c r="I7" i="16"/>
  <c r="H7" i="16"/>
  <c r="EI5" i="15" l="1"/>
  <c r="B91" i="12" l="1"/>
  <c r="B92" i="12" s="1"/>
  <c r="U109" i="7" l="1"/>
  <c r="U110" i="7"/>
  <c r="U111" i="7"/>
  <c r="U112" i="7"/>
  <c r="U113" i="7"/>
  <c r="U114" i="7"/>
  <c r="U115" i="7"/>
  <c r="U116" i="7"/>
  <c r="U117" i="7"/>
  <c r="U118" i="7"/>
  <c r="U108" i="7"/>
  <c r="U70" i="7"/>
  <c r="U71" i="7"/>
  <c r="U72" i="7"/>
  <c r="U73" i="7"/>
  <c r="U74" i="7"/>
  <c r="U75" i="7"/>
  <c r="U76" i="7"/>
  <c r="U77" i="7"/>
  <c r="U78" i="7"/>
  <c r="U79" i="7"/>
  <c r="U80" i="7"/>
  <c r="U81" i="7"/>
  <c r="U82" i="7"/>
  <c r="U83" i="7"/>
  <c r="U84" i="7"/>
  <c r="U85" i="7"/>
  <c r="U86" i="7"/>
  <c r="U87" i="7"/>
  <c r="U88" i="7"/>
  <c r="U89" i="7"/>
  <c r="U90" i="7"/>
  <c r="U91" i="7"/>
  <c r="U92" i="7"/>
  <c r="U93" i="7"/>
  <c r="U94" i="7"/>
  <c r="U95" i="7"/>
  <c r="U96" i="7"/>
  <c r="U97" i="7"/>
  <c r="U98" i="7"/>
  <c r="U99" i="7"/>
  <c r="U100" i="7"/>
  <c r="U101" i="7"/>
  <c r="U102" i="7"/>
  <c r="U103" i="7"/>
  <c r="U104" i="7"/>
  <c r="U105" i="7"/>
  <c r="U106" i="7"/>
  <c r="U69" i="7"/>
  <c r="U60" i="7"/>
  <c r="U61" i="7"/>
  <c r="U62" i="7"/>
  <c r="U63" i="7"/>
  <c r="U64" i="7"/>
  <c r="U65" i="7"/>
  <c r="U66" i="7"/>
  <c r="U67" i="7"/>
  <c r="U59" i="7"/>
  <c r="U40" i="7"/>
  <c r="U41" i="7"/>
  <c r="U42" i="7"/>
  <c r="U43" i="7"/>
  <c r="U44" i="7"/>
  <c r="U45" i="7"/>
  <c r="U46" i="7"/>
  <c r="U47" i="7"/>
  <c r="U48" i="7"/>
  <c r="U49" i="7"/>
  <c r="U50" i="7"/>
  <c r="U51" i="7"/>
  <c r="U52" i="7"/>
  <c r="U53" i="7"/>
  <c r="U54" i="7"/>
  <c r="U55" i="7"/>
  <c r="U56" i="7"/>
  <c r="U57" i="7"/>
  <c r="U39" i="7"/>
  <c r="U6" i="7"/>
  <c r="U7" i="7"/>
  <c r="U8" i="7"/>
  <c r="U9" i="7"/>
  <c r="U10" i="7"/>
  <c r="U11" i="7"/>
  <c r="U12" i="7"/>
  <c r="U13" i="7"/>
  <c r="U14" i="7"/>
  <c r="U15" i="7"/>
  <c r="U16" i="7"/>
  <c r="U17" i="7"/>
  <c r="U18" i="7"/>
  <c r="U19" i="7"/>
  <c r="U20" i="7"/>
  <c r="U21" i="7"/>
  <c r="U22" i="7"/>
  <c r="U23" i="7"/>
  <c r="U24" i="7"/>
  <c r="U25" i="7"/>
  <c r="U26" i="7"/>
  <c r="U27" i="7"/>
  <c r="U28" i="7"/>
  <c r="U29" i="7"/>
  <c r="U30" i="7"/>
  <c r="U31" i="7"/>
  <c r="U32" i="7"/>
  <c r="U33" i="7"/>
  <c r="U34" i="7"/>
  <c r="U35" i="7"/>
  <c r="U36" i="7"/>
  <c r="U37" i="7"/>
  <c r="S109" i="7"/>
  <c r="T109" i="7"/>
  <c r="S110" i="7"/>
  <c r="T110" i="7"/>
  <c r="S111" i="7"/>
  <c r="T111" i="7"/>
  <c r="S112" i="7"/>
  <c r="T112" i="7"/>
  <c r="S113" i="7"/>
  <c r="T113" i="7"/>
  <c r="S114" i="7"/>
  <c r="T114" i="7"/>
  <c r="S115" i="7"/>
  <c r="T115" i="7"/>
  <c r="S116" i="7"/>
  <c r="T116" i="7"/>
  <c r="S117" i="7"/>
  <c r="T117" i="7"/>
  <c r="S118" i="7"/>
  <c r="T118" i="7"/>
  <c r="T108" i="7"/>
  <c r="S108" i="7"/>
  <c r="S70" i="7"/>
  <c r="T70" i="7"/>
  <c r="S71" i="7"/>
  <c r="T71" i="7"/>
  <c r="S72" i="7"/>
  <c r="T72" i="7"/>
  <c r="S73" i="7"/>
  <c r="T73" i="7"/>
  <c r="S74" i="7"/>
  <c r="T74" i="7"/>
  <c r="S75" i="7"/>
  <c r="T75" i="7"/>
  <c r="S76" i="7"/>
  <c r="T76" i="7"/>
  <c r="S77" i="7"/>
  <c r="T77" i="7"/>
  <c r="S78" i="7"/>
  <c r="T78" i="7"/>
  <c r="S79" i="7"/>
  <c r="T79" i="7"/>
  <c r="S80" i="7"/>
  <c r="T80" i="7"/>
  <c r="S81" i="7"/>
  <c r="T81" i="7"/>
  <c r="S82" i="7"/>
  <c r="T82" i="7"/>
  <c r="S83" i="7"/>
  <c r="T83" i="7"/>
  <c r="S84" i="7"/>
  <c r="T84" i="7"/>
  <c r="S85" i="7"/>
  <c r="T85" i="7"/>
  <c r="S86" i="7"/>
  <c r="T86" i="7"/>
  <c r="S87" i="7"/>
  <c r="T87" i="7"/>
  <c r="S88" i="7"/>
  <c r="T88" i="7"/>
  <c r="S89" i="7"/>
  <c r="T89" i="7"/>
  <c r="S90" i="7"/>
  <c r="T90" i="7"/>
  <c r="S91" i="7"/>
  <c r="T91" i="7"/>
  <c r="S92" i="7"/>
  <c r="T92" i="7"/>
  <c r="S93" i="7"/>
  <c r="T93" i="7"/>
  <c r="S94" i="7"/>
  <c r="T94" i="7"/>
  <c r="S95" i="7"/>
  <c r="T95" i="7"/>
  <c r="S96" i="7"/>
  <c r="T96" i="7"/>
  <c r="S97" i="7"/>
  <c r="T97" i="7"/>
  <c r="S98" i="7"/>
  <c r="T98" i="7"/>
  <c r="S99" i="7"/>
  <c r="T99" i="7"/>
  <c r="S100" i="7"/>
  <c r="T100" i="7"/>
  <c r="S101" i="7"/>
  <c r="T101" i="7"/>
  <c r="S102" i="7"/>
  <c r="T102" i="7"/>
  <c r="S103" i="7"/>
  <c r="T103" i="7"/>
  <c r="S104" i="7"/>
  <c r="T104" i="7"/>
  <c r="S105" i="7"/>
  <c r="T105" i="7"/>
  <c r="S106" i="7"/>
  <c r="T106" i="7"/>
  <c r="T69" i="7"/>
  <c r="S69" i="7"/>
  <c r="S60" i="7"/>
  <c r="T60" i="7"/>
  <c r="S61" i="7"/>
  <c r="T61" i="7"/>
  <c r="S62" i="7"/>
  <c r="T62" i="7"/>
  <c r="S63" i="7"/>
  <c r="T63" i="7"/>
  <c r="S64" i="7"/>
  <c r="T64" i="7"/>
  <c r="S65" i="7"/>
  <c r="T65" i="7"/>
  <c r="S66" i="7"/>
  <c r="T66" i="7"/>
  <c r="S67" i="7"/>
  <c r="T67" i="7"/>
  <c r="T59" i="7"/>
  <c r="S59" i="7"/>
  <c r="S40" i="7"/>
  <c r="T40" i="7"/>
  <c r="S41" i="7"/>
  <c r="T41" i="7"/>
  <c r="S42" i="7"/>
  <c r="T42" i="7"/>
  <c r="S43" i="7"/>
  <c r="T43" i="7"/>
  <c r="S44" i="7"/>
  <c r="T44" i="7"/>
  <c r="S45" i="7"/>
  <c r="T45" i="7"/>
  <c r="S46" i="7"/>
  <c r="T46" i="7"/>
  <c r="S47" i="7"/>
  <c r="T47" i="7"/>
  <c r="S48" i="7"/>
  <c r="T48" i="7"/>
  <c r="S49" i="7"/>
  <c r="T49" i="7"/>
  <c r="S50" i="7"/>
  <c r="T50" i="7"/>
  <c r="S51" i="7"/>
  <c r="T51" i="7"/>
  <c r="S52" i="7"/>
  <c r="T52" i="7"/>
  <c r="S53" i="7"/>
  <c r="T53" i="7"/>
  <c r="S54" i="7"/>
  <c r="T54" i="7"/>
  <c r="S55" i="7"/>
  <c r="T55" i="7"/>
  <c r="S56" i="7"/>
  <c r="T56" i="7"/>
  <c r="S57" i="7"/>
  <c r="T57" i="7"/>
  <c r="T39" i="7"/>
  <c r="S39" i="7"/>
  <c r="S6" i="7"/>
  <c r="T6" i="7"/>
  <c r="S7" i="7"/>
  <c r="T7" i="7"/>
  <c r="S8" i="7"/>
  <c r="T8" i="7"/>
  <c r="S9" i="7"/>
  <c r="T9" i="7"/>
  <c r="S10" i="7"/>
  <c r="T10" i="7"/>
  <c r="S11" i="7"/>
  <c r="T11" i="7"/>
  <c r="S12" i="7"/>
  <c r="T12" i="7"/>
  <c r="S13" i="7"/>
  <c r="T13" i="7"/>
  <c r="S14" i="7"/>
  <c r="T14" i="7"/>
  <c r="S15" i="7"/>
  <c r="T15" i="7"/>
  <c r="S16" i="7"/>
  <c r="T16" i="7"/>
  <c r="S17" i="7"/>
  <c r="T17" i="7"/>
  <c r="S18" i="7"/>
  <c r="T18" i="7"/>
  <c r="S19" i="7"/>
  <c r="T19" i="7"/>
  <c r="S20" i="7"/>
  <c r="T20" i="7"/>
  <c r="S21" i="7"/>
  <c r="T21" i="7"/>
  <c r="S22" i="7"/>
  <c r="T22" i="7"/>
  <c r="S23" i="7"/>
  <c r="T23" i="7"/>
  <c r="S24" i="7"/>
  <c r="T24" i="7"/>
  <c r="S25" i="7"/>
  <c r="T25" i="7"/>
  <c r="S26" i="7"/>
  <c r="T26" i="7"/>
  <c r="S27" i="7"/>
  <c r="T27" i="7"/>
  <c r="S28" i="7"/>
  <c r="T28" i="7"/>
  <c r="S29" i="7"/>
  <c r="T29" i="7"/>
  <c r="S30" i="7"/>
  <c r="T30" i="7"/>
  <c r="S31" i="7"/>
  <c r="T31" i="7"/>
  <c r="S32" i="7"/>
  <c r="AF33" i="7" s="1"/>
  <c r="T32" i="7"/>
  <c r="S33" i="7"/>
  <c r="T33" i="7"/>
  <c r="S34" i="7"/>
  <c r="AF35" i="7" s="1"/>
  <c r="T34" i="7"/>
  <c r="S35" i="7"/>
  <c r="T35" i="7"/>
  <c r="S36" i="7"/>
  <c r="AF37" i="7" s="1"/>
  <c r="T36" i="7"/>
  <c r="S37" i="7"/>
  <c r="T37" i="7"/>
  <c r="T5" i="7"/>
  <c r="S5" i="7"/>
  <c r="R6" i="7"/>
  <c r="R7" i="7"/>
  <c r="R8" i="7"/>
  <c r="R9" i="7"/>
  <c r="R10" i="7"/>
  <c r="R11" i="7"/>
  <c r="R12" i="7"/>
  <c r="R13" i="7"/>
  <c r="R14" i="7"/>
  <c r="R15" i="7"/>
  <c r="R16" i="7"/>
  <c r="R17" i="7"/>
  <c r="R18" i="7"/>
  <c r="R19" i="7"/>
  <c r="R20" i="7"/>
  <c r="R21" i="7"/>
  <c r="R22" i="7"/>
  <c r="R23" i="7"/>
  <c r="R24" i="7"/>
  <c r="R25" i="7"/>
  <c r="R26" i="7"/>
  <c r="R27" i="7"/>
  <c r="R28" i="7"/>
  <c r="R29" i="7"/>
  <c r="R30" i="7"/>
  <c r="R31" i="7"/>
  <c r="R32" i="7"/>
  <c r="R33" i="7"/>
  <c r="R34" i="7"/>
  <c r="AE35" i="7" s="1"/>
  <c r="R35" i="7"/>
  <c r="R36" i="7"/>
  <c r="AE37" i="7" s="1"/>
  <c r="R37" i="7"/>
  <c r="R39" i="7"/>
  <c r="R40" i="7"/>
  <c r="R41" i="7"/>
  <c r="R42" i="7"/>
  <c r="R43" i="7"/>
  <c r="R44" i="7"/>
  <c r="R45" i="7"/>
  <c r="R46" i="7"/>
  <c r="R47" i="7"/>
  <c r="R48" i="7"/>
  <c r="R49" i="7"/>
  <c r="R50" i="7"/>
  <c r="R51" i="7"/>
  <c r="R52" i="7"/>
  <c r="R53" i="7"/>
  <c r="R54" i="7"/>
  <c r="R55" i="7"/>
  <c r="R56" i="7"/>
  <c r="R57" i="7"/>
  <c r="R59" i="7"/>
  <c r="R60" i="7"/>
  <c r="R61" i="7"/>
  <c r="R62" i="7"/>
  <c r="R63" i="7"/>
  <c r="R64" i="7"/>
  <c r="R65" i="7"/>
  <c r="R66" i="7"/>
  <c r="R67" i="7"/>
  <c r="R69" i="7"/>
  <c r="R70" i="7"/>
  <c r="R71" i="7"/>
  <c r="R72" i="7"/>
  <c r="R73" i="7"/>
  <c r="R74" i="7"/>
  <c r="R75" i="7"/>
  <c r="R76" i="7"/>
  <c r="R77" i="7"/>
  <c r="R78" i="7"/>
  <c r="R79" i="7"/>
  <c r="R80" i="7"/>
  <c r="R81" i="7"/>
  <c r="R82" i="7"/>
  <c r="R83" i="7"/>
  <c r="R84" i="7"/>
  <c r="R85" i="7"/>
  <c r="R86" i="7"/>
  <c r="R87" i="7"/>
  <c r="R88" i="7"/>
  <c r="R89" i="7"/>
  <c r="R90" i="7"/>
  <c r="R91" i="7"/>
  <c r="R92" i="7"/>
  <c r="R93" i="7"/>
  <c r="R94" i="7"/>
  <c r="R95" i="7"/>
  <c r="R96" i="7"/>
  <c r="R97" i="7"/>
  <c r="R98" i="7"/>
  <c r="R99" i="7"/>
  <c r="AE100" i="7" s="1"/>
  <c r="R100" i="7"/>
  <c r="R101" i="7"/>
  <c r="R102" i="7"/>
  <c r="R103" i="7"/>
  <c r="R104" i="7"/>
  <c r="R105" i="7"/>
  <c r="R106" i="7"/>
  <c r="R108" i="7"/>
  <c r="R109" i="7"/>
  <c r="R110" i="7"/>
  <c r="R111" i="7"/>
  <c r="R112" i="7"/>
  <c r="R113" i="7"/>
  <c r="R114" i="7"/>
  <c r="R115" i="7"/>
  <c r="R116" i="7"/>
  <c r="R117" i="7"/>
  <c r="R118" i="7"/>
  <c r="R5" i="7"/>
  <c r="U5" i="7"/>
  <c r="AF37" i="6" l="1"/>
  <c r="AF35" i="6"/>
  <c r="AF33" i="6"/>
  <c r="AL6" i="7"/>
  <c r="AI6" i="6" s="1"/>
  <c r="AL7" i="7"/>
  <c r="AI7" i="6" s="1"/>
  <c r="AL8" i="7"/>
  <c r="AI8" i="6" s="1"/>
  <c r="AL9" i="7"/>
  <c r="AI9" i="6" s="1"/>
  <c r="AL10" i="7"/>
  <c r="AI10" i="6" s="1"/>
  <c r="AL11" i="7"/>
  <c r="AI11" i="6" s="1"/>
  <c r="AL12" i="7"/>
  <c r="AI12" i="6" s="1"/>
  <c r="AL13" i="7"/>
  <c r="AI13" i="6" s="1"/>
  <c r="AL14" i="7"/>
  <c r="AI14" i="6" s="1"/>
  <c r="AL15" i="7"/>
  <c r="AI15" i="6" s="1"/>
  <c r="AL16" i="7"/>
  <c r="AI16" i="6" s="1"/>
  <c r="AL17" i="7"/>
  <c r="AI17" i="6" s="1"/>
  <c r="AL18" i="7"/>
  <c r="AI18" i="6" s="1"/>
  <c r="AL19" i="7"/>
  <c r="AI19" i="6" s="1"/>
  <c r="AL20" i="7"/>
  <c r="AI20" i="6" s="1"/>
  <c r="AL21" i="7"/>
  <c r="AI21" i="6" s="1"/>
  <c r="AL22" i="7"/>
  <c r="AI22" i="6" s="1"/>
  <c r="AL23" i="7"/>
  <c r="AI23" i="6" s="1"/>
  <c r="AL24" i="7"/>
  <c r="AI24" i="6" s="1"/>
  <c r="AL25" i="7"/>
  <c r="AI25" i="6" s="1"/>
  <c r="AL26" i="7"/>
  <c r="AI26" i="6" s="1"/>
  <c r="AL27" i="7"/>
  <c r="AI27" i="6" s="1"/>
  <c r="AL28" i="7"/>
  <c r="AI28" i="6" s="1"/>
  <c r="AL29" i="7"/>
  <c r="AI29" i="6" s="1"/>
  <c r="AL30" i="7"/>
  <c r="AI30" i="6" s="1"/>
  <c r="AL31" i="7"/>
  <c r="AI31" i="6" s="1"/>
  <c r="AL32" i="7"/>
  <c r="AI32" i="6" s="1"/>
  <c r="AL33" i="7"/>
  <c r="AI33" i="6" s="1"/>
  <c r="AL34" i="7"/>
  <c r="AI34" i="6" s="1"/>
  <c r="AL35" i="7"/>
  <c r="AI35" i="6" s="1"/>
  <c r="AL36" i="7"/>
  <c r="AI36" i="6" s="1"/>
  <c r="AL37" i="7"/>
  <c r="AI37" i="6" s="1"/>
  <c r="AL39" i="7"/>
  <c r="AI39" i="6" s="1"/>
  <c r="AL40" i="7"/>
  <c r="AI40" i="6" s="1"/>
  <c r="AL41" i="7"/>
  <c r="AI41" i="6" s="1"/>
  <c r="AL42" i="7"/>
  <c r="AI42" i="6" s="1"/>
  <c r="AL43" i="7"/>
  <c r="AI43" i="6" s="1"/>
  <c r="AL44" i="7"/>
  <c r="AI44" i="6" s="1"/>
  <c r="AL45" i="7"/>
  <c r="AI45" i="6" s="1"/>
  <c r="AL46" i="7"/>
  <c r="AI46" i="6" s="1"/>
  <c r="AL47" i="7"/>
  <c r="AI47" i="6" s="1"/>
  <c r="AL48" i="7"/>
  <c r="AI48" i="6" s="1"/>
  <c r="AL49" i="7"/>
  <c r="AI49" i="6" s="1"/>
  <c r="AL50" i="7"/>
  <c r="AI50" i="6" s="1"/>
  <c r="AL51" i="7"/>
  <c r="AI51" i="6" s="1"/>
  <c r="AL52" i="7"/>
  <c r="AI52" i="6" s="1"/>
  <c r="AL53" i="7"/>
  <c r="AI53" i="6" s="1"/>
  <c r="AL54" i="7"/>
  <c r="AI54" i="6" s="1"/>
  <c r="AL55" i="7"/>
  <c r="AI55" i="6" s="1"/>
  <c r="AL56" i="7"/>
  <c r="AI56" i="6" s="1"/>
  <c r="AL57" i="7"/>
  <c r="AI57" i="6" s="1"/>
  <c r="AL59" i="7"/>
  <c r="AI59" i="6" s="1"/>
  <c r="AL60" i="7"/>
  <c r="AI60" i="6" s="1"/>
  <c r="AL61" i="7"/>
  <c r="AI61" i="6" s="1"/>
  <c r="AL62" i="7"/>
  <c r="AI62" i="6" s="1"/>
  <c r="AL63" i="7"/>
  <c r="AI63" i="6" s="1"/>
  <c r="AL64" i="7"/>
  <c r="AI64" i="6" s="1"/>
  <c r="AL65" i="7"/>
  <c r="AI65" i="6" s="1"/>
  <c r="AL66" i="7"/>
  <c r="AI66" i="6" s="1"/>
  <c r="AL67" i="7"/>
  <c r="AI67" i="6" s="1"/>
  <c r="AL69" i="7"/>
  <c r="AI69" i="6" s="1"/>
  <c r="AL70" i="7"/>
  <c r="AI70" i="6" s="1"/>
  <c r="AL71" i="7"/>
  <c r="AI71" i="6" s="1"/>
  <c r="AL72" i="7"/>
  <c r="AI72" i="6" s="1"/>
  <c r="AL73" i="7"/>
  <c r="AI73" i="6" s="1"/>
  <c r="AL74" i="7"/>
  <c r="AI74" i="6" s="1"/>
  <c r="AL75" i="7"/>
  <c r="AI75" i="6" s="1"/>
  <c r="AL76" i="7"/>
  <c r="AI76" i="6" s="1"/>
  <c r="AL77" i="7"/>
  <c r="AI77" i="6" s="1"/>
  <c r="AL78" i="7"/>
  <c r="AI78" i="6" s="1"/>
  <c r="AL79" i="7"/>
  <c r="AI79" i="6" s="1"/>
  <c r="AL80" i="7"/>
  <c r="AI80" i="6" s="1"/>
  <c r="AL81" i="7"/>
  <c r="AI81" i="6" s="1"/>
  <c r="AL82" i="7"/>
  <c r="AI82" i="6" s="1"/>
  <c r="AL83" i="7"/>
  <c r="AI83" i="6" s="1"/>
  <c r="AL84" i="7"/>
  <c r="AI84" i="6" s="1"/>
  <c r="AL85" i="7"/>
  <c r="AI85" i="6" s="1"/>
  <c r="AL86" i="7"/>
  <c r="AI86" i="6" s="1"/>
  <c r="AL87" i="7"/>
  <c r="AI87" i="6" s="1"/>
  <c r="AL88" i="7"/>
  <c r="AI88" i="6" s="1"/>
  <c r="AL89" i="7"/>
  <c r="AI89" i="6" s="1"/>
  <c r="AL90" i="7"/>
  <c r="AI90" i="6" s="1"/>
  <c r="AL91" i="7"/>
  <c r="AI91" i="6" s="1"/>
  <c r="AL92" i="7"/>
  <c r="AI92" i="6" s="1"/>
  <c r="AL93" i="7"/>
  <c r="AI93" i="6" s="1"/>
  <c r="AL94" i="7"/>
  <c r="AI94" i="6" s="1"/>
  <c r="AL95" i="7"/>
  <c r="AI95" i="6" s="1"/>
  <c r="AL96" i="7"/>
  <c r="AI96" i="6" s="1"/>
  <c r="AL97" i="7"/>
  <c r="AI97" i="6" s="1"/>
  <c r="AL98" i="7"/>
  <c r="AI98" i="6" s="1"/>
  <c r="AL99" i="7"/>
  <c r="AI99" i="6" s="1"/>
  <c r="AL100" i="7"/>
  <c r="AI100" i="6" s="1"/>
  <c r="AL101" i="7"/>
  <c r="AI101" i="6" s="1"/>
  <c r="AL102" i="7"/>
  <c r="AI102" i="6" s="1"/>
  <c r="AL103" i="7"/>
  <c r="AI103" i="6" s="1"/>
  <c r="AL104" i="7"/>
  <c r="AI104" i="6" s="1"/>
  <c r="AL105" i="7"/>
  <c r="AI105" i="6" s="1"/>
  <c r="AL106" i="7"/>
  <c r="AI106" i="6" s="1"/>
  <c r="AL108" i="7"/>
  <c r="AI108" i="6" s="1"/>
  <c r="AL109" i="7"/>
  <c r="AI109" i="6" s="1"/>
  <c r="AL110" i="7"/>
  <c r="AI110" i="6" s="1"/>
  <c r="AL111" i="7"/>
  <c r="AI111" i="6" s="1"/>
  <c r="AL112" i="7"/>
  <c r="AI112" i="6" s="1"/>
  <c r="AL113" i="7"/>
  <c r="AI113" i="6" s="1"/>
  <c r="AL114" i="7"/>
  <c r="AI114" i="6" s="1"/>
  <c r="AL115" i="7"/>
  <c r="AI115" i="6" s="1"/>
  <c r="AL116" i="7"/>
  <c r="AI116" i="6" s="1"/>
  <c r="AL117" i="7"/>
  <c r="AI117" i="6" s="1"/>
  <c r="AL118" i="7"/>
  <c r="AI118" i="6" s="1"/>
  <c r="AL5" i="7"/>
  <c r="AI5" i="6" s="1"/>
  <c r="AF118" i="7"/>
  <c r="AF118" i="6" s="1"/>
  <c r="AF116" i="7"/>
  <c r="AF116" i="6" s="1"/>
  <c r="AF115" i="7"/>
  <c r="AF115" i="6" s="1"/>
  <c r="AF113" i="7"/>
  <c r="AF113" i="6" s="1"/>
  <c r="AF112" i="7"/>
  <c r="AF112" i="6" s="1"/>
  <c r="AF110" i="7"/>
  <c r="AF110" i="6" s="1"/>
  <c r="AF109" i="7"/>
  <c r="AF109" i="6" s="1"/>
  <c r="AF105" i="7"/>
  <c r="AF105" i="6" s="1"/>
  <c r="AF106" i="7"/>
  <c r="AF106" i="6" s="1"/>
  <c r="AF104" i="7"/>
  <c r="AF104" i="6" s="1"/>
  <c r="AF101" i="7"/>
  <c r="AF101" i="6" s="1"/>
  <c r="AF102" i="7"/>
  <c r="AF102" i="6" s="1"/>
  <c r="AF100" i="7"/>
  <c r="AF100" i="6" s="1"/>
  <c r="AF96" i="7"/>
  <c r="AF96" i="6" s="1"/>
  <c r="AF97" i="7"/>
  <c r="AF97" i="6" s="1"/>
  <c r="AF98" i="7"/>
  <c r="AF98" i="6" s="1"/>
  <c r="AF95" i="7"/>
  <c r="AF95" i="6" s="1"/>
  <c r="AF91" i="7"/>
  <c r="AF91" i="6" s="1"/>
  <c r="AF92" i="7"/>
  <c r="AF92" i="6" s="1"/>
  <c r="AF93" i="7"/>
  <c r="AF93" i="6" s="1"/>
  <c r="AF90" i="7"/>
  <c r="AF90" i="6" s="1"/>
  <c r="AF86" i="7"/>
  <c r="AF86" i="6" s="1"/>
  <c r="AF87" i="7"/>
  <c r="AF87" i="6" s="1"/>
  <c r="AF88" i="7"/>
  <c r="AF88" i="6" s="1"/>
  <c r="AF85" i="7"/>
  <c r="AF85" i="6" s="1"/>
  <c r="AF81" i="7"/>
  <c r="AF81" i="6" s="1"/>
  <c r="AF82" i="7"/>
  <c r="AF82" i="6" s="1"/>
  <c r="AF83" i="7"/>
  <c r="AF83" i="6" s="1"/>
  <c r="AF80" i="7"/>
  <c r="AF80" i="6" s="1"/>
  <c r="AF76" i="7"/>
  <c r="AF76" i="6" s="1"/>
  <c r="AF77" i="7"/>
  <c r="AF77" i="6" s="1"/>
  <c r="AF78" i="7"/>
  <c r="AF78" i="6" s="1"/>
  <c r="AF75" i="7"/>
  <c r="AF75" i="6" s="1"/>
  <c r="AF71" i="7"/>
  <c r="AF71" i="6" s="1"/>
  <c r="AF72" i="7"/>
  <c r="AF72" i="6" s="1"/>
  <c r="AF73" i="7"/>
  <c r="AF73" i="6" s="1"/>
  <c r="AF70" i="7"/>
  <c r="AF70" i="6" s="1"/>
  <c r="AF67" i="7"/>
  <c r="AF67" i="6" s="1"/>
  <c r="AF66" i="7"/>
  <c r="AF66" i="6" s="1"/>
  <c r="AF64" i="7"/>
  <c r="AF64" i="6" s="1"/>
  <c r="AF63" i="7"/>
  <c r="AF63" i="6" s="1"/>
  <c r="AF61" i="7"/>
  <c r="AF61" i="6" s="1"/>
  <c r="AF60" i="7"/>
  <c r="AF60" i="6" s="1"/>
  <c r="AF57" i="7"/>
  <c r="AF57" i="6" s="1"/>
  <c r="AF56" i="7"/>
  <c r="AF56" i="6" s="1"/>
  <c r="AF53" i="7"/>
  <c r="AF53" i="6" s="1"/>
  <c r="AF54" i="7"/>
  <c r="AF54" i="6" s="1"/>
  <c r="AF52" i="7"/>
  <c r="AF52" i="6" s="1"/>
  <c r="AF49" i="7"/>
  <c r="AF49" i="6" s="1"/>
  <c r="AF50" i="7"/>
  <c r="AF50" i="6" s="1"/>
  <c r="AF48" i="7"/>
  <c r="AF48" i="6" s="1"/>
  <c r="AF45" i="7"/>
  <c r="AF45" i="6" s="1"/>
  <c r="AF46" i="7"/>
  <c r="AF46" i="6" s="1"/>
  <c r="AF44" i="7"/>
  <c r="AF44" i="6" s="1"/>
  <c r="AF41" i="7"/>
  <c r="AF41" i="6" s="1"/>
  <c r="AF42" i="7"/>
  <c r="AF42" i="6" s="1"/>
  <c r="AF40" i="7"/>
  <c r="AF40" i="6" s="1"/>
  <c r="AF31" i="7"/>
  <c r="AF31" i="6" s="1"/>
  <c r="AF29" i="7"/>
  <c r="AF29" i="6" s="1"/>
  <c r="AF27" i="7"/>
  <c r="AF27" i="6" s="1"/>
  <c r="AF25" i="7"/>
  <c r="AF25" i="6" s="1"/>
  <c r="AF23" i="7"/>
  <c r="AF23" i="6" s="1"/>
  <c r="AF21" i="7"/>
  <c r="AF21" i="6" s="1"/>
  <c r="AF17" i="7"/>
  <c r="AF17" i="6" s="1"/>
  <c r="AF18" i="7"/>
  <c r="AF18" i="6" s="1"/>
  <c r="AF19" i="7"/>
  <c r="AF19" i="6" s="1"/>
  <c r="AF16" i="7"/>
  <c r="AF16" i="6" s="1"/>
  <c r="AF12" i="7"/>
  <c r="AF12" i="6" s="1"/>
  <c r="AF13" i="7"/>
  <c r="AF13" i="6" s="1"/>
  <c r="AF14" i="7"/>
  <c r="AF14" i="6" s="1"/>
  <c r="AF11" i="7"/>
  <c r="AF11" i="6" s="1"/>
  <c r="AF7" i="7"/>
  <c r="AF7" i="6" s="1"/>
  <c r="AF8" i="7"/>
  <c r="AF8" i="6" s="1"/>
  <c r="AF9" i="7"/>
  <c r="AF9" i="6" s="1"/>
  <c r="AF6" i="7"/>
  <c r="AF6" i="6" s="1"/>
  <c r="AE116" i="7"/>
  <c r="AE115" i="7"/>
  <c r="AE113" i="7"/>
  <c r="AE112" i="7"/>
  <c r="AE110" i="7"/>
  <c r="AE109" i="7"/>
  <c r="AE105" i="7"/>
  <c r="AE106" i="7"/>
  <c r="AE104" i="7"/>
  <c r="AE101" i="7"/>
  <c r="AE102" i="7"/>
  <c r="AE96" i="7"/>
  <c r="AE97" i="7"/>
  <c r="AE98" i="7"/>
  <c r="AE95" i="7"/>
  <c r="AE91" i="7"/>
  <c r="AE92" i="7"/>
  <c r="AE93" i="7"/>
  <c r="AE90" i="7"/>
  <c r="AE86" i="7"/>
  <c r="AE87" i="7"/>
  <c r="AE88" i="7"/>
  <c r="AE85" i="7"/>
  <c r="AE81" i="7"/>
  <c r="AE82" i="7"/>
  <c r="AE83" i="7"/>
  <c r="AE80" i="7"/>
  <c r="AE76" i="7"/>
  <c r="AE77" i="7"/>
  <c r="AE78" i="7"/>
  <c r="AE75" i="7"/>
  <c r="AE71" i="7"/>
  <c r="AE72" i="7"/>
  <c r="AE73" i="7"/>
  <c r="AE70" i="7"/>
  <c r="AE67" i="7"/>
  <c r="AE66" i="7"/>
  <c r="AE64" i="7"/>
  <c r="AE63" i="7"/>
  <c r="AE61" i="7"/>
  <c r="AE60" i="7"/>
  <c r="AE57" i="7"/>
  <c r="AE56" i="7"/>
  <c r="AE53" i="7"/>
  <c r="AE54" i="7"/>
  <c r="AE52" i="7"/>
  <c r="AE49" i="7"/>
  <c r="AE50" i="7"/>
  <c r="AE48" i="7"/>
  <c r="AE45" i="7"/>
  <c r="AE46" i="7"/>
  <c r="AE44" i="7"/>
  <c r="AE41" i="7"/>
  <c r="AE42" i="7"/>
  <c r="AE40" i="7"/>
  <c r="AE33" i="7"/>
  <c r="AE31" i="7"/>
  <c r="AE29" i="7"/>
  <c r="AE27" i="7"/>
  <c r="AE25" i="7"/>
  <c r="AE23" i="7"/>
  <c r="AE21" i="7"/>
  <c r="AE17" i="7"/>
  <c r="AE18" i="7"/>
  <c r="AE19" i="7"/>
  <c r="AE16" i="7"/>
  <c r="AE12" i="7"/>
  <c r="AE13" i="7"/>
  <c r="AE14" i="7"/>
  <c r="AE11" i="7"/>
  <c r="AE7" i="7"/>
  <c r="AE8" i="7"/>
  <c r="AE9" i="7"/>
  <c r="AE6" i="7"/>
  <c r="AE118" i="7"/>
  <c r="V6" i="7"/>
  <c r="W6" i="7"/>
  <c r="X6" i="7"/>
  <c r="Y6" i="7"/>
  <c r="Z6" i="7"/>
  <c r="AA6" i="7"/>
  <c r="AB6" i="7"/>
  <c r="AC6" i="7"/>
  <c r="AD6" i="7"/>
  <c r="V7" i="7"/>
  <c r="W7" i="7"/>
  <c r="X7" i="7"/>
  <c r="Y7" i="7"/>
  <c r="Z7" i="7"/>
  <c r="AA7" i="7"/>
  <c r="AB7" i="7"/>
  <c r="AC7" i="7"/>
  <c r="AD7" i="7"/>
  <c r="V8" i="7"/>
  <c r="W8" i="7"/>
  <c r="X8" i="7"/>
  <c r="Y8" i="7"/>
  <c r="Z8" i="7"/>
  <c r="AA8" i="7"/>
  <c r="AB8" i="7"/>
  <c r="AC8" i="7"/>
  <c r="AD8" i="7"/>
  <c r="V9" i="7"/>
  <c r="W9" i="7"/>
  <c r="X9" i="7"/>
  <c r="Y9" i="7"/>
  <c r="Z9" i="7"/>
  <c r="AA9" i="7"/>
  <c r="AB9" i="7"/>
  <c r="AC9" i="7"/>
  <c r="AD9" i="7"/>
  <c r="V10" i="7"/>
  <c r="W10" i="7"/>
  <c r="X10" i="7"/>
  <c r="Y10" i="7"/>
  <c r="Z10" i="7"/>
  <c r="AA10" i="7"/>
  <c r="AB10" i="7"/>
  <c r="AC10" i="7"/>
  <c r="AD10" i="7"/>
  <c r="V11" i="7"/>
  <c r="W11" i="7"/>
  <c r="X11" i="7"/>
  <c r="Y11" i="7"/>
  <c r="Z11" i="7"/>
  <c r="AA11" i="7"/>
  <c r="AB11" i="7"/>
  <c r="AC11" i="7"/>
  <c r="AD11" i="7"/>
  <c r="V12" i="7"/>
  <c r="W12" i="7"/>
  <c r="X12" i="7"/>
  <c r="Y12" i="7"/>
  <c r="Z12" i="7"/>
  <c r="AA12" i="7"/>
  <c r="AB12" i="7"/>
  <c r="AC12" i="7"/>
  <c r="AD12" i="7"/>
  <c r="V13" i="7"/>
  <c r="W13" i="7"/>
  <c r="X13" i="7"/>
  <c r="Y13" i="7"/>
  <c r="Z13" i="7"/>
  <c r="AA13" i="7"/>
  <c r="AB13" i="7"/>
  <c r="AC13" i="7"/>
  <c r="AD13" i="7"/>
  <c r="V14" i="7"/>
  <c r="W14" i="7"/>
  <c r="X14" i="7"/>
  <c r="Y14" i="7"/>
  <c r="Z14" i="7"/>
  <c r="AA14" i="7"/>
  <c r="AB14" i="7"/>
  <c r="AC14" i="7"/>
  <c r="AD14" i="7"/>
  <c r="V15" i="7"/>
  <c r="W15" i="7"/>
  <c r="X15" i="7"/>
  <c r="Y15" i="7"/>
  <c r="Z15" i="7"/>
  <c r="AA15" i="7"/>
  <c r="AB15" i="7"/>
  <c r="AC15" i="7"/>
  <c r="AD15" i="7"/>
  <c r="V16" i="7"/>
  <c r="W16" i="7"/>
  <c r="X16" i="7"/>
  <c r="Y16" i="7"/>
  <c r="Z16" i="7"/>
  <c r="AA16" i="7"/>
  <c r="AB16" i="7"/>
  <c r="AC16" i="7"/>
  <c r="AD16" i="7"/>
  <c r="V17" i="7"/>
  <c r="W17" i="7"/>
  <c r="X17" i="7"/>
  <c r="Y17" i="7"/>
  <c r="Z17" i="7"/>
  <c r="AA17" i="7"/>
  <c r="AB17" i="7"/>
  <c r="AC17" i="7"/>
  <c r="AD17" i="7"/>
  <c r="V18" i="7"/>
  <c r="W18" i="7"/>
  <c r="X18" i="7"/>
  <c r="Y18" i="7"/>
  <c r="Z18" i="7"/>
  <c r="AA18" i="7"/>
  <c r="AB18" i="7"/>
  <c r="AC18" i="7"/>
  <c r="AD18" i="7"/>
  <c r="V19" i="7"/>
  <c r="W19" i="7"/>
  <c r="X19" i="7"/>
  <c r="Y19" i="7"/>
  <c r="Z19" i="7"/>
  <c r="AA19" i="7"/>
  <c r="AB19" i="7"/>
  <c r="AC19" i="7"/>
  <c r="AD19" i="7"/>
  <c r="V20" i="7"/>
  <c r="W20" i="7"/>
  <c r="X20" i="7"/>
  <c r="Y20" i="7"/>
  <c r="Z20" i="7"/>
  <c r="AA20" i="7"/>
  <c r="AB20" i="7"/>
  <c r="AC20" i="7"/>
  <c r="AD20" i="7"/>
  <c r="V21" i="7"/>
  <c r="W21" i="7"/>
  <c r="X21" i="7"/>
  <c r="Y21" i="7"/>
  <c r="Z21" i="7"/>
  <c r="AA21" i="7"/>
  <c r="AB21" i="7"/>
  <c r="AC21" i="7"/>
  <c r="AD21" i="7"/>
  <c r="V22" i="7"/>
  <c r="W22" i="7"/>
  <c r="X22" i="7"/>
  <c r="Y22" i="7"/>
  <c r="Z22" i="7"/>
  <c r="AA22" i="7"/>
  <c r="AB22" i="7"/>
  <c r="AC22" i="7"/>
  <c r="AD22" i="7"/>
  <c r="V23" i="7"/>
  <c r="W23" i="7"/>
  <c r="X23" i="7"/>
  <c r="Y23" i="7"/>
  <c r="Z23" i="7"/>
  <c r="AA23" i="7"/>
  <c r="AB23" i="7"/>
  <c r="AC23" i="7"/>
  <c r="AD23" i="7"/>
  <c r="V24" i="7"/>
  <c r="W24" i="7"/>
  <c r="X24" i="7"/>
  <c r="Y24" i="7"/>
  <c r="Z24" i="7"/>
  <c r="AA24" i="7"/>
  <c r="AB24" i="7"/>
  <c r="AC24" i="7"/>
  <c r="AD24" i="7"/>
  <c r="V25" i="7"/>
  <c r="W25" i="7"/>
  <c r="X25" i="7"/>
  <c r="Y25" i="7"/>
  <c r="Z25" i="7"/>
  <c r="AA25" i="7"/>
  <c r="AB25" i="7"/>
  <c r="AC25" i="7"/>
  <c r="AD25" i="7"/>
  <c r="V26" i="7"/>
  <c r="W26" i="7"/>
  <c r="X26" i="7"/>
  <c r="Y26" i="7"/>
  <c r="Z26" i="7"/>
  <c r="AA26" i="7"/>
  <c r="AB26" i="7"/>
  <c r="AC26" i="7"/>
  <c r="AD26" i="7"/>
  <c r="V27" i="7"/>
  <c r="W27" i="7"/>
  <c r="X27" i="7"/>
  <c r="Y27" i="7"/>
  <c r="Z27" i="7"/>
  <c r="AA27" i="7"/>
  <c r="AB27" i="7"/>
  <c r="AC27" i="7"/>
  <c r="AD27" i="7"/>
  <c r="V28" i="7"/>
  <c r="W28" i="7"/>
  <c r="X28" i="7"/>
  <c r="Y28" i="7"/>
  <c r="Z28" i="7"/>
  <c r="AA28" i="7"/>
  <c r="AB28" i="7"/>
  <c r="AC28" i="7"/>
  <c r="AD28" i="7"/>
  <c r="V29" i="7"/>
  <c r="W29" i="7"/>
  <c r="X29" i="7"/>
  <c r="Y29" i="7"/>
  <c r="Z29" i="7"/>
  <c r="AA29" i="7"/>
  <c r="AB29" i="7"/>
  <c r="AC29" i="7"/>
  <c r="AD29" i="7"/>
  <c r="V30" i="7"/>
  <c r="W30" i="7"/>
  <c r="X30" i="7"/>
  <c r="Y30" i="7"/>
  <c r="Z30" i="7"/>
  <c r="AA30" i="7"/>
  <c r="AB30" i="7"/>
  <c r="AC30" i="7"/>
  <c r="AD30" i="7"/>
  <c r="V31" i="7"/>
  <c r="W31" i="7"/>
  <c r="X31" i="7"/>
  <c r="Y31" i="7"/>
  <c r="Z31" i="7"/>
  <c r="AA31" i="7"/>
  <c r="AB31" i="7"/>
  <c r="AC31" i="7"/>
  <c r="AD31" i="7"/>
  <c r="V32" i="7"/>
  <c r="W32" i="7"/>
  <c r="X32" i="7"/>
  <c r="Y32" i="7"/>
  <c r="Z32" i="7"/>
  <c r="AA32" i="7"/>
  <c r="AB32" i="7"/>
  <c r="AC32" i="7"/>
  <c r="AD32" i="7"/>
  <c r="V33" i="7"/>
  <c r="W33" i="7"/>
  <c r="X33" i="7"/>
  <c r="Y33" i="7"/>
  <c r="Z33" i="7"/>
  <c r="AA33" i="7"/>
  <c r="AB33" i="7"/>
  <c r="AC33" i="7"/>
  <c r="AD33" i="7"/>
  <c r="V34" i="7"/>
  <c r="W34" i="7"/>
  <c r="X34" i="7"/>
  <c r="Y34" i="7"/>
  <c r="Z34" i="7"/>
  <c r="AA34" i="7"/>
  <c r="AB34" i="7"/>
  <c r="AC34" i="7"/>
  <c r="AD34" i="7"/>
  <c r="V35" i="7"/>
  <c r="W35" i="7"/>
  <c r="X35" i="7"/>
  <c r="Y35" i="7"/>
  <c r="Z35" i="7"/>
  <c r="AA35" i="7"/>
  <c r="AB35" i="7"/>
  <c r="AC35" i="7"/>
  <c r="AD35" i="7"/>
  <c r="V36" i="7"/>
  <c r="W36" i="7"/>
  <c r="X36" i="7"/>
  <c r="Y36" i="7"/>
  <c r="Z36" i="7"/>
  <c r="AA36" i="7"/>
  <c r="AB36" i="7"/>
  <c r="AC36" i="7"/>
  <c r="AD36" i="7"/>
  <c r="V37" i="7"/>
  <c r="W37" i="7"/>
  <c r="X37" i="7"/>
  <c r="Y37" i="7"/>
  <c r="Z37" i="7"/>
  <c r="AA37" i="7"/>
  <c r="AB37" i="7"/>
  <c r="AC37" i="7"/>
  <c r="AD37" i="7"/>
  <c r="V39" i="7"/>
  <c r="W39" i="7"/>
  <c r="X39" i="7"/>
  <c r="Y39" i="7"/>
  <c r="Z39" i="7"/>
  <c r="AA39" i="7"/>
  <c r="AB39" i="7"/>
  <c r="AC39" i="7"/>
  <c r="AD39" i="7"/>
  <c r="V40" i="7"/>
  <c r="W40" i="7"/>
  <c r="X40" i="7"/>
  <c r="Y40" i="7"/>
  <c r="Z40" i="7"/>
  <c r="AA40" i="7"/>
  <c r="AB40" i="7"/>
  <c r="AC40" i="7"/>
  <c r="AD40" i="7"/>
  <c r="V41" i="7"/>
  <c r="W41" i="7"/>
  <c r="X41" i="7"/>
  <c r="Y41" i="7"/>
  <c r="Z41" i="7"/>
  <c r="AA41" i="7"/>
  <c r="AB41" i="7"/>
  <c r="AC41" i="7"/>
  <c r="AD41" i="7"/>
  <c r="V42" i="7"/>
  <c r="W42" i="7"/>
  <c r="X42" i="7"/>
  <c r="Y42" i="7"/>
  <c r="Z42" i="7"/>
  <c r="AA42" i="7"/>
  <c r="AB42" i="7"/>
  <c r="AC42" i="7"/>
  <c r="AD42" i="7"/>
  <c r="V43" i="7"/>
  <c r="W43" i="7"/>
  <c r="X43" i="7"/>
  <c r="Y43" i="7"/>
  <c r="Z43" i="7"/>
  <c r="AA43" i="7"/>
  <c r="AB43" i="7"/>
  <c r="AC43" i="7"/>
  <c r="AD43" i="7"/>
  <c r="V44" i="7"/>
  <c r="W44" i="7"/>
  <c r="X44" i="7"/>
  <c r="Y44" i="7"/>
  <c r="Z44" i="7"/>
  <c r="AA44" i="7"/>
  <c r="AB44" i="7"/>
  <c r="AC44" i="7"/>
  <c r="AD44" i="7"/>
  <c r="V45" i="7"/>
  <c r="W45" i="7"/>
  <c r="X45" i="7"/>
  <c r="Y45" i="7"/>
  <c r="Z45" i="7"/>
  <c r="AA45" i="7"/>
  <c r="AB45" i="7"/>
  <c r="AC45" i="7"/>
  <c r="AD45" i="7"/>
  <c r="V46" i="7"/>
  <c r="W46" i="7"/>
  <c r="X46" i="7"/>
  <c r="Y46" i="7"/>
  <c r="Z46" i="7"/>
  <c r="AA46" i="7"/>
  <c r="AB46" i="7"/>
  <c r="AC46" i="7"/>
  <c r="AD46" i="7"/>
  <c r="V47" i="7"/>
  <c r="W47" i="7"/>
  <c r="X47" i="7"/>
  <c r="Y47" i="7"/>
  <c r="Z47" i="7"/>
  <c r="AA47" i="7"/>
  <c r="AB47" i="7"/>
  <c r="AC47" i="7"/>
  <c r="AD47" i="7"/>
  <c r="V48" i="7"/>
  <c r="W48" i="7"/>
  <c r="X48" i="7"/>
  <c r="Y48" i="7"/>
  <c r="Z48" i="7"/>
  <c r="AA48" i="7"/>
  <c r="AB48" i="7"/>
  <c r="AC48" i="7"/>
  <c r="AD48" i="7"/>
  <c r="V49" i="7"/>
  <c r="W49" i="7"/>
  <c r="X49" i="7"/>
  <c r="Y49" i="7"/>
  <c r="Z49" i="7"/>
  <c r="AA49" i="7"/>
  <c r="AB49" i="7"/>
  <c r="AC49" i="7"/>
  <c r="AD49" i="7"/>
  <c r="V50" i="7"/>
  <c r="W50" i="7"/>
  <c r="X50" i="7"/>
  <c r="Y50" i="7"/>
  <c r="Z50" i="7"/>
  <c r="AA50" i="7"/>
  <c r="AB50" i="7"/>
  <c r="AC50" i="7"/>
  <c r="AD50" i="7"/>
  <c r="V51" i="7"/>
  <c r="W51" i="7"/>
  <c r="X51" i="7"/>
  <c r="Y51" i="7"/>
  <c r="Z51" i="7"/>
  <c r="AA51" i="7"/>
  <c r="AB51" i="7"/>
  <c r="AC51" i="7"/>
  <c r="AD51" i="7"/>
  <c r="V52" i="7"/>
  <c r="W52" i="7"/>
  <c r="X52" i="7"/>
  <c r="Y52" i="7"/>
  <c r="Z52" i="7"/>
  <c r="AA52" i="7"/>
  <c r="AB52" i="7"/>
  <c r="AC52" i="7"/>
  <c r="AD52" i="7"/>
  <c r="V53" i="7"/>
  <c r="W53" i="7"/>
  <c r="X53" i="7"/>
  <c r="Y53" i="7"/>
  <c r="Z53" i="7"/>
  <c r="AA53" i="7"/>
  <c r="AB53" i="7"/>
  <c r="AC53" i="7"/>
  <c r="AD53" i="7"/>
  <c r="V54" i="7"/>
  <c r="W54" i="7"/>
  <c r="X54" i="7"/>
  <c r="Y54" i="7"/>
  <c r="Z54" i="7"/>
  <c r="AA54" i="7"/>
  <c r="AB54" i="7"/>
  <c r="AC54" i="7"/>
  <c r="AD54" i="7"/>
  <c r="V55" i="7"/>
  <c r="W55" i="7"/>
  <c r="X55" i="7"/>
  <c r="Y55" i="7"/>
  <c r="Z55" i="7"/>
  <c r="AA55" i="7"/>
  <c r="AB55" i="7"/>
  <c r="AC55" i="7"/>
  <c r="AD55" i="7"/>
  <c r="V56" i="7"/>
  <c r="W56" i="7"/>
  <c r="X56" i="7"/>
  <c r="Y56" i="7"/>
  <c r="Z56" i="7"/>
  <c r="AA56" i="7"/>
  <c r="AB56" i="7"/>
  <c r="AC56" i="7"/>
  <c r="AD56" i="7"/>
  <c r="V57" i="7"/>
  <c r="W57" i="7"/>
  <c r="X57" i="7"/>
  <c r="Y57" i="7"/>
  <c r="Z57" i="7"/>
  <c r="AA57" i="7"/>
  <c r="AB57" i="7"/>
  <c r="AC57" i="7"/>
  <c r="AD57" i="7"/>
  <c r="V59" i="7"/>
  <c r="W59" i="7"/>
  <c r="X59" i="7"/>
  <c r="Y59" i="7"/>
  <c r="Z59" i="7"/>
  <c r="AA59" i="7"/>
  <c r="AB59" i="7"/>
  <c r="AC59" i="7"/>
  <c r="AD59" i="7"/>
  <c r="V60" i="7"/>
  <c r="W60" i="7"/>
  <c r="X60" i="7"/>
  <c r="Y60" i="7"/>
  <c r="Z60" i="7"/>
  <c r="AA60" i="7"/>
  <c r="AB60" i="7"/>
  <c r="AC60" i="7"/>
  <c r="AD60" i="7"/>
  <c r="V61" i="7"/>
  <c r="W61" i="7"/>
  <c r="X61" i="7"/>
  <c r="Y61" i="7"/>
  <c r="Z61" i="7"/>
  <c r="AA61" i="7"/>
  <c r="AB61" i="7"/>
  <c r="AC61" i="7"/>
  <c r="AD61" i="7"/>
  <c r="V62" i="7"/>
  <c r="W62" i="7"/>
  <c r="X62" i="7"/>
  <c r="Y62" i="7"/>
  <c r="Z62" i="7"/>
  <c r="AA62" i="7"/>
  <c r="AB62" i="7"/>
  <c r="AC62" i="7"/>
  <c r="AD62" i="7"/>
  <c r="V63" i="7"/>
  <c r="W63" i="7"/>
  <c r="X63" i="7"/>
  <c r="Y63" i="7"/>
  <c r="Z63" i="7"/>
  <c r="AA63" i="7"/>
  <c r="AB63" i="7"/>
  <c r="AC63" i="7"/>
  <c r="AD63" i="7"/>
  <c r="V64" i="7"/>
  <c r="W64" i="7"/>
  <c r="X64" i="7"/>
  <c r="Y64" i="7"/>
  <c r="Z64" i="7"/>
  <c r="AA64" i="7"/>
  <c r="AB64" i="7"/>
  <c r="AC64" i="7"/>
  <c r="AD64" i="7"/>
  <c r="V65" i="7"/>
  <c r="W65" i="7"/>
  <c r="X65" i="7"/>
  <c r="Y65" i="7"/>
  <c r="Z65" i="7"/>
  <c r="AA65" i="7"/>
  <c r="AB65" i="7"/>
  <c r="AC65" i="7"/>
  <c r="AD65" i="7"/>
  <c r="V66" i="7"/>
  <c r="W66" i="7"/>
  <c r="X66" i="7"/>
  <c r="Y66" i="7"/>
  <c r="Z66" i="7"/>
  <c r="AA66" i="7"/>
  <c r="AB66" i="7"/>
  <c r="AC66" i="7"/>
  <c r="AD66" i="7"/>
  <c r="V67" i="7"/>
  <c r="W67" i="7"/>
  <c r="X67" i="7"/>
  <c r="Y67" i="7"/>
  <c r="Z67" i="7"/>
  <c r="AA67" i="7"/>
  <c r="AB67" i="7"/>
  <c r="AC67" i="7"/>
  <c r="AD67" i="7"/>
  <c r="V69" i="7"/>
  <c r="W69" i="7"/>
  <c r="X69" i="7"/>
  <c r="Y69" i="7"/>
  <c r="Z69" i="7"/>
  <c r="AA69" i="7"/>
  <c r="AB69" i="7"/>
  <c r="AC69" i="7"/>
  <c r="AD69" i="7"/>
  <c r="V70" i="7"/>
  <c r="W70" i="7"/>
  <c r="X70" i="7"/>
  <c r="Y70" i="7"/>
  <c r="Z70" i="7"/>
  <c r="AA70" i="7"/>
  <c r="AB70" i="7"/>
  <c r="AC70" i="7"/>
  <c r="AD70" i="7"/>
  <c r="V71" i="7"/>
  <c r="W71" i="7"/>
  <c r="X71" i="7"/>
  <c r="Y71" i="7"/>
  <c r="Z71" i="7"/>
  <c r="AA71" i="7"/>
  <c r="AB71" i="7"/>
  <c r="AC71" i="7"/>
  <c r="AD71" i="7"/>
  <c r="V72" i="7"/>
  <c r="W72" i="7"/>
  <c r="X72" i="7"/>
  <c r="Y72" i="7"/>
  <c r="Z72" i="7"/>
  <c r="AA72" i="7"/>
  <c r="AB72" i="7"/>
  <c r="AC72" i="7"/>
  <c r="AD72" i="7"/>
  <c r="V73" i="7"/>
  <c r="W73" i="7"/>
  <c r="X73" i="7"/>
  <c r="Y73" i="7"/>
  <c r="Z73" i="7"/>
  <c r="AA73" i="7"/>
  <c r="AB73" i="7"/>
  <c r="AC73" i="7"/>
  <c r="AD73" i="7"/>
  <c r="V74" i="7"/>
  <c r="W74" i="7"/>
  <c r="X74" i="7"/>
  <c r="Y74" i="7"/>
  <c r="Z74" i="7"/>
  <c r="AA74" i="7"/>
  <c r="AB74" i="7"/>
  <c r="AC74" i="7"/>
  <c r="AD74" i="7"/>
  <c r="V75" i="7"/>
  <c r="W75" i="7"/>
  <c r="X75" i="7"/>
  <c r="Y75" i="7"/>
  <c r="Z75" i="7"/>
  <c r="AA75" i="7"/>
  <c r="AB75" i="7"/>
  <c r="AC75" i="7"/>
  <c r="AD75" i="7"/>
  <c r="V76" i="7"/>
  <c r="W76" i="7"/>
  <c r="X76" i="7"/>
  <c r="Y76" i="7"/>
  <c r="Z76" i="7"/>
  <c r="AA76" i="7"/>
  <c r="AB76" i="7"/>
  <c r="AC76" i="7"/>
  <c r="AD76" i="7"/>
  <c r="V77" i="7"/>
  <c r="W77" i="7"/>
  <c r="X77" i="7"/>
  <c r="Y77" i="7"/>
  <c r="Z77" i="7"/>
  <c r="AA77" i="7"/>
  <c r="AB77" i="7"/>
  <c r="AC77" i="7"/>
  <c r="AD77" i="7"/>
  <c r="V78" i="7"/>
  <c r="W78" i="7"/>
  <c r="X78" i="7"/>
  <c r="Y78" i="7"/>
  <c r="Z78" i="7"/>
  <c r="AA78" i="7"/>
  <c r="AB78" i="7"/>
  <c r="AC78" i="7"/>
  <c r="AD78" i="7"/>
  <c r="V79" i="7"/>
  <c r="W79" i="7"/>
  <c r="X79" i="7"/>
  <c r="Y79" i="7"/>
  <c r="Z79" i="7"/>
  <c r="AA79" i="7"/>
  <c r="AB79" i="7"/>
  <c r="AC79" i="7"/>
  <c r="AD79" i="7"/>
  <c r="V80" i="7"/>
  <c r="W80" i="7"/>
  <c r="X80" i="7"/>
  <c r="Y80" i="7"/>
  <c r="Z80" i="7"/>
  <c r="AA80" i="7"/>
  <c r="AB80" i="7"/>
  <c r="AC80" i="7"/>
  <c r="AD80" i="7"/>
  <c r="V81" i="7"/>
  <c r="W81" i="7"/>
  <c r="X81" i="7"/>
  <c r="Y81" i="7"/>
  <c r="Z81" i="7"/>
  <c r="AA81" i="7"/>
  <c r="AB81" i="7"/>
  <c r="AC81" i="7"/>
  <c r="AD81" i="7"/>
  <c r="V82" i="7"/>
  <c r="W82" i="7"/>
  <c r="X82" i="7"/>
  <c r="Y82" i="7"/>
  <c r="Z82" i="7"/>
  <c r="AA82" i="7"/>
  <c r="AB82" i="7"/>
  <c r="AC82" i="7"/>
  <c r="AD82" i="7"/>
  <c r="V83" i="7"/>
  <c r="W83" i="7"/>
  <c r="X83" i="7"/>
  <c r="Y83" i="7"/>
  <c r="Z83" i="7"/>
  <c r="AA83" i="7"/>
  <c r="AB83" i="7"/>
  <c r="AC83" i="7"/>
  <c r="AD83" i="7"/>
  <c r="V84" i="7"/>
  <c r="W84" i="7"/>
  <c r="X84" i="7"/>
  <c r="Y84" i="7"/>
  <c r="Z84" i="7"/>
  <c r="AA84" i="7"/>
  <c r="AB84" i="7"/>
  <c r="AC84" i="7"/>
  <c r="AD84" i="7"/>
  <c r="V85" i="7"/>
  <c r="W85" i="7"/>
  <c r="X85" i="7"/>
  <c r="Y85" i="7"/>
  <c r="Z85" i="7"/>
  <c r="AA85" i="7"/>
  <c r="AB85" i="7"/>
  <c r="AC85" i="7"/>
  <c r="AD85" i="7"/>
  <c r="V86" i="7"/>
  <c r="W86" i="7"/>
  <c r="X86" i="7"/>
  <c r="Y86" i="7"/>
  <c r="Z86" i="7"/>
  <c r="AA86" i="7"/>
  <c r="AB86" i="7"/>
  <c r="AC86" i="7"/>
  <c r="AD86" i="7"/>
  <c r="V87" i="7"/>
  <c r="W87" i="7"/>
  <c r="X87" i="7"/>
  <c r="Y87" i="7"/>
  <c r="Z87" i="7"/>
  <c r="AA87" i="7"/>
  <c r="AB87" i="7"/>
  <c r="AC87" i="7"/>
  <c r="AD87" i="7"/>
  <c r="V88" i="7"/>
  <c r="W88" i="7"/>
  <c r="X88" i="7"/>
  <c r="Y88" i="7"/>
  <c r="Z88" i="7"/>
  <c r="AA88" i="7"/>
  <c r="AB88" i="7"/>
  <c r="AC88" i="7"/>
  <c r="AD88" i="7"/>
  <c r="V89" i="7"/>
  <c r="W89" i="7"/>
  <c r="X89" i="7"/>
  <c r="Y89" i="7"/>
  <c r="Z89" i="7"/>
  <c r="AA89" i="7"/>
  <c r="AB89" i="7"/>
  <c r="AC89" i="7"/>
  <c r="AD89" i="7"/>
  <c r="V90" i="7"/>
  <c r="W90" i="7"/>
  <c r="X90" i="7"/>
  <c r="Y90" i="7"/>
  <c r="Z90" i="7"/>
  <c r="AA90" i="7"/>
  <c r="AB90" i="7"/>
  <c r="AC90" i="7"/>
  <c r="AD90" i="7"/>
  <c r="V91" i="7"/>
  <c r="W91" i="7"/>
  <c r="X91" i="7"/>
  <c r="Y91" i="7"/>
  <c r="Z91" i="7"/>
  <c r="AA91" i="7"/>
  <c r="AB91" i="7"/>
  <c r="AC91" i="7"/>
  <c r="AD91" i="7"/>
  <c r="V92" i="7"/>
  <c r="W92" i="7"/>
  <c r="X92" i="7"/>
  <c r="Y92" i="7"/>
  <c r="Z92" i="7"/>
  <c r="AA92" i="7"/>
  <c r="AB92" i="7"/>
  <c r="AC92" i="7"/>
  <c r="AD92" i="7"/>
  <c r="V93" i="7"/>
  <c r="W93" i="7"/>
  <c r="X93" i="7"/>
  <c r="Y93" i="7"/>
  <c r="Z93" i="7"/>
  <c r="AA93" i="7"/>
  <c r="AB93" i="7"/>
  <c r="AC93" i="7"/>
  <c r="AD93" i="7"/>
  <c r="V94" i="7"/>
  <c r="W94" i="7"/>
  <c r="X94" i="7"/>
  <c r="Y94" i="7"/>
  <c r="Z94" i="7"/>
  <c r="AA94" i="7"/>
  <c r="AB94" i="7"/>
  <c r="AC94" i="7"/>
  <c r="AD94" i="7"/>
  <c r="V95" i="7"/>
  <c r="W95" i="7"/>
  <c r="X95" i="7"/>
  <c r="Y95" i="7"/>
  <c r="Z95" i="7"/>
  <c r="AA95" i="7"/>
  <c r="AB95" i="7"/>
  <c r="AC95" i="7"/>
  <c r="AD95" i="7"/>
  <c r="V96" i="7"/>
  <c r="W96" i="7"/>
  <c r="X96" i="7"/>
  <c r="Y96" i="7"/>
  <c r="Z96" i="7"/>
  <c r="AA96" i="7"/>
  <c r="AB96" i="7"/>
  <c r="AC96" i="7"/>
  <c r="AD96" i="7"/>
  <c r="V97" i="7"/>
  <c r="W97" i="7"/>
  <c r="X97" i="7"/>
  <c r="Y97" i="7"/>
  <c r="Z97" i="7"/>
  <c r="AA97" i="7"/>
  <c r="AB97" i="7"/>
  <c r="AC97" i="7"/>
  <c r="AD97" i="7"/>
  <c r="V98" i="7"/>
  <c r="W98" i="7"/>
  <c r="X98" i="7"/>
  <c r="Y98" i="7"/>
  <c r="Z98" i="7"/>
  <c r="AA98" i="7"/>
  <c r="AB98" i="7"/>
  <c r="AC98" i="7"/>
  <c r="AD98" i="7"/>
  <c r="V99" i="7"/>
  <c r="W99" i="7"/>
  <c r="X99" i="7"/>
  <c r="Y99" i="7"/>
  <c r="Z99" i="7"/>
  <c r="AA99" i="7"/>
  <c r="AB99" i="7"/>
  <c r="AC99" i="7"/>
  <c r="AD99" i="7"/>
  <c r="V100" i="7"/>
  <c r="W100" i="7"/>
  <c r="X100" i="7"/>
  <c r="Y100" i="7"/>
  <c r="Z100" i="7"/>
  <c r="AA100" i="7"/>
  <c r="AB100" i="7"/>
  <c r="AC100" i="7"/>
  <c r="AD100" i="7"/>
  <c r="V101" i="7"/>
  <c r="W101" i="7"/>
  <c r="X101" i="7"/>
  <c r="Y101" i="7"/>
  <c r="Z101" i="7"/>
  <c r="AA101" i="7"/>
  <c r="AB101" i="7"/>
  <c r="AC101" i="7"/>
  <c r="AD101" i="7"/>
  <c r="V102" i="7"/>
  <c r="W102" i="7"/>
  <c r="X102" i="7"/>
  <c r="Y102" i="7"/>
  <c r="Z102" i="7"/>
  <c r="AA102" i="7"/>
  <c r="AB102" i="7"/>
  <c r="AC102" i="7"/>
  <c r="AD102" i="7"/>
  <c r="V103" i="7"/>
  <c r="W103" i="7"/>
  <c r="X103" i="7"/>
  <c r="Y103" i="7"/>
  <c r="Z103" i="7"/>
  <c r="AA103" i="7"/>
  <c r="AB103" i="7"/>
  <c r="AC103" i="7"/>
  <c r="AD103" i="7"/>
  <c r="V104" i="7"/>
  <c r="W104" i="7"/>
  <c r="X104" i="7"/>
  <c r="Y104" i="7"/>
  <c r="Z104" i="7"/>
  <c r="AA104" i="7"/>
  <c r="AB104" i="7"/>
  <c r="AC104" i="7"/>
  <c r="AD104" i="7"/>
  <c r="V105" i="7"/>
  <c r="W105" i="7"/>
  <c r="X105" i="7"/>
  <c r="Y105" i="7"/>
  <c r="Z105" i="7"/>
  <c r="AA105" i="7"/>
  <c r="AB105" i="7"/>
  <c r="AC105" i="7"/>
  <c r="AD105" i="7"/>
  <c r="V106" i="7"/>
  <c r="W106" i="7"/>
  <c r="X106" i="7"/>
  <c r="Y106" i="7"/>
  <c r="Z106" i="7"/>
  <c r="AA106" i="7"/>
  <c r="AB106" i="7"/>
  <c r="AC106" i="7"/>
  <c r="AD106" i="7"/>
  <c r="V108" i="7"/>
  <c r="W108" i="7"/>
  <c r="X108" i="7"/>
  <c r="Y108" i="7"/>
  <c r="Z108" i="7"/>
  <c r="AA108" i="7"/>
  <c r="AB108" i="7"/>
  <c r="AC108" i="7"/>
  <c r="AD108" i="7"/>
  <c r="V109" i="7"/>
  <c r="W109" i="7"/>
  <c r="X109" i="7"/>
  <c r="Y109" i="7"/>
  <c r="Z109" i="7"/>
  <c r="AA109" i="7"/>
  <c r="AB109" i="7"/>
  <c r="AC109" i="7"/>
  <c r="AD109" i="7"/>
  <c r="V110" i="7"/>
  <c r="W110" i="7"/>
  <c r="X110" i="7"/>
  <c r="Y110" i="7"/>
  <c r="Z110" i="7"/>
  <c r="AA110" i="7"/>
  <c r="AB110" i="7"/>
  <c r="AC110" i="7"/>
  <c r="AD110" i="7"/>
  <c r="V111" i="7"/>
  <c r="W111" i="7"/>
  <c r="X111" i="7"/>
  <c r="Y111" i="7"/>
  <c r="Z111" i="7"/>
  <c r="AA111" i="7"/>
  <c r="AB111" i="7"/>
  <c r="AC111" i="7"/>
  <c r="AD111" i="7"/>
  <c r="V112" i="7"/>
  <c r="W112" i="7"/>
  <c r="X112" i="7"/>
  <c r="Y112" i="7"/>
  <c r="Z112" i="7"/>
  <c r="AA112" i="7"/>
  <c r="AB112" i="7"/>
  <c r="AC112" i="7"/>
  <c r="AD112" i="7"/>
  <c r="V113" i="7"/>
  <c r="W113" i="7"/>
  <c r="X113" i="7"/>
  <c r="Y113" i="7"/>
  <c r="Z113" i="7"/>
  <c r="AA113" i="7"/>
  <c r="AB113" i="7"/>
  <c r="AC113" i="7"/>
  <c r="AD113" i="7"/>
  <c r="V114" i="7"/>
  <c r="W114" i="7"/>
  <c r="X114" i="7"/>
  <c r="Y114" i="7"/>
  <c r="Z114" i="7"/>
  <c r="AA114" i="7"/>
  <c r="AB114" i="7"/>
  <c r="AC114" i="7"/>
  <c r="AD114" i="7"/>
  <c r="V115" i="7"/>
  <c r="W115" i="7"/>
  <c r="X115" i="7"/>
  <c r="Y115" i="7"/>
  <c r="Z115" i="7"/>
  <c r="AA115" i="7"/>
  <c r="AB115" i="7"/>
  <c r="AC115" i="7"/>
  <c r="AD115" i="7"/>
  <c r="V116" i="7"/>
  <c r="W116" i="7"/>
  <c r="X116" i="7"/>
  <c r="Y116" i="7"/>
  <c r="Z116" i="7"/>
  <c r="AA116" i="7"/>
  <c r="AB116" i="7"/>
  <c r="AC116" i="7"/>
  <c r="AD116" i="7"/>
  <c r="V117" i="7"/>
  <c r="W117" i="7"/>
  <c r="X117" i="7"/>
  <c r="Y117" i="7"/>
  <c r="Z117" i="7"/>
  <c r="AA117" i="7"/>
  <c r="AB117" i="7"/>
  <c r="AC117" i="7"/>
  <c r="AD117" i="7"/>
  <c r="V118" i="7"/>
  <c r="W118" i="7"/>
  <c r="X118" i="7"/>
  <c r="Y118" i="7"/>
  <c r="Z118" i="7"/>
  <c r="AA118" i="7"/>
  <c r="AB118" i="7"/>
  <c r="AC118" i="7"/>
  <c r="AD118" i="7"/>
  <c r="W5" i="7"/>
  <c r="X5" i="7"/>
  <c r="Y5" i="7"/>
  <c r="Z5" i="7"/>
  <c r="AA5" i="7"/>
  <c r="AB5" i="7"/>
  <c r="AC5" i="7"/>
  <c r="AD5" i="7"/>
  <c r="V5" i="7"/>
  <c r="H118" i="6" l="1"/>
  <c r="H117" i="6"/>
  <c r="H116" i="6"/>
  <c r="H113" i="6"/>
  <c r="H110" i="6"/>
  <c r="H106" i="6"/>
  <c r="H105" i="6"/>
  <c r="H104" i="6"/>
  <c r="H103" i="6"/>
  <c r="H102" i="6"/>
  <c r="H101" i="6"/>
  <c r="H100" i="6"/>
  <c r="H99" i="6"/>
  <c r="H98" i="6"/>
  <c r="H97" i="6"/>
  <c r="H96" i="6"/>
  <c r="H93" i="6"/>
  <c r="H92" i="6"/>
  <c r="H91" i="6"/>
  <c r="H90" i="6"/>
  <c r="H89" i="6"/>
  <c r="H88" i="6"/>
  <c r="H87" i="6"/>
  <c r="H86" i="6"/>
  <c r="H85" i="6"/>
  <c r="H84" i="6"/>
  <c r="H83" i="6"/>
  <c r="H82" i="6"/>
  <c r="H81" i="6"/>
  <c r="H80" i="6"/>
  <c r="H79" i="6"/>
  <c r="H78" i="6"/>
  <c r="H77" i="6"/>
  <c r="H76" i="6"/>
  <c r="H75" i="6"/>
  <c r="H74" i="6"/>
  <c r="H73" i="6"/>
  <c r="H72" i="6"/>
  <c r="H71" i="6"/>
  <c r="H70" i="6"/>
  <c r="H69" i="6"/>
  <c r="H67" i="6"/>
  <c r="H66" i="6"/>
  <c r="H65" i="6"/>
  <c r="H64" i="6"/>
  <c r="H63" i="6"/>
  <c r="H62" i="6"/>
  <c r="H61" i="6"/>
  <c r="H60" i="6"/>
  <c r="H59" i="6"/>
  <c r="H57" i="6"/>
  <c r="H56" i="6"/>
  <c r="H55" i="6"/>
  <c r="H54" i="6"/>
  <c r="H53" i="6"/>
  <c r="H52" i="6"/>
  <c r="H51" i="6"/>
  <c r="H50" i="6"/>
  <c r="H49" i="6"/>
  <c r="H48" i="6"/>
  <c r="H47" i="6"/>
  <c r="H46" i="6"/>
  <c r="H45" i="6"/>
  <c r="H44" i="6"/>
  <c r="H43" i="6"/>
  <c r="H42" i="6"/>
  <c r="H41" i="6"/>
  <c r="H40" i="6"/>
  <c r="H39"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5" i="6"/>
  <c r="F118" i="6"/>
  <c r="F117" i="6"/>
  <c r="F116" i="6"/>
  <c r="F113" i="6"/>
  <c r="F110" i="6"/>
  <c r="F106" i="6"/>
  <c r="F105" i="6"/>
  <c r="F104" i="6"/>
  <c r="F103" i="6"/>
  <c r="F102" i="6"/>
  <c r="F101" i="6"/>
  <c r="F100" i="6"/>
  <c r="F99" i="6"/>
  <c r="F98" i="6"/>
  <c r="F97" i="6"/>
  <c r="F96" i="6"/>
  <c r="F93" i="6"/>
  <c r="F92" i="6"/>
  <c r="F91" i="6"/>
  <c r="F90" i="6"/>
  <c r="F89" i="6"/>
  <c r="F88" i="6"/>
  <c r="F87" i="6"/>
  <c r="F86" i="6"/>
  <c r="F85" i="6"/>
  <c r="F84" i="6"/>
  <c r="F83" i="6"/>
  <c r="F82" i="6"/>
  <c r="F81" i="6"/>
  <c r="F80" i="6"/>
  <c r="F79" i="6"/>
  <c r="F78" i="6"/>
  <c r="F77" i="6"/>
  <c r="F76" i="6"/>
  <c r="F75" i="6"/>
  <c r="F74" i="6"/>
  <c r="F73" i="6"/>
  <c r="F72" i="6"/>
  <c r="F71" i="6"/>
  <c r="F70" i="6"/>
  <c r="F69" i="6"/>
  <c r="F67" i="6"/>
  <c r="F66" i="6"/>
  <c r="F65" i="6"/>
  <c r="F64" i="6"/>
  <c r="F63" i="6"/>
  <c r="F62" i="6"/>
  <c r="F61" i="6"/>
  <c r="F60" i="6"/>
  <c r="F59" i="6"/>
  <c r="F57" i="6"/>
  <c r="F56" i="6"/>
  <c r="F55" i="6"/>
  <c r="F54" i="6"/>
  <c r="F53" i="6"/>
  <c r="F52" i="6"/>
  <c r="F51" i="6"/>
  <c r="F50" i="6"/>
  <c r="F49" i="6"/>
  <c r="F48" i="6"/>
  <c r="F47" i="6"/>
  <c r="F46" i="6"/>
  <c r="F45" i="6"/>
  <c r="F44" i="6"/>
  <c r="F43" i="6"/>
  <c r="F42" i="6"/>
  <c r="F41" i="6"/>
  <c r="F40" i="6"/>
  <c r="F39"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5" i="6"/>
  <c r="H95" i="6" l="1"/>
  <c r="F95" i="6"/>
  <c r="H94" i="6"/>
  <c r="F94" i="6"/>
  <c r="D17" i="6"/>
  <c r="D26" i="6"/>
  <c r="L108" i="6" l="1"/>
  <c r="P108" i="6"/>
  <c r="R108" i="6"/>
  <c r="T108" i="6"/>
  <c r="X108" i="6"/>
  <c r="Z108" i="6"/>
  <c r="AB108" i="6"/>
  <c r="J112" i="6"/>
  <c r="R112" i="6"/>
  <c r="V112" i="6"/>
  <c r="Z112" i="6"/>
  <c r="L114" i="6"/>
  <c r="P115" i="6"/>
  <c r="T114" i="6"/>
  <c r="X114" i="6"/>
  <c r="AB114" i="6"/>
  <c r="L62" i="6"/>
  <c r="N62" i="6"/>
  <c r="P62" i="6"/>
  <c r="R62" i="6"/>
  <c r="T62" i="6"/>
  <c r="V62" i="6"/>
  <c r="X62" i="6"/>
  <c r="Z62" i="6"/>
  <c r="AB62" i="6"/>
  <c r="L59" i="6"/>
  <c r="N59" i="6"/>
  <c r="P59" i="6"/>
  <c r="R59" i="6"/>
  <c r="T59" i="6"/>
  <c r="V59" i="6"/>
  <c r="X59" i="6"/>
  <c r="Z59" i="6"/>
  <c r="AB59" i="6"/>
  <c r="AB118" i="6"/>
  <c r="AB117" i="6"/>
  <c r="AB116" i="6"/>
  <c r="AB113" i="6"/>
  <c r="AB112" i="6"/>
  <c r="AB111" i="6"/>
  <c r="AB110" i="6"/>
  <c r="Z118" i="6"/>
  <c r="Z117" i="6"/>
  <c r="Z116" i="6"/>
  <c r="Z115" i="6"/>
  <c r="Z114" i="6"/>
  <c r="Z113" i="6"/>
  <c r="Z111" i="6"/>
  <c r="Z110" i="6"/>
  <c r="Z109" i="6"/>
  <c r="X118" i="6"/>
  <c r="X117" i="6"/>
  <c r="X116" i="6"/>
  <c r="X113" i="6"/>
  <c r="X112" i="6"/>
  <c r="X111" i="6"/>
  <c r="X110" i="6"/>
  <c r="V118" i="6"/>
  <c r="V117" i="6"/>
  <c r="V116" i="6"/>
  <c r="V115" i="6"/>
  <c r="V114" i="6"/>
  <c r="V113" i="6"/>
  <c r="V111" i="6"/>
  <c r="V110" i="6"/>
  <c r="V109" i="6"/>
  <c r="V108" i="6"/>
  <c r="T118" i="6"/>
  <c r="T117" i="6"/>
  <c r="T116" i="6"/>
  <c r="T113" i="6"/>
  <c r="T112" i="6"/>
  <c r="T111" i="6"/>
  <c r="T110" i="6"/>
  <c r="R118" i="6"/>
  <c r="R117" i="6"/>
  <c r="R116" i="6"/>
  <c r="R115" i="6"/>
  <c r="R114" i="6"/>
  <c r="R113" i="6"/>
  <c r="R111" i="6"/>
  <c r="R110" i="6"/>
  <c r="R109" i="6"/>
  <c r="P118" i="6"/>
  <c r="P117" i="6"/>
  <c r="P116" i="6"/>
  <c r="P114" i="6"/>
  <c r="P113" i="6"/>
  <c r="P112" i="6"/>
  <c r="P111" i="6"/>
  <c r="P110" i="6"/>
  <c r="N118" i="6"/>
  <c r="N117" i="6"/>
  <c r="N116" i="6"/>
  <c r="N115" i="6"/>
  <c r="N114" i="6"/>
  <c r="N113" i="6"/>
  <c r="N112" i="6"/>
  <c r="N111" i="6"/>
  <c r="N110" i="6"/>
  <c r="N109" i="6"/>
  <c r="N108" i="6"/>
  <c r="L118" i="6"/>
  <c r="L117" i="6"/>
  <c r="L116" i="6"/>
  <c r="L115" i="6"/>
  <c r="L113" i="6"/>
  <c r="L112" i="6"/>
  <c r="L111" i="6"/>
  <c r="L110" i="6"/>
  <c r="J118" i="6"/>
  <c r="J117" i="6"/>
  <c r="J116" i="6"/>
  <c r="J115" i="6"/>
  <c r="J114" i="6"/>
  <c r="J113" i="6"/>
  <c r="J111" i="6"/>
  <c r="J110" i="6"/>
  <c r="J109" i="6"/>
  <c r="J108" i="6"/>
  <c r="D110" i="6"/>
  <c r="D111" i="6"/>
  <c r="D112" i="6"/>
  <c r="D113" i="6"/>
  <c r="D114" i="6"/>
  <c r="D116" i="6"/>
  <c r="D117" i="6"/>
  <c r="D118" i="6"/>
  <c r="AD118" i="6"/>
  <c r="AH118" i="6" s="1"/>
  <c r="AB106" i="6"/>
  <c r="AB105" i="6"/>
  <c r="AB104" i="6"/>
  <c r="AB103" i="6"/>
  <c r="AB102" i="6"/>
  <c r="AB101" i="6"/>
  <c r="AB100" i="6"/>
  <c r="AB99" i="6"/>
  <c r="AB98" i="6"/>
  <c r="AB97" i="6"/>
  <c r="AB96" i="6"/>
  <c r="AB95" i="6"/>
  <c r="AB94" i="6"/>
  <c r="AB93" i="6"/>
  <c r="AB92" i="6"/>
  <c r="AB91" i="6"/>
  <c r="AB90" i="6"/>
  <c r="AB89" i="6"/>
  <c r="AB88" i="6"/>
  <c r="AB87" i="6"/>
  <c r="AB86" i="6"/>
  <c r="AB85" i="6"/>
  <c r="AB84" i="6"/>
  <c r="AB83" i="6"/>
  <c r="AB82" i="6"/>
  <c r="AB81" i="6"/>
  <c r="AB80" i="6"/>
  <c r="AB79" i="6"/>
  <c r="AB78" i="6"/>
  <c r="AB77" i="6"/>
  <c r="AB76" i="6"/>
  <c r="AB75" i="6"/>
  <c r="AB74" i="6"/>
  <c r="AB73" i="6"/>
  <c r="AB72" i="6"/>
  <c r="AB71" i="6"/>
  <c r="AB70" i="6"/>
  <c r="AB69" i="6"/>
  <c r="Z106" i="6"/>
  <c r="Z105" i="6"/>
  <c r="Z104" i="6"/>
  <c r="Z103" i="6"/>
  <c r="Z102" i="6"/>
  <c r="Z101" i="6"/>
  <c r="Z100" i="6"/>
  <c r="Z99" i="6"/>
  <c r="Z98" i="6"/>
  <c r="Z97" i="6"/>
  <c r="Z96" i="6"/>
  <c r="Z95" i="6"/>
  <c r="Z94" i="6"/>
  <c r="Z93" i="6"/>
  <c r="Z92" i="6"/>
  <c r="Z91" i="6"/>
  <c r="Z90" i="6"/>
  <c r="Z89" i="6"/>
  <c r="Z88" i="6"/>
  <c r="Z87" i="6"/>
  <c r="Z86" i="6"/>
  <c r="Z85" i="6"/>
  <c r="Z84" i="6"/>
  <c r="Z83" i="6"/>
  <c r="Z82" i="6"/>
  <c r="Z81" i="6"/>
  <c r="Z80" i="6"/>
  <c r="Z79" i="6"/>
  <c r="Z78" i="6"/>
  <c r="Z77" i="6"/>
  <c r="Z76" i="6"/>
  <c r="Z75" i="6"/>
  <c r="Z74" i="6"/>
  <c r="Z73" i="6"/>
  <c r="Z72" i="6"/>
  <c r="Z71" i="6"/>
  <c r="Z70" i="6"/>
  <c r="Z69" i="6"/>
  <c r="X106" i="6"/>
  <c r="X105" i="6"/>
  <c r="X104" i="6"/>
  <c r="X103" i="6"/>
  <c r="X102" i="6"/>
  <c r="X101" i="6"/>
  <c r="X100" i="6"/>
  <c r="X99" i="6"/>
  <c r="X98" i="6"/>
  <c r="X97" i="6"/>
  <c r="X96" i="6"/>
  <c r="X95" i="6"/>
  <c r="X94" i="6"/>
  <c r="X93" i="6"/>
  <c r="X92" i="6"/>
  <c r="X91" i="6"/>
  <c r="X90" i="6"/>
  <c r="X89" i="6"/>
  <c r="X88" i="6"/>
  <c r="X87" i="6"/>
  <c r="X86" i="6"/>
  <c r="X85" i="6"/>
  <c r="X84" i="6"/>
  <c r="X83" i="6"/>
  <c r="X82" i="6"/>
  <c r="X81" i="6"/>
  <c r="X80" i="6"/>
  <c r="X79" i="6"/>
  <c r="X78" i="6"/>
  <c r="X77" i="6"/>
  <c r="X76" i="6"/>
  <c r="X75" i="6"/>
  <c r="X74" i="6"/>
  <c r="X73" i="6"/>
  <c r="X72" i="6"/>
  <c r="X71" i="6"/>
  <c r="X70" i="6"/>
  <c r="X69" i="6"/>
  <c r="V106" i="6"/>
  <c r="V105" i="6"/>
  <c r="V104" i="6"/>
  <c r="V103" i="6"/>
  <c r="V102" i="6"/>
  <c r="V101" i="6"/>
  <c r="V100" i="6"/>
  <c r="V99" i="6"/>
  <c r="V98" i="6"/>
  <c r="V97" i="6"/>
  <c r="V96" i="6"/>
  <c r="V95" i="6"/>
  <c r="V94" i="6"/>
  <c r="V93" i="6"/>
  <c r="V92" i="6"/>
  <c r="V91" i="6"/>
  <c r="V90" i="6"/>
  <c r="V89" i="6"/>
  <c r="V88" i="6"/>
  <c r="V87" i="6"/>
  <c r="V86" i="6"/>
  <c r="V85" i="6"/>
  <c r="V84" i="6"/>
  <c r="V83" i="6"/>
  <c r="V82" i="6"/>
  <c r="V81" i="6"/>
  <c r="V80" i="6"/>
  <c r="V79" i="6"/>
  <c r="V78" i="6"/>
  <c r="V77" i="6"/>
  <c r="V76" i="6"/>
  <c r="V75" i="6"/>
  <c r="V74" i="6"/>
  <c r="V73" i="6"/>
  <c r="V72" i="6"/>
  <c r="V71" i="6"/>
  <c r="V70" i="6"/>
  <c r="V69" i="6"/>
  <c r="T106" i="6"/>
  <c r="T105" i="6"/>
  <c r="T104" i="6"/>
  <c r="T103" i="6"/>
  <c r="T102" i="6"/>
  <c r="T101" i="6"/>
  <c r="T100" i="6"/>
  <c r="T99" i="6"/>
  <c r="T98" i="6"/>
  <c r="T97" i="6"/>
  <c r="T96" i="6"/>
  <c r="T95" i="6"/>
  <c r="T94" i="6"/>
  <c r="T93" i="6"/>
  <c r="T92" i="6"/>
  <c r="T91" i="6"/>
  <c r="T90" i="6"/>
  <c r="T89" i="6"/>
  <c r="T88" i="6"/>
  <c r="T87" i="6"/>
  <c r="T86" i="6"/>
  <c r="T85" i="6"/>
  <c r="T84" i="6"/>
  <c r="T83" i="6"/>
  <c r="T82" i="6"/>
  <c r="T81" i="6"/>
  <c r="T80" i="6"/>
  <c r="T79" i="6"/>
  <c r="T78" i="6"/>
  <c r="T77" i="6"/>
  <c r="T76" i="6"/>
  <c r="T75" i="6"/>
  <c r="T74" i="6"/>
  <c r="T73" i="6"/>
  <c r="T72" i="6"/>
  <c r="T71" i="6"/>
  <c r="T70" i="6"/>
  <c r="T69" i="6"/>
  <c r="R106" i="6"/>
  <c r="R105" i="6"/>
  <c r="R104" i="6"/>
  <c r="R103" i="6"/>
  <c r="R102" i="6"/>
  <c r="R101" i="6"/>
  <c r="R100" i="6"/>
  <c r="R99" i="6"/>
  <c r="R98" i="6"/>
  <c r="R97" i="6"/>
  <c r="R96" i="6"/>
  <c r="R95" i="6"/>
  <c r="R94" i="6"/>
  <c r="R93" i="6"/>
  <c r="R92" i="6"/>
  <c r="R91" i="6"/>
  <c r="R90" i="6"/>
  <c r="R89" i="6"/>
  <c r="R88" i="6"/>
  <c r="R87" i="6"/>
  <c r="R86" i="6"/>
  <c r="R85" i="6"/>
  <c r="R84" i="6"/>
  <c r="R83" i="6"/>
  <c r="R82" i="6"/>
  <c r="R81" i="6"/>
  <c r="R80" i="6"/>
  <c r="R79" i="6"/>
  <c r="R78" i="6"/>
  <c r="R77" i="6"/>
  <c r="R76" i="6"/>
  <c r="R75" i="6"/>
  <c r="R74" i="6"/>
  <c r="R73" i="6"/>
  <c r="R72" i="6"/>
  <c r="R71" i="6"/>
  <c r="R70" i="6"/>
  <c r="R69" i="6"/>
  <c r="P106" i="6"/>
  <c r="P105" i="6"/>
  <c r="P104" i="6"/>
  <c r="P103" i="6"/>
  <c r="P102" i="6"/>
  <c r="P101" i="6"/>
  <c r="P100" i="6"/>
  <c r="P99" i="6"/>
  <c r="P98" i="6"/>
  <c r="P97" i="6"/>
  <c r="P96" i="6"/>
  <c r="P95" i="6"/>
  <c r="P94" i="6"/>
  <c r="P93" i="6"/>
  <c r="P92" i="6"/>
  <c r="P91" i="6"/>
  <c r="P90" i="6"/>
  <c r="P89" i="6"/>
  <c r="P88" i="6"/>
  <c r="P87" i="6"/>
  <c r="P86" i="6"/>
  <c r="P85" i="6"/>
  <c r="P84" i="6"/>
  <c r="P83" i="6"/>
  <c r="P82" i="6"/>
  <c r="P81" i="6"/>
  <c r="P80" i="6"/>
  <c r="P79" i="6"/>
  <c r="P78" i="6"/>
  <c r="P77" i="6"/>
  <c r="P76" i="6"/>
  <c r="P75" i="6"/>
  <c r="P74" i="6"/>
  <c r="P73" i="6"/>
  <c r="P72" i="6"/>
  <c r="P71" i="6"/>
  <c r="P70" i="6"/>
  <c r="P69" i="6"/>
  <c r="N106" i="6"/>
  <c r="N105" i="6"/>
  <c r="N104" i="6"/>
  <c r="N103" i="6"/>
  <c r="N102" i="6"/>
  <c r="N101" i="6"/>
  <c r="N100" i="6"/>
  <c r="N99" i="6"/>
  <c r="N98" i="6"/>
  <c r="N97" i="6"/>
  <c r="N96" i="6"/>
  <c r="N95" i="6"/>
  <c r="N94" i="6"/>
  <c r="N93" i="6"/>
  <c r="N92" i="6"/>
  <c r="N91" i="6"/>
  <c r="N90" i="6"/>
  <c r="N89" i="6"/>
  <c r="N88" i="6"/>
  <c r="N87" i="6"/>
  <c r="N86" i="6"/>
  <c r="N85" i="6"/>
  <c r="N84" i="6"/>
  <c r="N83" i="6"/>
  <c r="N82" i="6"/>
  <c r="N81" i="6"/>
  <c r="N80" i="6"/>
  <c r="N79" i="6"/>
  <c r="N78" i="6"/>
  <c r="N77" i="6"/>
  <c r="N76" i="6"/>
  <c r="N75" i="6"/>
  <c r="N74" i="6"/>
  <c r="N73" i="6"/>
  <c r="N72" i="6"/>
  <c r="N71" i="6"/>
  <c r="N70" i="6"/>
  <c r="N69"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69" i="6"/>
  <c r="AD105" i="6"/>
  <c r="AH105" i="6" s="1"/>
  <c r="AD106" i="6"/>
  <c r="AH106" i="6" s="1"/>
  <c r="AD104" i="6"/>
  <c r="AH104" i="6" s="1"/>
  <c r="AD101" i="6"/>
  <c r="AH101" i="6" s="1"/>
  <c r="AD102" i="6"/>
  <c r="AH102" i="6" s="1"/>
  <c r="AD100" i="6"/>
  <c r="AH100" i="6" s="1"/>
  <c r="AD96" i="6"/>
  <c r="AH96" i="6" s="1"/>
  <c r="AD97" i="6"/>
  <c r="AH97" i="6" s="1"/>
  <c r="AD98" i="6"/>
  <c r="AH98" i="6" s="1"/>
  <c r="AD95" i="6"/>
  <c r="AH95" i="6" s="1"/>
  <c r="AD91" i="6"/>
  <c r="AH91" i="6" s="1"/>
  <c r="AD92" i="6"/>
  <c r="AH92" i="6" s="1"/>
  <c r="AD93" i="6"/>
  <c r="AH93" i="6" s="1"/>
  <c r="AD90" i="6"/>
  <c r="AH90" i="6" s="1"/>
  <c r="AD86" i="6"/>
  <c r="AH86" i="6" s="1"/>
  <c r="AD87" i="6"/>
  <c r="AH87" i="6" s="1"/>
  <c r="AD88" i="6"/>
  <c r="AH88" i="6" s="1"/>
  <c r="AD85" i="6"/>
  <c r="AH85" i="6" s="1"/>
  <c r="AD81" i="6"/>
  <c r="AH81" i="6" s="1"/>
  <c r="AD82" i="6"/>
  <c r="AH82" i="6" s="1"/>
  <c r="AD83" i="6"/>
  <c r="AH83" i="6" s="1"/>
  <c r="AD80" i="6"/>
  <c r="AH80" i="6" s="1"/>
  <c r="AD76" i="6"/>
  <c r="AH76" i="6" s="1"/>
  <c r="AD77" i="6"/>
  <c r="AH77" i="6" s="1"/>
  <c r="AD78" i="6"/>
  <c r="AH78" i="6" s="1"/>
  <c r="AD75" i="6"/>
  <c r="AH75" i="6" s="1"/>
  <c r="AD73" i="6"/>
  <c r="AH73" i="6" s="1"/>
  <c r="AD71" i="6"/>
  <c r="AH71" i="6" s="1"/>
  <c r="AD72" i="6"/>
  <c r="AH72" i="6" s="1"/>
  <c r="AD70" i="6"/>
  <c r="AH70" i="6" s="1"/>
  <c r="AB67" i="6"/>
  <c r="AB66" i="6"/>
  <c r="AB65" i="6"/>
  <c r="AB64" i="6"/>
  <c r="AB63" i="6"/>
  <c r="AB61" i="6"/>
  <c r="AB60" i="6"/>
  <c r="Z67" i="6"/>
  <c r="Z66" i="6"/>
  <c r="Z65" i="6"/>
  <c r="Z64" i="6"/>
  <c r="Z63" i="6"/>
  <c r="Z61" i="6"/>
  <c r="Z60" i="6"/>
  <c r="X67" i="6"/>
  <c r="X66" i="6"/>
  <c r="X65" i="6"/>
  <c r="X64" i="6"/>
  <c r="X63" i="6"/>
  <c r="X61" i="6"/>
  <c r="X60" i="6"/>
  <c r="V67" i="6"/>
  <c r="V66" i="6"/>
  <c r="V65" i="6"/>
  <c r="V64" i="6"/>
  <c r="V63" i="6"/>
  <c r="V61" i="6"/>
  <c r="V60" i="6"/>
  <c r="T67" i="6"/>
  <c r="T66" i="6"/>
  <c r="T65" i="6"/>
  <c r="T64" i="6"/>
  <c r="T63" i="6"/>
  <c r="T61" i="6"/>
  <c r="T60" i="6"/>
  <c r="R67" i="6"/>
  <c r="R66" i="6"/>
  <c r="R65" i="6"/>
  <c r="R64" i="6"/>
  <c r="R63" i="6"/>
  <c r="R61" i="6"/>
  <c r="R60" i="6"/>
  <c r="P67" i="6"/>
  <c r="P66" i="6"/>
  <c r="P65" i="6"/>
  <c r="P64" i="6"/>
  <c r="P63" i="6"/>
  <c r="P61" i="6"/>
  <c r="P60" i="6"/>
  <c r="N67" i="6"/>
  <c r="N66" i="6"/>
  <c r="N65" i="6"/>
  <c r="N64" i="6"/>
  <c r="N63" i="6"/>
  <c r="N61" i="6"/>
  <c r="N60" i="6"/>
  <c r="L67" i="6"/>
  <c r="L66" i="6"/>
  <c r="L65" i="6"/>
  <c r="L64" i="6"/>
  <c r="L63" i="6"/>
  <c r="L61" i="6"/>
  <c r="L60" i="6"/>
  <c r="J67" i="6"/>
  <c r="J66" i="6"/>
  <c r="J65" i="6"/>
  <c r="J64" i="6"/>
  <c r="J63" i="6"/>
  <c r="J61" i="6"/>
  <c r="J60" i="6"/>
  <c r="D60" i="6"/>
  <c r="D61" i="6"/>
  <c r="D63" i="6"/>
  <c r="D64" i="6"/>
  <c r="D65" i="6"/>
  <c r="D66" i="6"/>
  <c r="D67" i="6"/>
  <c r="D51" i="6"/>
  <c r="AB57" i="6"/>
  <c r="AB56" i="6"/>
  <c r="AB55" i="6"/>
  <c r="AB54" i="6"/>
  <c r="AB53" i="6"/>
  <c r="AB52" i="6"/>
  <c r="AB51" i="6"/>
  <c r="AB50" i="6"/>
  <c r="AB49" i="6"/>
  <c r="AB48" i="6"/>
  <c r="AB47" i="6"/>
  <c r="AB46" i="6"/>
  <c r="AB45" i="6"/>
  <c r="AB44" i="6"/>
  <c r="AB43" i="6"/>
  <c r="AB42" i="6"/>
  <c r="AB41" i="6"/>
  <c r="AB40" i="6"/>
  <c r="AB39" i="6"/>
  <c r="Z57" i="6"/>
  <c r="Z56" i="6"/>
  <c r="Z55" i="6"/>
  <c r="Z54" i="6"/>
  <c r="Z53" i="6"/>
  <c r="Z52" i="6"/>
  <c r="Z51" i="6"/>
  <c r="Z50" i="6"/>
  <c r="Z49" i="6"/>
  <c r="Z48" i="6"/>
  <c r="Z47" i="6"/>
  <c r="Z46" i="6"/>
  <c r="Z45" i="6"/>
  <c r="Z44" i="6"/>
  <c r="Z43" i="6"/>
  <c r="Z42" i="6"/>
  <c r="Z41" i="6"/>
  <c r="Z40" i="6"/>
  <c r="Z39" i="6"/>
  <c r="X57" i="6"/>
  <c r="X56" i="6"/>
  <c r="X55" i="6"/>
  <c r="X54" i="6"/>
  <c r="X53" i="6"/>
  <c r="X52" i="6"/>
  <c r="X51" i="6"/>
  <c r="X50" i="6"/>
  <c r="X49" i="6"/>
  <c r="X48" i="6"/>
  <c r="X47" i="6"/>
  <c r="X46" i="6"/>
  <c r="X45" i="6"/>
  <c r="X44" i="6"/>
  <c r="X43" i="6"/>
  <c r="X42" i="6"/>
  <c r="X41" i="6"/>
  <c r="X40" i="6"/>
  <c r="X39" i="6"/>
  <c r="V57" i="6"/>
  <c r="V56" i="6"/>
  <c r="V55" i="6"/>
  <c r="V54" i="6"/>
  <c r="V53" i="6"/>
  <c r="V52" i="6"/>
  <c r="V51" i="6"/>
  <c r="V50" i="6"/>
  <c r="V49" i="6"/>
  <c r="V48" i="6"/>
  <c r="V47" i="6"/>
  <c r="V46" i="6"/>
  <c r="V45" i="6"/>
  <c r="V44" i="6"/>
  <c r="V43" i="6"/>
  <c r="V42" i="6"/>
  <c r="V41" i="6"/>
  <c r="V40" i="6"/>
  <c r="V39" i="6"/>
  <c r="T57" i="6"/>
  <c r="T56" i="6"/>
  <c r="T55" i="6"/>
  <c r="T54" i="6"/>
  <c r="T53" i="6"/>
  <c r="T52" i="6"/>
  <c r="T51" i="6"/>
  <c r="T50" i="6"/>
  <c r="T49" i="6"/>
  <c r="T48" i="6"/>
  <c r="T47" i="6"/>
  <c r="T46" i="6"/>
  <c r="T45" i="6"/>
  <c r="T44" i="6"/>
  <c r="T43" i="6"/>
  <c r="T42" i="6"/>
  <c r="T41" i="6"/>
  <c r="T40" i="6"/>
  <c r="T39" i="6"/>
  <c r="R57" i="6"/>
  <c r="R56" i="6"/>
  <c r="R55" i="6"/>
  <c r="R54" i="6"/>
  <c r="R53" i="6"/>
  <c r="R52" i="6"/>
  <c r="R51" i="6"/>
  <c r="R50" i="6"/>
  <c r="R49" i="6"/>
  <c r="R48" i="6"/>
  <c r="R47" i="6"/>
  <c r="R46" i="6"/>
  <c r="R45" i="6"/>
  <c r="R44" i="6"/>
  <c r="R43" i="6"/>
  <c r="R42" i="6"/>
  <c r="R41" i="6"/>
  <c r="R40" i="6"/>
  <c r="R39" i="6"/>
  <c r="P57" i="6"/>
  <c r="P56" i="6"/>
  <c r="P55" i="6"/>
  <c r="P54" i="6"/>
  <c r="P53" i="6"/>
  <c r="P52" i="6"/>
  <c r="P51" i="6"/>
  <c r="P50" i="6"/>
  <c r="P49" i="6"/>
  <c r="P48" i="6"/>
  <c r="P47" i="6"/>
  <c r="P46" i="6"/>
  <c r="P45" i="6"/>
  <c r="P44" i="6"/>
  <c r="P43" i="6"/>
  <c r="P42" i="6"/>
  <c r="P41" i="6"/>
  <c r="P40" i="6"/>
  <c r="P39" i="6"/>
  <c r="N57" i="6"/>
  <c r="N56" i="6"/>
  <c r="N55" i="6"/>
  <c r="N54" i="6"/>
  <c r="N53" i="6"/>
  <c r="N52" i="6"/>
  <c r="N51" i="6"/>
  <c r="N50" i="6"/>
  <c r="N49" i="6"/>
  <c r="N48" i="6"/>
  <c r="N47" i="6"/>
  <c r="N46" i="6"/>
  <c r="N45" i="6"/>
  <c r="N44" i="6"/>
  <c r="N43" i="6"/>
  <c r="N42" i="6"/>
  <c r="N41" i="6"/>
  <c r="N40" i="6"/>
  <c r="N39" i="6"/>
  <c r="L57" i="6"/>
  <c r="L56" i="6"/>
  <c r="L55" i="6"/>
  <c r="L54" i="6"/>
  <c r="L53" i="6"/>
  <c r="L52" i="6"/>
  <c r="L51" i="6"/>
  <c r="L50" i="6"/>
  <c r="L49" i="6"/>
  <c r="L48" i="6"/>
  <c r="L47" i="6"/>
  <c r="L46" i="6"/>
  <c r="L45" i="6"/>
  <c r="L44" i="6"/>
  <c r="L43" i="6"/>
  <c r="L42" i="6"/>
  <c r="L41" i="6"/>
  <c r="L40" i="6"/>
  <c r="L39" i="6"/>
  <c r="J57" i="6"/>
  <c r="J56" i="6"/>
  <c r="J55" i="6"/>
  <c r="J54" i="6"/>
  <c r="J53" i="6"/>
  <c r="J52" i="6"/>
  <c r="J51" i="6"/>
  <c r="J50" i="6"/>
  <c r="J49" i="6"/>
  <c r="J48" i="6"/>
  <c r="J47" i="6"/>
  <c r="J46" i="6"/>
  <c r="J45" i="6"/>
  <c r="J44" i="6"/>
  <c r="J43" i="6"/>
  <c r="J42" i="6"/>
  <c r="J41" i="6"/>
  <c r="J40" i="6"/>
  <c r="J39" i="6"/>
  <c r="D40" i="6"/>
  <c r="D41" i="6"/>
  <c r="D42" i="6"/>
  <c r="D43" i="6"/>
  <c r="D44" i="6"/>
  <c r="D45" i="6"/>
  <c r="D46" i="6"/>
  <c r="D47" i="6"/>
  <c r="D48" i="6"/>
  <c r="D49" i="6"/>
  <c r="D50" i="6"/>
  <c r="D52" i="6"/>
  <c r="D53" i="6"/>
  <c r="D54" i="6"/>
  <c r="D55" i="6"/>
  <c r="D56" i="6"/>
  <c r="D57" i="6"/>
  <c r="D39" i="6"/>
  <c r="AD57" i="6"/>
  <c r="AH57" i="6" s="1"/>
  <c r="AD56" i="6"/>
  <c r="AH56" i="6" s="1"/>
  <c r="AD53" i="6"/>
  <c r="AH53" i="6" s="1"/>
  <c r="AD54" i="6"/>
  <c r="AH54" i="6" s="1"/>
  <c r="AD52" i="6"/>
  <c r="AH52" i="6" s="1"/>
  <c r="AD49" i="6"/>
  <c r="AH49" i="6" s="1"/>
  <c r="AD50" i="6"/>
  <c r="AH50" i="6" s="1"/>
  <c r="AD48" i="6"/>
  <c r="AH48" i="6" s="1"/>
  <c r="AD33" i="6"/>
  <c r="AH33" i="6" s="1"/>
  <c r="AD31" i="6"/>
  <c r="AH31" i="6" s="1"/>
  <c r="AD29" i="6"/>
  <c r="AH29" i="6" s="1"/>
  <c r="AD27" i="6"/>
  <c r="AH27" i="6" s="1"/>
  <c r="AD25" i="6"/>
  <c r="AH25" i="6" s="1"/>
  <c r="AD23" i="6"/>
  <c r="AH23" i="6" s="1"/>
  <c r="AD21" i="6"/>
  <c r="AH21" i="6" s="1"/>
  <c r="AD8" i="6"/>
  <c r="AH8" i="6" s="1"/>
  <c r="AD9" i="6"/>
  <c r="AH9" i="6" s="1"/>
  <c r="AD6" i="6"/>
  <c r="AH6" i="6" s="1"/>
  <c r="AD7" i="6"/>
  <c r="AH7" i="6" s="1"/>
  <c r="AD37" i="6"/>
  <c r="AH37" i="6" s="1"/>
  <c r="AD35" i="6"/>
  <c r="AH35" i="6" s="1"/>
  <c r="AB37" i="6"/>
  <c r="AB36" i="6"/>
  <c r="AB35" i="6"/>
  <c r="AB34" i="6"/>
  <c r="AB33" i="6"/>
  <c r="AB32" i="6"/>
  <c r="AB31" i="6"/>
  <c r="AB30" i="6"/>
  <c r="AB29" i="6"/>
  <c r="AB28" i="6"/>
  <c r="AB27" i="6"/>
  <c r="AB26" i="6"/>
  <c r="AB25" i="6"/>
  <c r="AB24" i="6"/>
  <c r="AB23" i="6"/>
  <c r="AB22" i="6"/>
  <c r="AB21" i="6"/>
  <c r="AB20" i="6"/>
  <c r="AB19" i="6"/>
  <c r="AB18" i="6"/>
  <c r="AB17" i="6"/>
  <c r="AB16" i="6"/>
  <c r="AB15" i="6"/>
  <c r="AB14" i="6"/>
  <c r="AB13" i="6"/>
  <c r="AB12" i="6"/>
  <c r="AB11" i="6"/>
  <c r="AB10" i="6"/>
  <c r="AB9" i="6"/>
  <c r="AB8" i="6"/>
  <c r="AB7" i="6"/>
  <c r="AB6" i="6"/>
  <c r="AB5" i="6"/>
  <c r="Z37" i="6"/>
  <c r="Z36" i="6"/>
  <c r="Z35" i="6"/>
  <c r="Z34" i="6"/>
  <c r="Z33" i="6"/>
  <c r="Z32" i="6"/>
  <c r="Z31" i="6"/>
  <c r="Z30" i="6"/>
  <c r="Z29" i="6"/>
  <c r="Z28" i="6"/>
  <c r="Z27" i="6"/>
  <c r="Z26" i="6"/>
  <c r="Z25" i="6"/>
  <c r="Z24" i="6"/>
  <c r="Z23" i="6"/>
  <c r="Z22" i="6"/>
  <c r="Z21" i="6"/>
  <c r="Z20" i="6"/>
  <c r="Z19" i="6"/>
  <c r="Z18" i="6"/>
  <c r="Z17" i="6"/>
  <c r="Z16" i="6"/>
  <c r="Z15" i="6"/>
  <c r="Z14" i="6"/>
  <c r="Z13" i="6"/>
  <c r="Z12" i="6"/>
  <c r="Z11" i="6"/>
  <c r="Z10" i="6"/>
  <c r="Z9" i="6"/>
  <c r="Z8" i="6"/>
  <c r="Z7" i="6"/>
  <c r="Z6" i="6"/>
  <c r="Z5" i="6"/>
  <c r="X37" i="6"/>
  <c r="X36" i="6"/>
  <c r="X35" i="6"/>
  <c r="X34" i="6"/>
  <c r="X33" i="6"/>
  <c r="X32" i="6"/>
  <c r="X31" i="6"/>
  <c r="X30" i="6"/>
  <c r="X29" i="6"/>
  <c r="X28" i="6"/>
  <c r="X27" i="6"/>
  <c r="X26" i="6"/>
  <c r="X25" i="6"/>
  <c r="X24" i="6"/>
  <c r="X23" i="6"/>
  <c r="X22" i="6"/>
  <c r="X21" i="6"/>
  <c r="X20" i="6"/>
  <c r="X19" i="6"/>
  <c r="X18" i="6"/>
  <c r="X17" i="6"/>
  <c r="X16" i="6"/>
  <c r="X15" i="6"/>
  <c r="X14" i="6"/>
  <c r="X13" i="6"/>
  <c r="X12" i="6"/>
  <c r="X11" i="6"/>
  <c r="X10" i="6"/>
  <c r="X9" i="6"/>
  <c r="X8" i="6"/>
  <c r="X7" i="6"/>
  <c r="X6" i="6"/>
  <c r="X5" i="6"/>
  <c r="V37" i="6"/>
  <c r="V36" i="6"/>
  <c r="V35" i="6"/>
  <c r="V34" i="6"/>
  <c r="V33" i="6"/>
  <c r="V32" i="6"/>
  <c r="V31" i="6"/>
  <c r="V30" i="6"/>
  <c r="V29" i="6"/>
  <c r="V28" i="6"/>
  <c r="V27" i="6"/>
  <c r="V26" i="6"/>
  <c r="V25" i="6"/>
  <c r="V24" i="6"/>
  <c r="V23" i="6"/>
  <c r="V22" i="6"/>
  <c r="V21" i="6"/>
  <c r="V20" i="6"/>
  <c r="V19" i="6"/>
  <c r="V18" i="6"/>
  <c r="V17" i="6"/>
  <c r="V16" i="6"/>
  <c r="V15" i="6"/>
  <c r="V14" i="6"/>
  <c r="V13" i="6"/>
  <c r="V12" i="6"/>
  <c r="V11" i="6"/>
  <c r="V10" i="6"/>
  <c r="V9" i="6"/>
  <c r="V8" i="6"/>
  <c r="V7" i="6"/>
  <c r="V6" i="6"/>
  <c r="V5" i="6"/>
  <c r="T37" i="6"/>
  <c r="T36" i="6"/>
  <c r="T35" i="6"/>
  <c r="T34" i="6"/>
  <c r="T33" i="6"/>
  <c r="T32" i="6"/>
  <c r="T31" i="6"/>
  <c r="T30" i="6"/>
  <c r="T29" i="6"/>
  <c r="T28" i="6"/>
  <c r="T27" i="6"/>
  <c r="T26" i="6"/>
  <c r="T25" i="6"/>
  <c r="T24" i="6"/>
  <c r="T23" i="6"/>
  <c r="T22" i="6"/>
  <c r="T21" i="6"/>
  <c r="T20" i="6"/>
  <c r="T19" i="6"/>
  <c r="T18" i="6"/>
  <c r="T17" i="6"/>
  <c r="T16" i="6"/>
  <c r="T15" i="6"/>
  <c r="T14" i="6"/>
  <c r="T13" i="6"/>
  <c r="T12" i="6"/>
  <c r="T11" i="6"/>
  <c r="T10" i="6"/>
  <c r="T9" i="6"/>
  <c r="T8" i="6"/>
  <c r="T7" i="6"/>
  <c r="T6" i="6"/>
  <c r="T5" i="6"/>
  <c r="R37" i="6"/>
  <c r="R36" i="6"/>
  <c r="R35" i="6"/>
  <c r="R34" i="6"/>
  <c r="R33" i="6"/>
  <c r="R32" i="6"/>
  <c r="R31" i="6"/>
  <c r="R30" i="6"/>
  <c r="R29" i="6"/>
  <c r="R28" i="6"/>
  <c r="R27" i="6"/>
  <c r="R26" i="6"/>
  <c r="R25" i="6"/>
  <c r="R24" i="6"/>
  <c r="R23" i="6"/>
  <c r="R22" i="6"/>
  <c r="R21" i="6"/>
  <c r="R20" i="6"/>
  <c r="R19" i="6"/>
  <c r="R18" i="6"/>
  <c r="R17" i="6"/>
  <c r="R16" i="6"/>
  <c r="R15" i="6"/>
  <c r="R14" i="6"/>
  <c r="R13" i="6"/>
  <c r="R12" i="6"/>
  <c r="R11" i="6"/>
  <c r="R10" i="6"/>
  <c r="R9" i="6"/>
  <c r="R8" i="6"/>
  <c r="R7" i="6"/>
  <c r="R6" i="6"/>
  <c r="R5" i="6"/>
  <c r="P37" i="6"/>
  <c r="P36" i="6"/>
  <c r="P35" i="6"/>
  <c r="P34" i="6"/>
  <c r="P33" i="6"/>
  <c r="P32" i="6"/>
  <c r="P31" i="6"/>
  <c r="P30" i="6"/>
  <c r="P29" i="6"/>
  <c r="P28" i="6"/>
  <c r="P27" i="6"/>
  <c r="P26" i="6"/>
  <c r="P25" i="6"/>
  <c r="P24" i="6"/>
  <c r="P23" i="6"/>
  <c r="P22" i="6"/>
  <c r="P21" i="6"/>
  <c r="P20" i="6"/>
  <c r="P19" i="6"/>
  <c r="P18" i="6"/>
  <c r="P17" i="6"/>
  <c r="P16" i="6"/>
  <c r="P15" i="6"/>
  <c r="P14" i="6"/>
  <c r="P13" i="6"/>
  <c r="P12" i="6"/>
  <c r="P11" i="6"/>
  <c r="P10" i="6"/>
  <c r="P9" i="6"/>
  <c r="P8" i="6"/>
  <c r="P7" i="6"/>
  <c r="P6" i="6"/>
  <c r="P5"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7" i="6"/>
  <c r="N6" i="6"/>
  <c r="N5"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D6" i="6"/>
  <c r="D7" i="6"/>
  <c r="D8" i="6"/>
  <c r="D9" i="6"/>
  <c r="D10" i="6"/>
  <c r="D11" i="6"/>
  <c r="D12" i="6"/>
  <c r="D13" i="6"/>
  <c r="D14" i="6"/>
  <c r="D15" i="6"/>
  <c r="D16" i="6"/>
  <c r="D18" i="6"/>
  <c r="D19" i="6"/>
  <c r="D20" i="6"/>
  <c r="D21" i="6"/>
  <c r="D22" i="6"/>
  <c r="D23" i="6"/>
  <c r="D24" i="6"/>
  <c r="D25" i="6"/>
  <c r="D27" i="6"/>
  <c r="D28" i="6"/>
  <c r="D29" i="6"/>
  <c r="D30" i="6"/>
  <c r="D31" i="6"/>
  <c r="D32" i="6"/>
  <c r="D33" i="6"/>
  <c r="D34" i="6"/>
  <c r="D35" i="6"/>
  <c r="D36" i="6"/>
  <c r="D37" i="6"/>
  <c r="D5" i="6"/>
  <c r="AD19" i="6"/>
  <c r="AH19" i="6" s="1"/>
  <c r="AD18" i="6"/>
  <c r="AH18" i="6" s="1"/>
  <c r="AD17" i="6"/>
  <c r="AH17" i="6" s="1"/>
  <c r="AD16" i="6"/>
  <c r="AH16" i="6" s="1"/>
  <c r="AD14" i="6"/>
  <c r="AH14" i="6" s="1"/>
  <c r="AD13" i="6"/>
  <c r="AH13" i="6" s="1"/>
  <c r="AD12" i="6"/>
  <c r="AH12" i="6" s="1"/>
  <c r="AD11" i="6"/>
  <c r="AH11" i="6" s="1"/>
  <c r="T109" i="6" l="1"/>
  <c r="X109" i="6"/>
  <c r="AB109" i="6"/>
  <c r="D109" i="6"/>
  <c r="AD109" i="6"/>
  <c r="AH109" i="6" s="1"/>
  <c r="D115" i="6"/>
  <c r="AD116" i="6"/>
  <c r="AH116" i="6" s="1"/>
  <c r="AD113" i="6"/>
  <c r="AH113" i="6" s="1"/>
  <c r="L109" i="6"/>
  <c r="P109" i="6"/>
  <c r="T115" i="6"/>
  <c r="X115" i="6"/>
  <c r="AB115" i="6"/>
  <c r="H115" i="6"/>
  <c r="F115" i="6"/>
  <c r="H112" i="6"/>
  <c r="F112" i="6"/>
  <c r="H109" i="6"/>
  <c r="F109" i="6"/>
  <c r="H114" i="6"/>
  <c r="F114" i="6"/>
  <c r="H111" i="6"/>
  <c r="F111" i="6"/>
  <c r="H108" i="6"/>
  <c r="F108" i="6"/>
  <c r="AD44" i="6"/>
  <c r="AH44" i="6" s="1"/>
  <c r="AD46" i="6"/>
  <c r="AH46" i="6" s="1"/>
  <c r="AD45" i="6"/>
  <c r="AH45" i="6" s="1"/>
  <c r="D108" i="6"/>
  <c r="AD110" i="6"/>
  <c r="AH110" i="6" s="1"/>
  <c r="AD115" i="6"/>
  <c r="AH115" i="6" s="1"/>
  <c r="AD41" i="6"/>
  <c r="AH41" i="6" s="1"/>
  <c r="AD40" i="6"/>
  <c r="AH40" i="6" s="1"/>
  <c r="AD42" i="6"/>
  <c r="AH42" i="6" s="1"/>
  <c r="AD66" i="6"/>
  <c r="AH66" i="6" s="1"/>
  <c r="AD67" i="6"/>
  <c r="AH67" i="6" s="1"/>
  <c r="AD112" i="6"/>
  <c r="AH112" i="6" s="1"/>
  <c r="D59" i="6"/>
  <c r="J59" i="6"/>
  <c r="D62" i="6"/>
  <c r="J62" i="6"/>
  <c r="AD60" i="6" l="1"/>
  <c r="AH60" i="6" s="1"/>
  <c r="AD61" i="6"/>
  <c r="AH61" i="6" s="1"/>
  <c r="AD63" i="6"/>
  <c r="AH63" i="6" s="1"/>
  <c r="AD64" i="6"/>
  <c r="AH64" i="6" s="1"/>
</calcChain>
</file>

<file path=xl/comments1.xml><?xml version="1.0" encoding="utf-8"?>
<comments xmlns="http://schemas.openxmlformats.org/spreadsheetml/2006/main">
  <authors>
    <author>Nambiar, Chitra           AEC</author>
  </authors>
  <commentList>
    <comment ref="F28" authorId="0">
      <text>
        <r>
          <rPr>
            <b/>
            <sz val="9"/>
            <color indexed="81"/>
            <rFont val="Tahoma"/>
            <family val="2"/>
          </rPr>
          <t>Nambiar, Chitra           AEC:</t>
        </r>
        <r>
          <rPr>
            <sz val="9"/>
            <color indexed="81"/>
            <rFont val="Tahoma"/>
            <family val="2"/>
          </rPr>
          <t xml:space="preserve">
Not been updated</t>
        </r>
      </text>
    </comment>
  </commentList>
</comments>
</file>

<file path=xl/connections.xml><?xml version="1.0" encoding="utf-8"?>
<connections xmlns="http://schemas.openxmlformats.org/spreadsheetml/2006/main">
  <connection id="1" name="Connection" type="4" refreshedVersion="4" background="1">
    <webPr sourceData="1" parsePre="1" consecutive="1" url="file:///P:/Projects/2009/009-137%20SF%20Codes%20and%20Standards%20Title%2024%20Standards%20for%202011/WA4/WA4-project-docs/Task%204%20Analysis-Bundles/2010%20Prototype%20Models/ASHRAE30pct.PI.Final11_HotelSmall_STD2010_San_Francisco.table.htm#EnvelopeSummary::EntireFacility" htmlTables="1">
      <tables count="1">
        <x v="16"/>
      </tables>
    </webPr>
  </connection>
</connections>
</file>

<file path=xl/sharedStrings.xml><?xml version="1.0" encoding="utf-8"?>
<sst xmlns="http://schemas.openxmlformats.org/spreadsheetml/2006/main" count="10834" uniqueCount="1517">
  <si>
    <t>I</t>
  </si>
  <si>
    <t>Prototype Name</t>
  </si>
  <si>
    <t>II</t>
  </si>
  <si>
    <t>III</t>
  </si>
  <si>
    <t>IV</t>
  </si>
  <si>
    <t>VIII</t>
  </si>
  <si>
    <t>Prototype Description</t>
  </si>
  <si>
    <t>Vintage</t>
  </si>
  <si>
    <t>New Construction</t>
  </si>
  <si>
    <t>Location</t>
  </si>
  <si>
    <t>Fuel Type</t>
  </si>
  <si>
    <t>gas, electricity</t>
  </si>
  <si>
    <t>Total Floor Area (sq feet)</t>
  </si>
  <si>
    <t>53600 (163.8 ft x 109.2 ft)</t>
  </si>
  <si>
    <t>498,600 (240 ft x 160 ft)</t>
  </si>
  <si>
    <t>24695  (178 ft x 139 ft)</t>
  </si>
  <si>
    <t xml:space="preserve">Building shape </t>
  </si>
  <si>
    <t xml:space="preserve">Aspect Ratio </t>
  </si>
  <si>
    <t>Number of Floors</t>
  </si>
  <si>
    <t>Window Fraction
(Window-to-Wall Ratio)</t>
  </si>
  <si>
    <t>24.4% for South and 19.8% for the other three orientations
 (Window Dimensions: 6.0 ft x 5.0 ft punch windows for all façades)</t>
  </si>
  <si>
    <t>33% (Window Dimensions: 
163.8 ft x 4.29 ft on the long side of facade  109.2 ft x 4.29 ft on the short side of the façade)</t>
  </si>
  <si>
    <t xml:space="preserve">40% of above-grade gross walls
37.5% of gross walls (including the below-grade walls) </t>
  </si>
  <si>
    <t>7.1%
(Window Dimensions: 
82.136 ft x 5 ft, 9.843 ft x 8.563 ft and 82.136 ft x 5 on the street facing facade)</t>
  </si>
  <si>
    <t>Window Locations</t>
  </si>
  <si>
    <t>evenly distributed along four façades</t>
  </si>
  <si>
    <t>Windows only on the street facing façade (25.4% WWR)</t>
  </si>
  <si>
    <t>Shading Geometry</t>
  </si>
  <si>
    <t>none</t>
  </si>
  <si>
    <t>Azimuth</t>
  </si>
  <si>
    <t>non-directional</t>
  </si>
  <si>
    <t xml:space="preserve">Thermal Zoning
</t>
  </si>
  <si>
    <t>Perimeter zone depth: 16.4 ft. 
Four perimeter zones, one core zone and an attic zone.
Percentages of floor area:  Perimeter 70%, Core 30%</t>
  </si>
  <si>
    <t>Perimeter zone depth: 15 ft. 
Each floor has four perimeter zones and one core zone.
Percentages of floor area:  Perimeter 40%, Core 60%</t>
  </si>
  <si>
    <t>Perimeter zone depth: 15 ft. 
Each floor has four perimeter zones and one core zone.
Percentages of floor area:  Perimeter 33%, Core 67%</t>
  </si>
  <si>
    <t>Floor to floor height (feet)</t>
  </si>
  <si>
    <t>NA</t>
  </si>
  <si>
    <t>Floor to ceiling height (feet)</t>
  </si>
  <si>
    <t>9
(4 ft above-ceiling plenum)</t>
  </si>
  <si>
    <t>Glazing sill height (feet)</t>
  </si>
  <si>
    <t>3
(top of the window is 8 ft high with 5 ft high glass)</t>
  </si>
  <si>
    <t>3.35 ft 
(top of the window is 7.64 ft high with 4.29 ft high glass)</t>
  </si>
  <si>
    <t>3 ft</t>
  </si>
  <si>
    <t>Exterior walls</t>
  </si>
  <si>
    <t xml:space="preserve">    Construction</t>
  </si>
  <si>
    <r>
      <t xml:space="preserve">    U-factor (Btu / h * ft</t>
    </r>
    <r>
      <rPr>
        <vertAlign val="superscript"/>
        <sz val="10"/>
        <color indexed="8"/>
        <rFont val="Calibri"/>
        <family val="2"/>
        <scheme val="minor"/>
      </rPr>
      <t>2</t>
    </r>
    <r>
      <rPr>
        <sz val="10"/>
        <color indexed="8"/>
        <rFont val="Calibri"/>
        <family val="2"/>
        <scheme val="minor"/>
      </rPr>
      <t xml:space="preserve"> * °F) and/or
    R-value (h * ft</t>
    </r>
    <r>
      <rPr>
        <vertAlign val="superscript"/>
        <sz val="10"/>
        <color indexed="8"/>
        <rFont val="Calibri"/>
        <family val="2"/>
        <scheme val="minor"/>
      </rPr>
      <t>2</t>
    </r>
    <r>
      <rPr>
        <sz val="10"/>
        <color indexed="8"/>
        <rFont val="Calibri"/>
        <family val="2"/>
        <scheme val="minor"/>
      </rPr>
      <t xml:space="preserve"> * °F / Btu)</t>
    </r>
  </si>
  <si>
    <t xml:space="preserve">    Dimensions</t>
  </si>
  <si>
    <t>Based on floor area and aspect ratio</t>
  </si>
  <si>
    <t xml:space="preserve">    Tilts and orientations</t>
  </si>
  <si>
    <t>Vertical</t>
  </si>
  <si>
    <t>Roof</t>
  </si>
  <si>
    <t>Attic Roof with wood joist</t>
  </si>
  <si>
    <r>
      <t xml:space="preserve">    U-factor (Btu / h * ft</t>
    </r>
    <r>
      <rPr>
        <vertAlign val="superscript"/>
        <sz val="10"/>
        <rFont val="Calibri"/>
        <family val="2"/>
        <scheme val="minor"/>
      </rPr>
      <t>2</t>
    </r>
    <r>
      <rPr>
        <sz val="10"/>
        <rFont val="Calibri"/>
        <family val="2"/>
        <scheme val="minor"/>
      </rPr>
      <t xml:space="preserve"> * °F) and/or
    R-value (h * ft</t>
    </r>
    <r>
      <rPr>
        <vertAlign val="superscript"/>
        <sz val="10"/>
        <rFont val="Calibri"/>
        <family val="2"/>
        <scheme val="minor"/>
      </rPr>
      <t>2</t>
    </r>
    <r>
      <rPr>
        <sz val="10"/>
        <rFont val="Calibri"/>
        <family val="2"/>
        <scheme val="minor"/>
      </rPr>
      <t xml:space="preserve"> * °F / Btu)</t>
    </r>
  </si>
  <si>
    <t>Hipped roof: 10.76 ft attic ridge height, 2 ft overhang-soffit</t>
  </si>
  <si>
    <t>Horizontal</t>
  </si>
  <si>
    <t>Window</t>
  </si>
  <si>
    <t>based on window fraction, location, glazing sill height, floor area and aspect ratio</t>
  </si>
  <si>
    <t xml:space="preserve">    Glass-Type and frame</t>
  </si>
  <si>
    <r>
      <t xml:space="preserve">    U-factor (Btu / h * ft</t>
    </r>
    <r>
      <rPr>
        <vertAlign val="superscript"/>
        <sz val="10"/>
        <rFont val="Calibri"/>
        <family val="2"/>
        <scheme val="minor"/>
      </rPr>
      <t>2</t>
    </r>
    <r>
      <rPr>
        <sz val="10"/>
        <rFont val="Calibri"/>
        <family val="2"/>
        <scheme val="minor"/>
      </rPr>
      <t xml:space="preserve"> * °F) </t>
    </r>
  </si>
  <si>
    <t xml:space="preserve">    Visible transmittance</t>
  </si>
  <si>
    <t xml:space="preserve">    Operable area</t>
  </si>
  <si>
    <t>Skylight</t>
  </si>
  <si>
    <t xml:space="preserve">    SHGC</t>
  </si>
  <si>
    <t>Foundation</t>
  </si>
  <si>
    <t xml:space="preserve">    Foundation Type</t>
  </si>
  <si>
    <t xml:space="preserve">    Thermal properties for ground level   floor U-factor (Btu / h * ft2 * °F) 
    and/or  R-value (h * ft2 * °F / Btu)</t>
  </si>
  <si>
    <t xml:space="preserve">    Thermal properties for basement walls</t>
  </si>
  <si>
    <t>Based on floor area and aspect ratio.</t>
  </si>
  <si>
    <t xml:space="preserve">   Construction</t>
  </si>
  <si>
    <t>2x4 uninsulated Stud Wall</t>
  </si>
  <si>
    <t xml:space="preserve">   Dimensions </t>
  </si>
  <si>
    <t>Based on floor area and floor to floor height</t>
  </si>
  <si>
    <t>Internal Mass</t>
  </si>
  <si>
    <t>6 inches standard wood (16.6 lb/ft²)</t>
  </si>
  <si>
    <t>Air Barrier System</t>
  </si>
  <si>
    <t xml:space="preserve">   Infiltration</t>
  </si>
  <si>
    <t>HVAC System Type</t>
  </si>
  <si>
    <t xml:space="preserve">    Heating type</t>
  </si>
  <si>
    <t>Gas furnace inside the packaged air conditioning unit</t>
  </si>
  <si>
    <t xml:space="preserve">    Cooling type</t>
  </si>
  <si>
    <t>Packaged air conditioning unit</t>
  </si>
  <si>
    <t>Water cooled Centrifugal chillers (2)</t>
  </si>
  <si>
    <t>Packaged air conditioning unit for back_space, core_retail, point_of_sale, and front_retail. No cooling for front_entry.</t>
  </si>
  <si>
    <t xml:space="preserve">    Distribution and terminal units</t>
  </si>
  <si>
    <t>Single zone constant air volume distribution.</t>
  </si>
  <si>
    <t>HVAC Sizing</t>
  </si>
  <si>
    <t xml:space="preserve">    Heating</t>
  </si>
  <si>
    <t>HVAC Efficiency</t>
  </si>
  <si>
    <t>HVAC Control</t>
  </si>
  <si>
    <t xml:space="preserve">    Thermostat Setpoint</t>
  </si>
  <si>
    <t>75°F Cooling/70°F Heating</t>
  </si>
  <si>
    <t xml:space="preserve">    Thermostat Setback</t>
  </si>
  <si>
    <t>85°F Cooling/60°F Heating</t>
  </si>
  <si>
    <t xml:space="preserve">    Chilled water supply temperatures</t>
  </si>
  <si>
    <t>44°F</t>
  </si>
  <si>
    <t xml:space="preserve">    Hot water supply temperatures</t>
  </si>
  <si>
    <t>180°F</t>
  </si>
  <si>
    <t xml:space="preserve">    Economizers</t>
  </si>
  <si>
    <t>No economizer</t>
  </si>
  <si>
    <t xml:space="preserve">    Ventilation</t>
  </si>
  <si>
    <r>
      <t>0.15 cfm/ft</t>
    </r>
    <r>
      <rPr>
        <vertAlign val="superscript"/>
        <sz val="10"/>
        <rFont val="Calibri"/>
        <family val="2"/>
        <scheme val="minor"/>
      </rPr>
      <t>2</t>
    </r>
  </si>
  <si>
    <t>Supply Fan</t>
  </si>
  <si>
    <t xml:space="preserve">    Fan schedules</t>
  </si>
  <si>
    <t xml:space="preserve">    Supply Fan Total Efficiency (%)</t>
  </si>
  <si>
    <t>Pump</t>
  </si>
  <si>
    <t xml:space="preserve">     Pump Type</t>
  </si>
  <si>
    <t xml:space="preserve">     Rated Pump Head</t>
  </si>
  <si>
    <t>Cooling Tower</t>
  </si>
  <si>
    <t xml:space="preserve">     Cooling Tower Type</t>
  </si>
  <si>
    <t>open cooling tower with two speed fan</t>
  </si>
  <si>
    <t>Service Water Heating</t>
  </si>
  <si>
    <t xml:space="preserve">    SWH type</t>
  </si>
  <si>
    <t>Storage Tank</t>
  </si>
  <si>
    <t xml:space="preserve">    Fuel type</t>
  </si>
  <si>
    <t>Natural Gas</t>
  </si>
  <si>
    <t xml:space="preserve">    Thermal efficiency (%)</t>
  </si>
  <si>
    <t xml:space="preserve">    Water temperature setpoint</t>
  </si>
  <si>
    <t xml:space="preserve">    Water consumption</t>
  </si>
  <si>
    <t>Lighting Load</t>
  </si>
  <si>
    <t xml:space="preserve">    Schedule</t>
  </si>
  <si>
    <t xml:space="preserve">    Daylighting Controls</t>
  </si>
  <si>
    <t xml:space="preserve">Plug load </t>
  </si>
  <si>
    <t>Occupancy</t>
  </si>
  <si>
    <t xml:space="preserve">    Average people</t>
  </si>
  <si>
    <r>
      <t>100- ft</t>
    </r>
    <r>
      <rPr>
        <vertAlign val="superscript"/>
        <sz val="10"/>
        <rFont val="Calibri"/>
        <family val="2"/>
        <scheme val="minor"/>
      </rPr>
      <t>2</t>
    </r>
    <r>
      <rPr>
        <sz val="10"/>
        <rFont val="Calibri"/>
        <family val="2"/>
        <scheme val="minor"/>
      </rPr>
      <t>/person</t>
    </r>
  </si>
  <si>
    <t>Elevator</t>
  </si>
  <si>
    <t xml:space="preserve">   Quantity</t>
  </si>
  <si>
    <t xml:space="preserve">   Motor type</t>
  </si>
  <si>
    <t xml:space="preserve">   Peak Motor Power (W/elevator)</t>
  </si>
  <si>
    <t xml:space="preserve">   Heat Gain to Building</t>
  </si>
  <si>
    <t xml:space="preserve">   Peak Fan/lights Power
(W/elevator)</t>
  </si>
  <si>
    <t xml:space="preserve">  Motor and fan/lights Schedules</t>
  </si>
  <si>
    <t>Exterior Lighting</t>
  </si>
  <si>
    <t>TEST RESULTS</t>
  </si>
  <si>
    <t>Envelope Test Medium OfficeCZ-15 Roof Insulation</t>
  </si>
  <si>
    <t>Envelope Test Medium OfficeCZ-15 Wall Insulation</t>
  </si>
  <si>
    <t>Envelope Test Medium OfficeCZ-15 Floor Slab Insulation</t>
  </si>
  <si>
    <t>Envelope Test Medium OfficeCZ-15 Infiltration</t>
  </si>
  <si>
    <t>Envelope Test Medium OfficeCZ-16 Roof Insulation</t>
  </si>
  <si>
    <t>Envelope Test Medium OfficeCZ-16 Wall Insulation</t>
  </si>
  <si>
    <t>Envelope Test Medium OfficeCZ-16 Floor Slab Insulation</t>
  </si>
  <si>
    <t>Envelope Test Medium OfficeCZ-16 Infiltration</t>
  </si>
  <si>
    <t>Envelope Test Medium OfficeCZ-6 Roof Insulation</t>
  </si>
  <si>
    <t>Envelope Test Medium OfficeCZ-6 Wall Insulation</t>
  </si>
  <si>
    <t>Envelope Test Medium OfficeCZ-6 Floor Slab Insulation</t>
  </si>
  <si>
    <t>Envelope Test Medium OfficeCZ-6 Infiltration</t>
  </si>
  <si>
    <t>Envelope Test Small OfficeCZ-15 SolarReflectance-Low Slope</t>
  </si>
  <si>
    <t>Envelope Test Small OfficeCZ-16 SolarReflectance-Low Slope</t>
  </si>
  <si>
    <t>Envelope Test Small OfficeCZ-6 SolarReflectance-Low Slope</t>
  </si>
  <si>
    <t>Envelope Test Small OfficeCZ-15 SolarReflectance-Steep Slope</t>
  </si>
  <si>
    <t>Envelope Test Small OfficeCZ-16 SolarReflectance-Steep Slope</t>
  </si>
  <si>
    <t>Envelope Test Small OfficeCZ-6 SolarReflectance-Steep Slope</t>
  </si>
  <si>
    <t>Envelope Glazing Test Medium OfficeCZ-15 Window U</t>
  </si>
  <si>
    <t>Envelope Glazing Test Medium OfficeCZ-15 Window SHGC</t>
  </si>
  <si>
    <t>Envelope Glazing Test Medium OfficeCZ-15 Window U&amp;SHGC</t>
  </si>
  <si>
    <t>Envelope Glazing Test Medium OfficeCZ-16 Window U</t>
  </si>
  <si>
    <t>Envelope Glazing Test Medium OfficeCZ-16 Window SHGC</t>
  </si>
  <si>
    <t>Envelope Glazing Test Medium OfficeCZ-16 Window U&amp;SHGC</t>
  </si>
  <si>
    <t>Envelope Glazing Test Medium OfficeCZ-6 Window U</t>
  </si>
  <si>
    <t>Envelope Glazing Test Medium OfficeCZ-6 Window SHGC</t>
  </si>
  <si>
    <t>Envelope Glazing Test Medium OfficeCZ-6 Window U&amp;SHGC</t>
  </si>
  <si>
    <t>Envelope Glazing Test Large OfficeCZ-7 WWR 20%</t>
  </si>
  <si>
    <t>Envelope Glazing Test Large OfficeCZ-7 WWR 60%</t>
  </si>
  <si>
    <t>Envelope Glazing Test Large OfficeCZ-1 WWR 20%</t>
  </si>
  <si>
    <t>Envelope Glazing Test Large OfficeCZ-1 WWR 60%</t>
  </si>
  <si>
    <t>Envelope Glazing Test Large OfficeCZ-7 WWR 60% with South overhang</t>
  </si>
  <si>
    <t>Lighting Tests Medium OfficeCZ-15 low LPD</t>
  </si>
  <si>
    <t>Lighting Tests Medium OfficeCZ-15 high LPD</t>
  </si>
  <si>
    <t>Lighting Tests Medium OfficeCZ-16 low LPD</t>
  </si>
  <si>
    <t>Lighting Tests Medium OfficeCZ-16 high LPD</t>
  </si>
  <si>
    <t>Lighting Tests Medium OfficeCZ-6 low LPD</t>
  </si>
  <si>
    <t>Lighting Tests Medium OfficeCZ-6 high LPD</t>
  </si>
  <si>
    <t>Daylighting Tests Large OfficeCZ-7 Continuous Dimming</t>
  </si>
  <si>
    <t>Daylighting Tests Large OfficeCZ-7 Continuous Dimming and high VT</t>
  </si>
  <si>
    <t>Daylighting Tests Large OfficeCZ-7 Stepped Dimming</t>
  </si>
  <si>
    <t>Daylighting Tests Large OfficeCZ-7 Stepped Dimming and high VT</t>
  </si>
  <si>
    <t>Daylighting Tests Large OfficeCZ-1 Continuous Dimming</t>
  </si>
  <si>
    <t>Daylighting Tests Large OfficeCZ-1 Continuous Dimming and high VT</t>
  </si>
  <si>
    <t>Daylighting Tests Large OfficeCZ-1 Stepped Dimming</t>
  </si>
  <si>
    <t>Daylighting Tests Large OfficeCZ-1 Stepped Dimming and high VT</t>
  </si>
  <si>
    <t>Daylighting Tests Stand Alone Retail CZ-7 Skylight VT</t>
  </si>
  <si>
    <t xml:space="preserve">Daylighting Tests Stand Alone Retail CZ-7 SRR-5% </t>
  </si>
  <si>
    <t>Daylighting Tests Stand Alone Retail CZ-7 SRR-5% and high VT</t>
  </si>
  <si>
    <t>Daylighting Tests Stand Alone Retail CZ-1 Skylight VT</t>
  </si>
  <si>
    <t xml:space="preserve">Daylighting Tests Stand Alone Retail CZ-1 SRR-5% </t>
  </si>
  <si>
    <t>Daylighting Tests Stand Alone Retail CZ-1 SRR-5% and high VT</t>
  </si>
  <si>
    <t>Equipment test Medium OfficeCZ-6 low EPD</t>
  </si>
  <si>
    <t>Equipment test Medium OfficeCZ-6 high EPD</t>
  </si>
  <si>
    <t>Equipment test Fast food RestaurantCZ-6 high Process load</t>
  </si>
  <si>
    <t xml:space="preserve">Test Case </t>
  </si>
  <si>
    <t>Annual  TDV</t>
  </si>
  <si>
    <t>Variation from Baseline</t>
  </si>
  <si>
    <t>TDV % variation</t>
  </si>
  <si>
    <t>Medium Office CZ-15 Baseline</t>
  </si>
  <si>
    <t>Medium Office CZ-16 Baseline</t>
  </si>
  <si>
    <t>Medium Office CZ-6 Baseline</t>
  </si>
  <si>
    <t>Small Office CZ-15 SolarReflectance-Low Slope Baseline</t>
  </si>
  <si>
    <t>Small Office CZ-16 SolarReflectance-Low Slope Baseline</t>
  </si>
  <si>
    <t>Small Office CZ-6 SolarReflectance-Low Slope Baseline</t>
  </si>
  <si>
    <t>Small Office CZ-15 SolarReflectance-Steep Slope Baseline</t>
  </si>
  <si>
    <t>Small Office CZ-16 SolarReflectance-Steep Slope Baseline</t>
  </si>
  <si>
    <t>Small Office CZ-6 SolarReflectance-Steep Slope Baseline</t>
  </si>
  <si>
    <t>Envelope Test Primary SchoolCZ-15 Heavy</t>
  </si>
  <si>
    <t>Envelope Test Primary SchoolCZ-16 Heavy</t>
  </si>
  <si>
    <t>Envelope Test Primary SchoolCZ-6 Heavy</t>
  </si>
  <si>
    <t>Envelope Test Primary SchoolCZ-15 Light</t>
  </si>
  <si>
    <t>Envelope Test Primary SchoolCZ-16 Light</t>
  </si>
  <si>
    <t>Envelope Test Primary SchoolCZ-6 Light</t>
  </si>
  <si>
    <t>Large Office CZ-7 Baseline</t>
  </si>
  <si>
    <t>Large Office CZ-1 Baseline</t>
  </si>
  <si>
    <t>Daylighting Tests Large OfficeCZ-7 WWR-20%,Continuous Dimming</t>
  </si>
  <si>
    <t>Daylighting Tests Large OfficeCZ-7 WWR-20%,Continuous Dimming and high VT</t>
  </si>
  <si>
    <t>Daylighting Tests Large OfficeCZ-7 WWR-20%,Stepped Dimming</t>
  </si>
  <si>
    <t>Daylighting Tests Large OfficeCZ-7 WWR-20%,Stepped Dimming and high VT</t>
  </si>
  <si>
    <t>Daylighting Tests Large OfficeCZ-7WWR-60%,Continuous Dimming</t>
  </si>
  <si>
    <t>Daylighting Tests Large OfficeCZ-7 WWR-60%,Continuous Dimming and high VT</t>
  </si>
  <si>
    <t>Daylighting Tests Large OfficeCZ-7 WWR-60%,Stepped Dimming</t>
  </si>
  <si>
    <t>Daylighting Tests Large OfficeCZ-7 WWR-60%,Stepped Dimming and high VT</t>
  </si>
  <si>
    <t>Daylighting Tests Large OfficeCZ-1 WWR-20%,Continuous Dimming</t>
  </si>
  <si>
    <t>Daylighting Tests Large OfficeCZ-1 WWR-20%,Continuous Dimming and high VT</t>
  </si>
  <si>
    <t>Daylighting Tests Large OfficeCZ-1 WWR-20%,Stepped Dimming</t>
  </si>
  <si>
    <t>Daylighting Tests Large OfficeCZ-1 WWR-20%,Stepped Dimming and high VT</t>
  </si>
  <si>
    <t>Daylighting Tests Large OfficeCZ-1WWR-60%,Continuous Dimming</t>
  </si>
  <si>
    <t>Daylighting Tests Large OfficeCZ-1 WWR-60%,Continuous Dimming and high VT</t>
  </si>
  <si>
    <t>Daylighting Tests Large OfficeCZ-1 WWR-60%,Stepped Dimming</t>
  </si>
  <si>
    <t>Daylighting Tests Large OfficeCZ-1 WWR-60%,Stepped Dimming and high VT</t>
  </si>
  <si>
    <t>Large Office CZ-7 WWR 20% Baseline</t>
  </si>
  <si>
    <t>Large Office CZ-7 WWR 60% Baseline</t>
  </si>
  <si>
    <t>Large Office CZ-1 WWR-20% Baseline</t>
  </si>
  <si>
    <t>Large Office CZ-1 WWR-60% Baseline</t>
  </si>
  <si>
    <t>Stand Alone Retail CZ-7 Baseline</t>
  </si>
  <si>
    <t>Stand Alone Retail CZ-1 Baseline</t>
  </si>
  <si>
    <t>Fast food Restaurant CZ-6 Baseline</t>
  </si>
  <si>
    <t>Annual Energy by End-Use [kBtu]</t>
  </si>
  <si>
    <t>TDV</t>
  </si>
  <si>
    <t>Total</t>
  </si>
  <si>
    <t>Heating</t>
  </si>
  <si>
    <t>Cooling</t>
  </si>
  <si>
    <t>Interior Lighting</t>
  </si>
  <si>
    <t>Interior Equipment</t>
  </si>
  <si>
    <t>Fans</t>
  </si>
  <si>
    <t>Pumps</t>
  </si>
  <si>
    <t>Refrigeration</t>
  </si>
  <si>
    <t>Water Heating</t>
  </si>
  <si>
    <t>Total Electric Use [kWh]</t>
  </si>
  <si>
    <t>Total Gas Use [therms]</t>
  </si>
  <si>
    <t>Total EUI [kBtu/sf]</t>
  </si>
  <si>
    <t>Total Area [sf]</t>
  </si>
  <si>
    <t>Gross Wall Area [sf]</t>
  </si>
  <si>
    <t>Window Opening Area [sf]</t>
  </si>
  <si>
    <t>Unmet Load Hrs - Occupied Heating</t>
  </si>
  <si>
    <t>Unmet Load Hrs - Occupied Cooling</t>
  </si>
  <si>
    <t>0001 CZ15 MediumOffice Base</t>
  </si>
  <si>
    <t>0002 CZ15 MediumOffice RoofLtR+20</t>
  </si>
  <si>
    <t>0003 CZ15 MediumOffice WallLtR+20</t>
  </si>
  <si>
    <t>0004 CZ15 MediumOffice UnhtSlabF24vR-5</t>
  </si>
  <si>
    <t>0005 CZ15 MediumOffice BaseInfil+5</t>
  </si>
  <si>
    <t>0006 CZ15 MediumOffice WinU-20</t>
  </si>
  <si>
    <t>0007 CZ15 MediumOffice WinSHGC-20</t>
  </si>
  <si>
    <t>0008 CZ15 MediumOffice WinU_SHGC-20</t>
  </si>
  <si>
    <t>0009 CZ15 MediumOffice LPD-20</t>
  </si>
  <si>
    <t>0010 CZ15 MediumOffice LPD+20</t>
  </si>
  <si>
    <t>0011 CZ15 MediumOffice EPD-20</t>
  </si>
  <si>
    <t>0012 CZ15 MediumOffice EPD+20</t>
  </si>
  <si>
    <t>0013 CZ16 MediumOffice Base</t>
  </si>
  <si>
    <t>0014 CZ16 MediumOffice RoofLtR+20</t>
  </si>
  <si>
    <t>0015 CZ16 MediumOffice WallLtR+20</t>
  </si>
  <si>
    <t>0016 CZ16 MediumOffice UnhtSlabF24vR-5</t>
  </si>
  <si>
    <t>0017 CZ16 MediumOffice BaseInfil+5</t>
  </si>
  <si>
    <t>0018 CZ16 MediumOffice WinU-20</t>
  </si>
  <si>
    <t>0019 CZ16 MediumOffice WinSHGC-20</t>
  </si>
  <si>
    <t>0020 CZ16 MediumOffice WinU_SHGC-20</t>
  </si>
  <si>
    <t>0021 CZ16 MediumOffice LPD-20</t>
  </si>
  <si>
    <t>0022 CZ16 MediumOffice LPD+20</t>
  </si>
  <si>
    <t>0023 CZ16 MediumOffice EPD-20</t>
  </si>
  <si>
    <t>0024 CZ16 MediumOffice EPD+20</t>
  </si>
  <si>
    <t>0025 CZ06 MediumOffice Base</t>
  </si>
  <si>
    <t>0026 CZ06 MediumOffice RoofLtR+20</t>
  </si>
  <si>
    <t>0027 CZ06 MediumOffice WallLtR+20</t>
  </si>
  <si>
    <t>0028 CZ06 MediumOffice UnhtSlabF24vR-5</t>
  </si>
  <si>
    <t>0029 CZ06 MediumOffice BaseInfil+5</t>
  </si>
  <si>
    <t>0030 CZ06 MediumOffice WinU-20</t>
  </si>
  <si>
    <t>0031 CZ06 MediumOffice WinSHGC-20</t>
  </si>
  <si>
    <t>0032 CZ06 MediumOffice WinU_SHGC-20</t>
  </si>
  <si>
    <t>0033 CZ06 MediumOffice LPD-20</t>
  </si>
  <si>
    <t>0034 CZ06 MediumOffice LPD+20</t>
  </si>
  <si>
    <t>0035 CZ06 MediumOffice EPD-20</t>
  </si>
  <si>
    <t>0036 CZ06 MediumOffice EPD+20</t>
  </si>
  <si>
    <t>Equipment test Medium OfficeCZ-15 low EPD</t>
  </si>
  <si>
    <t>Equipment test Medium OfficeCZ-15 high EPD</t>
  </si>
  <si>
    <t>Equipment test Medium OfficeCZ-16 low EPD</t>
  </si>
  <si>
    <t>Equipment test Medium OfficeCZ-16 high EPD</t>
  </si>
  <si>
    <t>Reference Model</t>
  </si>
  <si>
    <t>Annual Total End Use Site Energy</t>
  </si>
  <si>
    <t>Applicant Model</t>
  </si>
  <si>
    <t>Total End Use Site Energy % Variation</t>
  </si>
  <si>
    <t>Pass/Fail</t>
  </si>
  <si>
    <t>Reference Model Occupied Unmet Load Hrs</t>
  </si>
  <si>
    <t>Applicant Model Occupied Unmet Load Hrs</t>
  </si>
  <si>
    <t>0037 CZ15 SmallOffice BaseLslope</t>
  </si>
  <si>
    <t>0038 CZ15 SmallOffice SRefLSlope+20</t>
  </si>
  <si>
    <t>0045 CZ16 SmallOffice BaseLslope</t>
  </si>
  <si>
    <t>0046 CZ16 SmallOffice SRefLSlope+20</t>
  </si>
  <si>
    <t>0041 CZ06 SmallOffice BaseLslope</t>
  </si>
  <si>
    <t>0042 CZ06 SmallOffice SRefLSlope+20</t>
  </si>
  <si>
    <t>0039 CZ15 SmallOffice BaseSslope</t>
  </si>
  <si>
    <t>0040 CZ15 SmallOffice SRefSSlope+20</t>
  </si>
  <si>
    <t>0047 CZ16 SmallOffice BaseSslope</t>
  </si>
  <si>
    <t>0048 CZ16 SmallOffice SRefSSlope+20</t>
  </si>
  <si>
    <t>0043 CZ06 SmallOffice BaseSslope</t>
  </si>
  <si>
    <t>0044 CZ06 SmallOffice SRefSSlope+20</t>
  </si>
  <si>
    <t>0049 CZ07 LargeOffice Base</t>
  </si>
  <si>
    <t>0050 CZ07 LargeOffice WWR20</t>
  </si>
  <si>
    <t>0051 CZ07 LargeOffice WWR60</t>
  </si>
  <si>
    <t>0052 CZ07 LargeOffice WWR60wSOverhg</t>
  </si>
  <si>
    <t>0065 CZ01 LargeOffice Base</t>
  </si>
  <si>
    <t>0066 CZ01 LargeOffice WWR20</t>
  </si>
  <si>
    <t>0067 CZ01 LargeOffice WWR60</t>
  </si>
  <si>
    <t>0053 CZ07 LargeOffice BaseContDim</t>
  </si>
  <si>
    <t>0054 CZ07 LargeOffice BaseContDimVT+20</t>
  </si>
  <si>
    <t>0055 CZ07 LargeOffice BaseStDim</t>
  </si>
  <si>
    <t>0056 CZ07 LargeOffice BaseStDimVT+20</t>
  </si>
  <si>
    <t>0057 CZ07 LargeOffice WWR20ContDim</t>
  </si>
  <si>
    <t>0058 CZ07 LargeOffice WWR20ContDimVT+20</t>
  </si>
  <si>
    <t>0059 CZ07 LargeOffice WWR20StDim</t>
  </si>
  <si>
    <t>0060 CZ07 LargeOffice WWR20StDimVT+20</t>
  </si>
  <si>
    <t>0061 CZ07 LargeOffice WWR60ContDim</t>
  </si>
  <si>
    <t>0062 CZ07 LargeOffice WWR60ContDimVT+20</t>
  </si>
  <si>
    <t>0063 CZ07 LargeOffice WWR60StDim</t>
  </si>
  <si>
    <t>0064 CZ07 LargeOffice WWR60StDimVT+20</t>
  </si>
  <si>
    <t>0068 CZ01 LargeOffice BaseContDim</t>
  </si>
  <si>
    <t>0069 CZ01 LargeOffice BaseContDimVT+20</t>
  </si>
  <si>
    <t>0070 CZ01 LargeOffice BaseStDim</t>
  </si>
  <si>
    <t>0071 CZ01 LargeOffice BaseStDimVT+20</t>
  </si>
  <si>
    <t>0072 CZ01 LargeOffice WWR20ContDim</t>
  </si>
  <si>
    <t>0073 CZ01 LargeOffice WWR20ContDimVT+20</t>
  </si>
  <si>
    <t>0074 CZ01 LargeOffice WWR20StDim</t>
  </si>
  <si>
    <t>0075 CZ01 LargeOffice WWR20StDimVT+20</t>
  </si>
  <si>
    <t>0076 CZ01 LargeOffice WWR60ContDim</t>
  </si>
  <si>
    <t>0077 CZ01 LargeOffice WWR60ContDimVT+20</t>
  </si>
  <si>
    <t>0078 CZ01 LargeOffice WWR60StDim</t>
  </si>
  <si>
    <t>0079 CZ01 LargeOffice WWR60StDimVT+20</t>
  </si>
  <si>
    <t>0080 CZ07 SAloneRetail BaseStDim</t>
  </si>
  <si>
    <t>0081 CZ07 SAloneRetail BaseStDimSVT+20</t>
  </si>
  <si>
    <t>0082 CZ07 SAloneRetail SkyLt5StDim</t>
  </si>
  <si>
    <t>0083 CZ07 SAloneRetail SkyLt5StDimSVT+20</t>
  </si>
  <si>
    <t>0084 CZ01 SAloneRetail BaseStDim</t>
  </si>
  <si>
    <t>0085 CZ01 SAloneRetail BaseStDimSVT+20</t>
  </si>
  <si>
    <t>0086 CZ01 SAloneRetail SkyLt5StDim</t>
  </si>
  <si>
    <t>0087 CZ01 SAloneRetail SkyLt5StDimSVT+20</t>
  </si>
  <si>
    <t>0088 CZ06 QSRest Base</t>
  </si>
  <si>
    <t>0089 CZ06 QSRest ProsLoad5h</t>
  </si>
  <si>
    <t>22,500 ft² (300 ft x 75 ft)</t>
  </si>
  <si>
    <t>10.5%
(Window Dimensions: 
24 windows, 7 ft x 5 ft each and 12 doors, 6 ft x 7 ft each, on the street facing façade with south WWR 26%)</t>
  </si>
  <si>
    <t>Windows only on the street facing façade</t>
  </si>
  <si>
    <t>3.0 ft (top of the window is 8 ft high)</t>
  </si>
  <si>
    <r>
      <t>1.2 W/ft</t>
    </r>
    <r>
      <rPr>
        <vertAlign val="superscript"/>
        <sz val="10"/>
        <rFont val="Calibri"/>
        <family val="2"/>
        <scheme val="minor"/>
      </rPr>
      <t>2</t>
    </r>
  </si>
  <si>
    <r>
      <t>30 ft</t>
    </r>
    <r>
      <rPr>
        <vertAlign val="superscript"/>
        <sz val="10"/>
        <rFont val="Calibri"/>
        <family val="2"/>
        <scheme val="minor"/>
      </rPr>
      <t>2</t>
    </r>
    <r>
      <rPr>
        <sz val="10"/>
        <rFont val="Calibri"/>
        <family val="2"/>
        <scheme val="minor"/>
      </rPr>
      <t>/person</t>
    </r>
  </si>
  <si>
    <t xml:space="preserve"> </t>
  </si>
  <si>
    <t>Annual End Use TDV Energy</t>
  </si>
  <si>
    <t xml:space="preserve"> TDV (kBtu/sq.ft)</t>
  </si>
  <si>
    <t>Total End Use (kBtu/sq.ft)</t>
  </si>
  <si>
    <t>Heating (kBtu/sq.ft)</t>
  </si>
  <si>
    <t>Cooling (kBtu/sq.ft)</t>
  </si>
  <si>
    <t>Interior Lighting (kBtu/sq.ft)</t>
  </si>
  <si>
    <t>Interior Equipment (kBtu/sq.ft)</t>
  </si>
  <si>
    <t>Exterior Lighting (kBtu/sq.ft)</t>
  </si>
  <si>
    <t>Exterior Equipment (kBtu/sq.ft)</t>
  </si>
  <si>
    <t>Fans (kBtu/sq.ft)</t>
  </si>
  <si>
    <t>Pumps (kBtu/sq.ft)</t>
  </si>
  <si>
    <t>Heat Rejection (kBtu/sq.ft)</t>
  </si>
  <si>
    <t>Humidification (kBtu/sq.ft)</t>
  </si>
  <si>
    <t>Heat Recovery (kBtu/sq.ft)</t>
  </si>
  <si>
    <t>Refrigeration (kBtu/sq.ft)</t>
  </si>
  <si>
    <t>Water Heating (kBtu/sq.ft)</t>
  </si>
  <si>
    <t>Annual  TDV EUI</t>
  </si>
  <si>
    <t>Annual Total End Use Site Energy EUI</t>
  </si>
  <si>
    <t xml:space="preserve"> (kBtu/sqft)</t>
  </si>
  <si>
    <t>Annual  End Use Site Energy EUI</t>
  </si>
  <si>
    <t>Heating (kBtu/sqft)</t>
  </si>
  <si>
    <t>Cooling (kBtu/sqft)</t>
  </si>
  <si>
    <t>Interior Lighting (kBtu/sqft)</t>
  </si>
  <si>
    <t>Interior Equipment (kBtu/sqft)</t>
  </si>
  <si>
    <t>Exterior Lighting (kBtu/sqft)</t>
  </si>
  <si>
    <t>Fans (kBtu/sqft)</t>
  </si>
  <si>
    <t>Pumps (kBtu/sqft)</t>
  </si>
  <si>
    <t>Refrigeration (kBtu/sqft)</t>
  </si>
  <si>
    <t>Water Heating (kBtu/sqft)</t>
  </si>
  <si>
    <t>Annual  TDV EUI- Electricity</t>
  </si>
  <si>
    <t>Annual  TDV EUI- Natural Gas</t>
  </si>
  <si>
    <t>Total TDV EUI [kBtu/sf]</t>
  </si>
  <si>
    <t>Heating EUI [kBtu/sf]</t>
  </si>
  <si>
    <t>Cooling EUI [kBtu/sf]</t>
  </si>
  <si>
    <t>Interior Lighting EUI [kBtu/sf]</t>
  </si>
  <si>
    <t>Exterior Lighting EUI [kBtu/sf]</t>
  </si>
  <si>
    <t>Fans EUI [kBtu/sf]</t>
  </si>
  <si>
    <t>Pumps EUI [kBtu/sf]</t>
  </si>
  <si>
    <t>Refrigeration EUI [kBtu/sf]</t>
  </si>
  <si>
    <t>Water Heating EUI [kBtu/sf]</t>
  </si>
  <si>
    <t>Interior Equipment EUI [kBtu/sf]</t>
  </si>
  <si>
    <t>TDV Variation</t>
  </si>
  <si>
    <t>Site Energy TDV EUI variation</t>
  </si>
  <si>
    <t>Total UMNL</t>
  </si>
  <si>
    <t>Medium Office Building Schedule</t>
  </si>
  <si>
    <t>Large Office Building Schedule</t>
  </si>
  <si>
    <t>Strip mall Schedule</t>
  </si>
  <si>
    <t>Area/CoolingCapcity (ft2/Ton)</t>
  </si>
  <si>
    <t>Area/HeatingCapacity  (ft2/kBtu/hr)</t>
  </si>
  <si>
    <t>Source Energy-Electricity/Area (kBtu/ft2)</t>
  </si>
  <si>
    <t>Source Energy-Gas/Area (kBtu/ft2)</t>
  </si>
  <si>
    <t>PTAC Stripmall CZ-6 Baseline</t>
  </si>
  <si>
    <t xml:space="preserve"> PTAC Test Stripmall CZ-6 Low Eff</t>
  </si>
  <si>
    <t xml:space="preserve"> PTAC Test Stripmall CZ-6 High Eff</t>
  </si>
  <si>
    <t>PTAC Stripmall CZ-15 Baseline</t>
  </si>
  <si>
    <t xml:space="preserve"> PTAC Test Stripmall CZ-15 Low Eff</t>
  </si>
  <si>
    <t xml:space="preserve"> PTAC Test Stripmall CZ-15 High Eff</t>
  </si>
  <si>
    <t>PTAC Stripmall CZ-16 Baseline</t>
  </si>
  <si>
    <t xml:space="preserve"> PTAC Test Stripmall CZ-16 Low Eff</t>
  </si>
  <si>
    <t xml:space="preserve"> PTAC Test Stripmall CZ-16 High Eff</t>
  </si>
  <si>
    <t>PTHP Stripmall CZ-6 Baseline</t>
  </si>
  <si>
    <t xml:space="preserve"> PTHP Test Stripmall CZ-6 Low Eff</t>
  </si>
  <si>
    <t xml:space="preserve"> PTHP Test Stripmall CZ-6 High Eff</t>
  </si>
  <si>
    <t>PTHP Stripmall CZ-15 Baseline</t>
  </si>
  <si>
    <t xml:space="preserve"> PTHP Test Stripmall CZ-15 Low Eff</t>
  </si>
  <si>
    <t xml:space="preserve"> PTHP Test Stripmall CZ-15 High Eff</t>
  </si>
  <si>
    <t>PTHP Stripmall CZ-16 Baseline</t>
  </si>
  <si>
    <t xml:space="preserve"> PTHP Test Stripmall CZ-16 Low Eff</t>
  </si>
  <si>
    <t xml:space="preserve"> PTHP Test Stripmall CZ-16 High Eff</t>
  </si>
  <si>
    <t>PSZ Stripmall CZ-6 Baseline</t>
  </si>
  <si>
    <t xml:space="preserve"> PSZ Test Stripmall CZ-6 Low Eff</t>
  </si>
  <si>
    <t xml:space="preserve"> PSZ Test Stripmall CZ-6 High Eff</t>
  </si>
  <si>
    <t>PSZ Stripmall CZ-15 Baseline</t>
  </si>
  <si>
    <t xml:space="preserve"> PSZ Test Stripmall CZ-15 Low Eff</t>
  </si>
  <si>
    <t xml:space="preserve"> PSZ Test Stripmall CZ-15 High Eff</t>
  </si>
  <si>
    <t>PSZ Stripmall CZ-16 Baseline</t>
  </si>
  <si>
    <t xml:space="preserve"> PSZ Test Stripmall CZ-16 Low Eff</t>
  </si>
  <si>
    <t xml:space="preserve"> PSZ Test Stripmall CZ-16 High Eff</t>
  </si>
  <si>
    <t>PVAV MediumOffice CZ-6 Baseline (No DataCenter)</t>
  </si>
  <si>
    <t xml:space="preserve"> PVAV Test MediumOffice CZ-6 Low Eff</t>
  </si>
  <si>
    <t xml:space="preserve"> PVAV Test MediumOffice CZ-6 High Eff</t>
  </si>
  <si>
    <t>PVAV MediumOffice CZ-15 Baseline (No DataCenter)</t>
  </si>
  <si>
    <t xml:space="preserve"> PVAV Test MediumOffice CZ-15 Low Eff</t>
  </si>
  <si>
    <t xml:space="preserve"> PVAV Test MediumOffice CZ-15 High Eff</t>
  </si>
  <si>
    <t>PVAV MediumOffice CZ-16 Baseline  (No DataCenter)</t>
  </si>
  <si>
    <t xml:space="preserve"> PVAV Test MediumOffice CZ-16 Low Eff</t>
  </si>
  <si>
    <t xml:space="preserve"> PVAV Test MediumOffice CZ-16 High Eff</t>
  </si>
  <si>
    <t>VAV LargeOffice CZ-6 Baseline</t>
  </si>
  <si>
    <t xml:space="preserve"> VAV Test LargeOffice CZ-6 Low Eff</t>
  </si>
  <si>
    <t>VAV LargeOffice CZ-15 Baseline</t>
  </si>
  <si>
    <t xml:space="preserve"> VAV Test LargeOffice CZ-15 Low Eff</t>
  </si>
  <si>
    <t>VAV LargeOffice CZ-16 Baseline</t>
  </si>
  <si>
    <t xml:space="preserve"> VAV Test LargeOffice CZ-16 Low Eff</t>
  </si>
  <si>
    <t>FanCoil Stripmall CZ-6 Baseline</t>
  </si>
  <si>
    <t>FanCoil Test Stripmall CZ-6 Low Eff</t>
  </si>
  <si>
    <t xml:space="preserve"> FanCoil Test Stripmall CZ-6 High Eff</t>
  </si>
  <si>
    <t>FanCoil Stripmall CZ-15 Baseline</t>
  </si>
  <si>
    <t xml:space="preserve"> FanCoil Test Stripmall CZ-15 Low Eff</t>
  </si>
  <si>
    <t xml:space="preserve"> FanCoil Test Stripmall CZ-15 High Eff</t>
  </si>
  <si>
    <t>FanCoil Stripmall CZ-16 Baseline</t>
  </si>
  <si>
    <t xml:space="preserve"> FanCoil Test Stripmall CZ-16 Low Eff</t>
  </si>
  <si>
    <t xml:space="preserve"> FanCoil Test Stripmall CZ-16 High Eff</t>
  </si>
  <si>
    <t>VRF Test Stripmall CZ-6 Low Eff</t>
  </si>
  <si>
    <t>VRF Test Stripmall CZ-6 High Eff</t>
  </si>
  <si>
    <t>VRF Test Stripmall CZ-15 Low Eff</t>
  </si>
  <si>
    <t>VRF Test Stripmall CZ-15 High Eff</t>
  </si>
  <si>
    <t>VRF Test Stripmall CZ-16 Low Eff</t>
  </si>
  <si>
    <t>VRF Test Stripmall CZ-16 High Eff</t>
  </si>
  <si>
    <t>CZ-6/15/16</t>
  </si>
  <si>
    <t>Envelope Infiltration</t>
  </si>
  <si>
    <t>Envelope Test SmallOfficeCZ-15 Light</t>
  </si>
  <si>
    <t>Envelope Test Small OfficeCZ-15 Heavy</t>
  </si>
  <si>
    <t>Envelope Test SmallofficeCZ-16 Light</t>
  </si>
  <si>
    <t>Envelope Test SmallOfficeCZ-16 Heavy</t>
  </si>
  <si>
    <t>Envelope Test SmallOfficeCZ-6 Light</t>
  </si>
  <si>
    <t>Envelope Test SmallOfficeCZ-6 Heavy</t>
  </si>
  <si>
    <t>0090 CZ15 SmallOffice BaseLt</t>
  </si>
  <si>
    <t>0091 CZ15 SmallOffice Hvy</t>
  </si>
  <si>
    <t>0092 CZ16 SmallOffice BaseLt</t>
  </si>
  <si>
    <t>0093 CZ16 SmallOffice Hvy</t>
  </si>
  <si>
    <t>0094 CZ06 SmallOffice BaseLt</t>
  </si>
  <si>
    <t>0095 CZ06 SmallOffice Hvy</t>
  </si>
  <si>
    <t>TDV EUI Electricity [kwh/sf]</t>
  </si>
  <si>
    <t>TDV EUI Natural Gas[therm/sf]</t>
  </si>
  <si>
    <t xml:space="preserve"> (kwh/sqft)</t>
  </si>
  <si>
    <t xml:space="preserve"> (therm/sqft)</t>
  </si>
  <si>
    <t>Yes</t>
  </si>
  <si>
    <t>Conditioned Total</t>
  </si>
  <si>
    <t>Unconditioned Total</t>
  </si>
  <si>
    <t>Area [ft2]</t>
  </si>
  <si>
    <t>LGSTORE1</t>
  </si>
  <si>
    <t>SMSTORE1</t>
  </si>
  <si>
    <t>SMSTORE2</t>
  </si>
  <si>
    <t>SMSTORE3</t>
  </si>
  <si>
    <t>SMSTORE4</t>
  </si>
  <si>
    <t>LGSTORE2</t>
  </si>
  <si>
    <t>SMSTORE5</t>
  </si>
  <si>
    <t>SMSTORE6</t>
  </si>
  <si>
    <t>SMSTORE7</t>
  </si>
  <si>
    <t>SMSTORE8</t>
  </si>
  <si>
    <t>STRIP MALL</t>
  </si>
  <si>
    <t>STAND ALONE RETAIL</t>
  </si>
  <si>
    <t>BACK_SPACE</t>
  </si>
  <si>
    <t>CORE_RETAIL</t>
  </si>
  <si>
    <t>POINT_OF_SALE</t>
  </si>
  <si>
    <t>FRONT_RETAIL</t>
  </si>
  <si>
    <t>FRONT_ENTRY</t>
  </si>
  <si>
    <t>Baseline Skylight Layout</t>
  </si>
  <si>
    <t>TestCase Skylight Layout</t>
  </si>
  <si>
    <r>
      <t xml:space="preserve">    Lighting power density (W/ft</t>
    </r>
    <r>
      <rPr>
        <vertAlign val="superscript"/>
        <sz val="10"/>
        <rFont val="Calibri"/>
        <family val="2"/>
        <scheme val="minor"/>
      </rPr>
      <t>2</t>
    </r>
    <r>
      <rPr>
        <sz val="10"/>
        <rFont val="Calibri"/>
        <family val="2"/>
        <scheme val="minor"/>
      </rPr>
      <t>)</t>
    </r>
  </si>
  <si>
    <r>
      <t>Point of sale, Retail-1.2 W/ft</t>
    </r>
    <r>
      <rPr>
        <vertAlign val="superscript"/>
        <sz val="10"/>
        <rFont val="Calibri"/>
        <family val="2"/>
        <scheme val="minor"/>
      </rPr>
      <t>2</t>
    </r>
    <r>
      <rPr>
        <sz val="10"/>
        <rFont val="Calibri"/>
        <family val="2"/>
        <scheme val="minor"/>
      </rPr>
      <t>,</t>
    </r>
    <r>
      <rPr>
        <vertAlign val="superscript"/>
        <sz val="10"/>
        <rFont val="Calibri"/>
        <family val="2"/>
        <scheme val="minor"/>
      </rPr>
      <t xml:space="preserve">, </t>
    </r>
    <r>
      <rPr>
        <sz val="10"/>
        <rFont val="Calibri"/>
        <family val="2"/>
        <scheme val="minor"/>
      </rPr>
      <t>Lobby-1.5 W/ft</t>
    </r>
    <r>
      <rPr>
        <vertAlign val="superscript"/>
        <sz val="10"/>
        <rFont val="Calibri"/>
        <family val="2"/>
        <scheme val="minor"/>
      </rPr>
      <t>2</t>
    </r>
    <r>
      <rPr>
        <sz val="10"/>
        <rFont val="Calibri"/>
        <family val="2"/>
        <scheme val="minor"/>
      </rPr>
      <t>, Backspace-0.6 W/ft</t>
    </r>
    <r>
      <rPr>
        <vertAlign val="superscript"/>
        <sz val="10"/>
        <rFont val="Calibri"/>
        <family val="2"/>
        <scheme val="minor"/>
      </rPr>
      <t>2</t>
    </r>
  </si>
  <si>
    <r>
      <t xml:space="preserve">    Electric power density (W/ft</t>
    </r>
    <r>
      <rPr>
        <vertAlign val="superscript"/>
        <sz val="10"/>
        <color indexed="8"/>
        <rFont val="Calibri"/>
        <family val="2"/>
        <scheme val="minor"/>
      </rPr>
      <t>2</t>
    </r>
    <r>
      <rPr>
        <sz val="10"/>
        <color indexed="8"/>
        <rFont val="Calibri"/>
        <family val="2"/>
        <scheme val="minor"/>
      </rPr>
      <t>)</t>
    </r>
  </si>
  <si>
    <t>Point of sale, Retail-1.0 W/ft2, Backspace-0.2 W/ft2</t>
  </si>
  <si>
    <r>
      <t>Point of sale, Retail - 30 ft</t>
    </r>
    <r>
      <rPr>
        <vertAlign val="superscript"/>
        <sz val="10"/>
        <rFont val="Calibri"/>
        <family val="2"/>
        <scheme val="minor"/>
      </rPr>
      <t>2</t>
    </r>
    <r>
      <rPr>
        <sz val="10"/>
        <rFont val="Calibri"/>
        <family val="2"/>
        <scheme val="minor"/>
      </rPr>
      <t>/person, Back Space- 333 ft2/person, Front Entry - 100 ft2/person</t>
    </r>
  </si>
  <si>
    <t>135°F</t>
  </si>
  <si>
    <t>CZ-1/7/6/15/16</t>
  </si>
  <si>
    <t xml:space="preserve">    Construction Assembly Layers</t>
  </si>
  <si>
    <t xml:space="preserve">    Supply air temperature reset</t>
  </si>
  <si>
    <r>
      <t>100 ft</t>
    </r>
    <r>
      <rPr>
        <vertAlign val="superscript"/>
        <sz val="10"/>
        <rFont val="Calibri"/>
        <family val="2"/>
        <scheme val="minor"/>
      </rPr>
      <t>2</t>
    </r>
    <r>
      <rPr>
        <sz val="10"/>
        <rFont val="Calibri"/>
        <family val="2"/>
        <scheme val="minor"/>
      </rPr>
      <t>/person</t>
    </r>
  </si>
  <si>
    <t xml:space="preserve">  Outside Layer</t>
  </si>
  <si>
    <t xml:space="preserve">  Layer 2</t>
  </si>
  <si>
    <t xml:space="preserve">  Layer 3</t>
  </si>
  <si>
    <t>Layers</t>
  </si>
  <si>
    <t>Name</t>
  </si>
  <si>
    <t>Material Name</t>
  </si>
  <si>
    <t xml:space="preserve">  Layer 4</t>
  </si>
  <si>
    <t>Fixed vertical window with U-value and SHGC as specified.</t>
  </si>
  <si>
    <t>Glass, curb mounted skylight with U-value and SHGC as specified.</t>
  </si>
  <si>
    <t xml:space="preserve">    Design Supply air temperature</t>
  </si>
  <si>
    <t>None</t>
  </si>
  <si>
    <t xml:space="preserve">     Pump Efficiency</t>
  </si>
  <si>
    <t xml:space="preserve">     Cooling Tower Efficiency</t>
  </si>
  <si>
    <t xml:space="preserve">    Condenser Type</t>
  </si>
  <si>
    <t xml:space="preserve">    System Type</t>
  </si>
  <si>
    <t>Packaged single zone air conditioning unit</t>
  </si>
  <si>
    <t xml:space="preserve">    Chilled water supply temperature reset</t>
  </si>
  <si>
    <t xml:space="preserve">    Hot water supply temperature reset</t>
  </si>
  <si>
    <t xml:space="preserve">     Tower range</t>
  </si>
  <si>
    <t>10F (Design CW supply temp. 85F, CW return temp 95F)</t>
  </si>
  <si>
    <t xml:space="preserve">     Tower Approach</t>
  </si>
  <si>
    <t>7F (Tower leaving temp 85F and wet-bulb 78F)</t>
  </si>
  <si>
    <t xml:space="preserve">    Chilled water return temperatures</t>
  </si>
  <si>
    <t xml:space="preserve">    Fan Motor Efficiency</t>
  </si>
  <si>
    <t>4 pipe fan coil unit</t>
  </si>
  <si>
    <t>Heating hot water</t>
  </si>
  <si>
    <t>Chilled water system</t>
  </si>
  <si>
    <t>Reset (44°F-54°F ) based on outdoor air temperature</t>
  </si>
  <si>
    <t>Reset (150°F-180°F ) based on outdoor air temperature</t>
  </si>
  <si>
    <t xml:space="preserve">    Supply Fan Pressure Rise</t>
  </si>
  <si>
    <t>Motor efficiency: 0.9</t>
  </si>
  <si>
    <t xml:space="preserve">Gas furnace </t>
  </si>
  <si>
    <t>Single speed DX cooling</t>
  </si>
  <si>
    <t xml:space="preserve">Electric heating </t>
  </si>
  <si>
    <t xml:space="preserve">    Fan type</t>
  </si>
  <si>
    <t>OnOff</t>
  </si>
  <si>
    <t>64°F</t>
  </si>
  <si>
    <t>CAV</t>
  </si>
  <si>
    <t xml:space="preserve">    Water Heater Max Capacity (Btuh)</t>
  </si>
  <si>
    <t xml:space="preserve">    Peak Use Flow rate Schedule</t>
  </si>
  <si>
    <t xml:space="preserve">    Water temperature setpoint Schedule</t>
  </si>
  <si>
    <t xml:space="preserve">     Design Flow rate</t>
  </si>
  <si>
    <t>3 gpm/Nominal Capacity</t>
  </si>
  <si>
    <t>1.5 W/ft2</t>
  </si>
  <si>
    <r>
      <t>0.75 W/ft</t>
    </r>
    <r>
      <rPr>
        <vertAlign val="superscript"/>
        <sz val="10"/>
        <rFont val="Calibri"/>
        <family val="2"/>
        <scheme val="minor"/>
      </rPr>
      <t>2</t>
    </r>
  </si>
  <si>
    <r>
      <t>Point of Sale &amp; Core and Front Retail -0.2 cfm/ft</t>
    </r>
    <r>
      <rPr>
        <vertAlign val="superscript"/>
        <sz val="10"/>
        <rFont val="Calibri"/>
        <family val="2"/>
        <scheme val="minor"/>
      </rPr>
      <t>2;</t>
    </r>
    <r>
      <rPr>
        <sz val="10"/>
        <rFont val="Calibri"/>
        <family val="2"/>
        <scheme val="minor"/>
      </rPr>
      <t xml:space="preserve"> Backspace, Front Entry-0.15 cfm/ft</t>
    </r>
    <r>
      <rPr>
        <vertAlign val="superscript"/>
        <sz val="10"/>
        <rFont val="Calibri"/>
        <family val="2"/>
        <scheme val="minor"/>
      </rPr>
      <t>2</t>
    </r>
  </si>
  <si>
    <t>3.74 ft (top of the window is 8.73 ft high with 5 ft high glass)</t>
  </si>
  <si>
    <t xml:space="preserve">    Cooling</t>
  </si>
  <si>
    <t>Variable Volume</t>
  </si>
  <si>
    <t>Interior Surfaces</t>
  </si>
  <si>
    <t>Drop Ceiling</t>
  </si>
  <si>
    <t>Conditioned</t>
  </si>
  <si>
    <r>
      <t>0.5 W/ft</t>
    </r>
    <r>
      <rPr>
        <vertAlign val="superscript"/>
        <sz val="10"/>
        <rFont val="Calibri"/>
        <family val="2"/>
        <scheme val="minor"/>
      </rPr>
      <t>2</t>
    </r>
  </si>
  <si>
    <t>Prim. Daylit Area [ft2]</t>
  </si>
  <si>
    <t>Sec. Daylit Area [ft2]</t>
  </si>
  <si>
    <t>Ref.Pt 1 Location</t>
  </si>
  <si>
    <t>Ref.Pt 2 Location</t>
  </si>
  <si>
    <t>Illum. Setpt in Ref. Pt 1</t>
  </si>
  <si>
    <t>Illum. Setpt in Ref. Pt 2</t>
  </si>
  <si>
    <t xml:space="preserve">Baseline Case Daylighting </t>
  </si>
  <si>
    <t xml:space="preserve">WWR20 Case Daylighting </t>
  </si>
  <si>
    <t xml:space="preserve">WWR60 Case Daylighting </t>
  </si>
  <si>
    <t>Core_Retail</t>
  </si>
  <si>
    <t>Point_Of_Sale</t>
  </si>
  <si>
    <t>Front_Retial</t>
  </si>
  <si>
    <t>Front_Entry</t>
  </si>
  <si>
    <t>Zone</t>
  </si>
  <si>
    <t>Skylit Area [ft2]</t>
  </si>
  <si>
    <t>Ref.Pt 1 Ctrl Fraction</t>
  </si>
  <si>
    <t>Ref. Pt 2 Ctrl Fraction</t>
  </si>
  <si>
    <t>UnderSkylight</t>
  </si>
  <si>
    <t>In Prim. Daylit Zn</t>
  </si>
  <si>
    <r>
      <rPr>
        <sz val="10"/>
        <rFont val="Calibri"/>
        <family val="2"/>
      </rPr>
      <t xml:space="preserve">Five thermal zones
Refer </t>
    </r>
    <r>
      <rPr>
        <u/>
        <sz val="10"/>
        <color theme="10"/>
        <rFont val="Calibri"/>
        <family val="2"/>
      </rPr>
      <t>StandAloneRetailArea</t>
    </r>
    <r>
      <rPr>
        <sz val="10"/>
        <rFont val="Calibri"/>
        <family val="2"/>
      </rPr>
      <t xml:space="preserve"> for details</t>
    </r>
  </si>
  <si>
    <t>40000 Btuh</t>
  </si>
  <si>
    <t>LARGE OFFICE</t>
  </si>
  <si>
    <t>CZ-1/6/7/15/16</t>
  </si>
  <si>
    <t>20 (Core retail, Front Entry) 15 (Point of Sale, Front Retail, Back Space)</t>
  </si>
  <si>
    <t xml:space="preserve"> 75°F Cooling/70°F Heating </t>
  </si>
  <si>
    <t xml:space="preserve"> 85°F Cooling/60°F Heating </t>
  </si>
  <si>
    <t>Same as Strip Mall- PSZ System</t>
  </si>
  <si>
    <t>Test Run Name</t>
  </si>
  <si>
    <t>Refer MediumOffice</t>
  </si>
  <si>
    <t>Peak: 0.2218 cfm/sf of above grade exterior wall surface area (when fans turn off)
Off Peak: 25% of peak infiltration rate (when fans turn on)</t>
  </si>
  <si>
    <t>Increase Exterior Wall Infiltration by 10% compared to baseline case</t>
  </si>
  <si>
    <t>Decrease overall U value of Roof by 20% compared to baseline case</t>
  </si>
  <si>
    <t>Baseline</t>
  </si>
  <si>
    <t>Wood Framed Roof</t>
  </si>
  <si>
    <t>U=0.065 Btu / h * ft2 * °F</t>
  </si>
  <si>
    <t>HeavyMass Wall</t>
  </si>
  <si>
    <t>Refer T24NRWallMassHeavy</t>
  </si>
  <si>
    <t>Refer StandAloneRetail</t>
  </si>
  <si>
    <t>Change Roof and Wall construction asssembly to Wood Framed Roof and Heavy Mass wall. Roof and Wall assembly overall U value of test case= Baseline construction assembly U value</t>
  </si>
  <si>
    <t>37CZ15MediumOffice Int.Eqpt HighEPD</t>
  </si>
  <si>
    <t>38CZ16MediumOffice Int.Eqpt LowEPD</t>
  </si>
  <si>
    <t>39CZ16MediumOffice Int.Eqpt HighEPD</t>
  </si>
  <si>
    <t>40CZ06MediumOffice Int.Eqpt LowEPD</t>
  </si>
  <si>
    <t>41CZ06MediumOffice Int.Eqpt HighEPD</t>
  </si>
  <si>
    <t xml:space="preserve">Maximum 122°F, Minimum 55°F </t>
  </si>
  <si>
    <t>Differential Dry bulb economizer (Integrated)</t>
  </si>
  <si>
    <r>
      <t>Max of 15 cfm/person or 0.20 cfm/ft</t>
    </r>
    <r>
      <rPr>
        <vertAlign val="superscript"/>
        <sz val="10"/>
        <color theme="1"/>
        <rFont val="Calibri"/>
        <family val="2"/>
        <scheme val="minor"/>
      </rPr>
      <t>2</t>
    </r>
  </si>
  <si>
    <t>Variable speed pumps for condenser water, chilled water and heating hot water systems</t>
  </si>
  <si>
    <r>
      <t>HW- 63.5 ftH</t>
    </r>
    <r>
      <rPr>
        <vertAlign val="subscript"/>
        <sz val="10"/>
        <color theme="1"/>
        <rFont val="Calibri"/>
        <family val="2"/>
        <scheme val="minor"/>
      </rPr>
      <t>2</t>
    </r>
    <r>
      <rPr>
        <sz val="10"/>
        <color theme="1"/>
        <rFont val="Calibri"/>
        <family val="2"/>
        <scheme val="minor"/>
      </rPr>
      <t>O
CHW- 30.0 ftH</t>
    </r>
    <r>
      <rPr>
        <vertAlign val="subscript"/>
        <sz val="10"/>
        <color theme="1"/>
        <rFont val="Calibri"/>
        <family val="2"/>
        <scheme val="minor"/>
      </rPr>
      <t>2</t>
    </r>
    <r>
      <rPr>
        <sz val="10"/>
        <color theme="1"/>
        <rFont val="Calibri"/>
        <family val="2"/>
        <scheme val="minor"/>
      </rPr>
      <t>O
CW- 20.0 ftH</t>
    </r>
    <r>
      <rPr>
        <vertAlign val="subscript"/>
        <sz val="10"/>
        <color theme="1"/>
        <rFont val="Calibri"/>
        <family val="2"/>
        <scheme val="minor"/>
      </rPr>
      <t>2</t>
    </r>
    <r>
      <rPr>
        <sz val="10"/>
        <color theme="1"/>
        <rFont val="Calibri"/>
        <family val="2"/>
        <scheme val="minor"/>
      </rPr>
      <t xml:space="preserve">O
</t>
    </r>
  </si>
  <si>
    <t>Constant Air Volume distribution</t>
  </si>
  <si>
    <t>Single zone Constant air volume distribution</t>
  </si>
  <si>
    <r>
      <t>2.50 inH</t>
    </r>
    <r>
      <rPr>
        <vertAlign val="subscript"/>
        <sz val="10"/>
        <color theme="1"/>
        <rFont val="Calibri"/>
        <family val="2"/>
        <scheme val="minor"/>
      </rPr>
      <t>2</t>
    </r>
    <r>
      <rPr>
        <sz val="10"/>
        <color theme="1"/>
        <rFont val="Calibri"/>
        <family val="2"/>
        <scheme val="minor"/>
      </rPr>
      <t>O</t>
    </r>
  </si>
  <si>
    <t>01</t>
  </si>
  <si>
    <t>02</t>
  </si>
  <si>
    <t>03</t>
  </si>
  <si>
    <t>04</t>
  </si>
  <si>
    <t>05</t>
  </si>
  <si>
    <t>06</t>
  </si>
  <si>
    <t>07</t>
  </si>
  <si>
    <t>08</t>
  </si>
  <si>
    <t>09</t>
  </si>
  <si>
    <t>10</t>
  </si>
  <si>
    <t>12</t>
  </si>
  <si>
    <t>13</t>
  </si>
  <si>
    <t>14</t>
  </si>
  <si>
    <t>15</t>
  </si>
  <si>
    <t>17</t>
  </si>
  <si>
    <t>18</t>
  </si>
  <si>
    <t>19</t>
  </si>
  <si>
    <t>20</t>
  </si>
  <si>
    <t>22</t>
  </si>
  <si>
    <t>23</t>
  </si>
  <si>
    <t>24</t>
  </si>
  <si>
    <t>25</t>
  </si>
  <si>
    <t>26</t>
  </si>
  <si>
    <t>28</t>
  </si>
  <si>
    <t>29</t>
  </si>
  <si>
    <t>30</t>
  </si>
  <si>
    <t>31</t>
  </si>
  <si>
    <t>32</t>
  </si>
  <si>
    <t>33</t>
  </si>
  <si>
    <t>34</t>
  </si>
  <si>
    <t>35</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</si>
  <si>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</si>
  <si>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</si>
  <si>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</si>
  <si>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</si>
  <si>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</si>
  <si>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</si>
  <si>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</si>
  <si>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</si>
  <si>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</si>
  <si>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</si>
  <si>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</si>
  <si>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</si>
  <si>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</si>
  <si>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</si>
  <si>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</si>
  <si>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</si>
  <si>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</si>
  <si>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</si>
  <si>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</si>
  <si>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</si>
  <si>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</si>
  <si>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</si>
  <si>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</si>
  <si>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</si>
  <si>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</si>
  <si>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</si>
  <si>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</si>
  <si>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</si>
  <si>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</si>
  <si>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</si>
  <si>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</si>
  <si>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</si>
  <si>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</si>
  <si>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</si>
  <si>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</si>
  <si>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</si>
  <si>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Refer Medium Office</t>
  </si>
  <si>
    <t>Refer Large Office</t>
  </si>
  <si>
    <t xml:space="preserve">Refer StandAloneRetail </t>
  </si>
  <si>
    <t>Refer StripMall PTAC</t>
  </si>
  <si>
    <t>Refer StripMall PSZ</t>
  </si>
  <si>
    <t>Decrease U value of windows by 20% compared to baseline case</t>
  </si>
  <si>
    <t>Decrease SHGC of windows by 20% compared to baseline case</t>
  </si>
  <si>
    <t>Decrease U value &amp; SHGC of windows by 20% compared to baseline case</t>
  </si>
  <si>
    <t>Decrease LPD by 20% compared to baseline case</t>
  </si>
  <si>
    <t>Increase LPD by 20% compared to baseline case</t>
  </si>
  <si>
    <t>Decrease EPD by 20% compared to baseline case</t>
  </si>
  <si>
    <t>Increase EPD by 20% compared to baseline case</t>
  </si>
  <si>
    <t>3.8 (COP)/ 13 (EER)</t>
  </si>
  <si>
    <t>20% of above-grade gross wall</t>
  </si>
  <si>
    <t>60% of above-grade gross wall</t>
  </si>
  <si>
    <t>2 feet deep overhang on South windows</t>
  </si>
  <si>
    <r>
      <t>0.6 W/ft</t>
    </r>
    <r>
      <rPr>
        <vertAlign val="superscript"/>
        <sz val="10"/>
        <color theme="1"/>
        <rFont val="Calibri"/>
        <family val="2"/>
        <scheme val="minor"/>
      </rPr>
      <t>2</t>
    </r>
  </si>
  <si>
    <r>
      <t>0.9 W/ft</t>
    </r>
    <r>
      <rPr>
        <vertAlign val="superscript"/>
        <sz val="10"/>
        <color theme="1"/>
        <rFont val="Calibri"/>
        <family val="2"/>
        <scheme val="minor"/>
      </rPr>
      <t>2</t>
    </r>
  </si>
  <si>
    <r>
      <t>1.2 W/ft</t>
    </r>
    <r>
      <rPr>
        <vertAlign val="superscript"/>
        <sz val="10"/>
        <color theme="1"/>
        <rFont val="Calibri"/>
        <family val="2"/>
        <scheme val="minor"/>
      </rPr>
      <t>2</t>
    </r>
  </si>
  <si>
    <r>
      <t>1.8 W/ft</t>
    </r>
    <r>
      <rPr>
        <vertAlign val="superscript"/>
        <sz val="10"/>
        <color theme="1"/>
        <rFont val="Calibri"/>
        <family val="2"/>
        <scheme val="minor"/>
      </rPr>
      <t>2</t>
    </r>
  </si>
  <si>
    <t>Water-cooled, no reset</t>
  </si>
  <si>
    <t>Non-Integrated Economizer (Diff. DB)
 Economizer max limit set to 55 F(cooling supply temperature)</t>
  </si>
  <si>
    <t xml:space="preserve">Increase COP of  DX coil to 3.8 </t>
  </si>
  <si>
    <r>
      <t xml:space="preserve">Change Economizer from Integrated as in baseline to NonIntegrated.
</t>
    </r>
    <r>
      <rPr>
        <i/>
        <sz val="10"/>
        <color theme="1"/>
        <rFont val="Calibri"/>
        <family val="2"/>
        <scheme val="minor"/>
      </rPr>
      <t>See below for details</t>
    </r>
  </si>
  <si>
    <t>Increase  efficiency of the Heating coil  to 90%</t>
  </si>
  <si>
    <t>Increase efficiency of the Heating coil  to 90%</t>
  </si>
  <si>
    <t>Change condenser water setpoint reset  (50F to 95F) based on Outdoor air wet bulb temperature</t>
  </si>
  <si>
    <t>Water-cooled Condenser with Setpoint Reset (50F to 95F) based on Outdoor WetBulb temperature</t>
  </si>
  <si>
    <r>
      <t xml:space="preserve">Change the Chilled water loop design temperature difference to 12F.
</t>
    </r>
    <r>
      <rPr>
        <i/>
        <sz val="10"/>
        <color theme="1"/>
        <rFont val="Calibri"/>
        <family val="2"/>
        <scheme val="minor"/>
      </rPr>
      <t>See below for details</t>
    </r>
  </si>
  <si>
    <t>44 F</t>
  </si>
  <si>
    <t>56 F</t>
  </si>
  <si>
    <t>Change Economizer Type to Fixed Dry bulb with 70 F high limit</t>
  </si>
  <si>
    <t>Fixed Dry bulb -70F high limit</t>
  </si>
  <si>
    <r>
      <t xml:space="preserve">Change static pressure and motor efficiency of all VAV fans.
</t>
    </r>
    <r>
      <rPr>
        <i/>
        <sz val="10"/>
        <color theme="1"/>
        <rFont val="Calibri"/>
        <family val="2"/>
        <scheme val="minor"/>
      </rPr>
      <t>See details below</t>
    </r>
    <r>
      <rPr>
        <sz val="10"/>
        <color theme="1"/>
        <rFont val="Calibri"/>
        <family val="2"/>
        <scheme val="minor"/>
      </rPr>
      <t xml:space="preserve"> </t>
    </r>
  </si>
  <si>
    <r>
      <t xml:space="preserve">Change supply air temperature reset based on Outside air.
</t>
    </r>
    <r>
      <rPr>
        <i/>
        <sz val="10"/>
        <color theme="1"/>
        <rFont val="Calibri"/>
        <family val="2"/>
        <scheme val="minor"/>
      </rPr>
      <t>See details below</t>
    </r>
  </si>
  <si>
    <t>Dual- max control on all VAV dampers</t>
  </si>
  <si>
    <t>Change VAV damper control to dual maximum.</t>
  </si>
  <si>
    <t>Increase Visible Transmittance of windows by 20% compared to baseline case</t>
  </si>
  <si>
    <t>Change daylighting controls in Primary and Secondary daylit areas to Stepped dimming with 4 control steps</t>
  </si>
  <si>
    <t>4 Stepped control in Primary and Secondary daylit area in all above grade perimeter zones.</t>
  </si>
  <si>
    <t>Change daylighting controls in Primary and Secondary daylit areas to Stepped dimming with 4 control steps and increase visible transmittance of windows by 20%</t>
  </si>
  <si>
    <t>Refer LargeOfficeDaylight for details</t>
  </si>
  <si>
    <t>Increase Visible Transmittance of skylights by 20% compared to baseline case</t>
  </si>
  <si>
    <t xml:space="preserve">SRR3.04 Case Daylighting </t>
  </si>
  <si>
    <t>Reduce window area such that overall window to wall ratio is 20%</t>
  </si>
  <si>
    <t>Increase window area such that overall window to wall ratio is 60%</t>
  </si>
  <si>
    <t>27CZ07LargeOffice Glazing WWR60%SouthOverhang</t>
  </si>
  <si>
    <t xml:space="preserve">Increase window area such that overall window to wall ratio is 60%. Include horizontal overhang of two feet for all south facing windows </t>
  </si>
  <si>
    <t>Change daylighting controls in Primary and Secondary daylit areas to Stepped dimming with 4 control steps.Reduce window area such that overall window to wall ratio is 60%
Note for this test, Run 26CZ07LargeOffice WWR60% is the baseline</t>
  </si>
  <si>
    <t>Change daylighting controls in Primary and Secondary daylit areas to Stepped dimming with 4 control steps and increase visible transmittance of windows by 20%. Reduce window area such that overall window to wall ratio is 60%
Note for this test, Run 29CZ07LargeOffice WWR60% is the baseline</t>
  </si>
  <si>
    <t>Cont. control in Skylit area in Core Retail, 
Primary and Secondary daylit area in Front Retail, Point of sale and 
Primary daylit area in Font entry .</t>
  </si>
  <si>
    <t xml:space="preserve">
Refer StandAloneDaylight for more details</t>
  </si>
  <si>
    <t>Refer Stand Alone Retail</t>
  </si>
  <si>
    <t>Stand-alone Retail DuctLoss Baseline</t>
  </si>
  <si>
    <t>Same as Stand-alone Retail</t>
  </si>
  <si>
    <t xml:space="preserve">3 single-zone roof top units serving thermal zones back_space, point_of_sale, and front_retail with Duct loss - 14% of design flow rate. </t>
  </si>
  <si>
    <t>Refer StandAloneRetail Ductloss Baseline</t>
  </si>
  <si>
    <t>Increase ductloss in the zones served by Pacakaged Single Zone systems to 14%.
The baseline for this test is a modified version of  Stand-Alone Retail prototype. See details below</t>
  </si>
  <si>
    <t>Refer T24NRRoofInsAboveDeck</t>
  </si>
  <si>
    <r>
      <rPr>
        <sz val="10"/>
        <rFont val="Calibri"/>
        <family val="2"/>
      </rPr>
      <t xml:space="preserve">10 thermal zones (from left to right):
LGStore1 (Type 1), SMStore1 (Type 1), SMStore2 (Type 2), SMStore3 (Type 3), SMStore4 (Type 2), LGStore2 (Type 3), SMStore5 (Type 3), SMStore6 (Type 3), SMStore7 (Type 3), and SMStore8 (Type 3).
Refer </t>
    </r>
    <r>
      <rPr>
        <u/>
        <sz val="10"/>
        <color theme="10"/>
        <rFont val="Calibri"/>
        <family val="2"/>
      </rPr>
      <t>StripMallArea</t>
    </r>
    <r>
      <rPr>
        <sz val="10"/>
        <rFont val="Calibri"/>
        <family val="2"/>
      </rPr>
      <t xml:space="preserve"> for details</t>
    </r>
    <r>
      <rPr>
        <u/>
        <sz val="10"/>
        <color theme="10"/>
        <rFont val="Calibri"/>
        <family val="2"/>
      </rPr>
      <t xml:space="preserve">
</t>
    </r>
  </si>
  <si>
    <t xml:space="preserve">     Pump Motor Power per Unit Flow</t>
  </si>
  <si>
    <t>Peak: 0.2016 cfm/sf of above grade exterior wall surface area (when fans turn off)
Off Peak: 25% of peak infiltration rate (when fans turn on)
Peak: 0.2318 cfm/sf of exterior wall surface area for BackSpace Plenum, Point of Sale Plenum and Front Retail Plenum  (when fans turn off)
Off Peak: 25% of peak infiltration rate (when fans turn on)</t>
  </si>
  <si>
    <t>Tank</t>
  </si>
  <si>
    <t>Decrease overall U value of Exterior Wall by 20% compared to baseline case</t>
  </si>
  <si>
    <t>Refer T24NRRoofWood</t>
  </si>
  <si>
    <t xml:space="preserve">2x4 uninsulated Stud Wall for Interior Walls  </t>
  </si>
  <si>
    <t>Chiller COP-6.1</t>
  </si>
  <si>
    <t>Water cooled, no reset</t>
  </si>
  <si>
    <t>Hw: 19 W/gpm</t>
  </si>
  <si>
    <t>48.5 gpm/hp (high speed) 303 gpm/hp (low speed)</t>
  </si>
  <si>
    <r>
      <t xml:space="preserve">Strip mall Schedule
</t>
    </r>
    <r>
      <rPr>
        <sz val="10"/>
        <rFont val="Calibri"/>
        <family val="2"/>
      </rPr>
      <t>for Heating/Cooling setpoint Schedule</t>
    </r>
  </si>
  <si>
    <t>Packaged VAV with hot-water reheat with one system per floor serving all zones in the floor</t>
  </si>
  <si>
    <t>VAV with hot-water reheat with one system per floor serving all zones in the floor</t>
  </si>
  <si>
    <t>Packaged single zone (One PSZ per zone)</t>
  </si>
  <si>
    <t>Packaged Terminal Air Conditioner (One PTAC per zone)</t>
  </si>
  <si>
    <t>4 pipe fan coil system (One FPFC per zone with central boiler and chiller)</t>
  </si>
  <si>
    <t>Large Office</t>
  </si>
  <si>
    <t>C1</t>
  </si>
  <si>
    <t>C2</t>
  </si>
  <si>
    <t>C3</t>
  </si>
  <si>
    <t>Curve Type</t>
  </si>
  <si>
    <t>Independent</t>
  </si>
  <si>
    <t>Var1</t>
  </si>
  <si>
    <t>Var2</t>
  </si>
  <si>
    <t>Var3</t>
  </si>
  <si>
    <t>Variables</t>
  </si>
  <si>
    <t>Coefficients</t>
  </si>
  <si>
    <t>C4</t>
  </si>
  <si>
    <t>C5</t>
  </si>
  <si>
    <t>C6</t>
  </si>
  <si>
    <t>C7</t>
  </si>
  <si>
    <t>C8</t>
  </si>
  <si>
    <t>C9</t>
  </si>
  <si>
    <t>MediumOffice</t>
  </si>
  <si>
    <t>Medium Office</t>
  </si>
  <si>
    <t>StripMall-PSZ</t>
  </si>
  <si>
    <t>StandAloneRetail</t>
  </si>
  <si>
    <t>DXCoil</t>
  </si>
  <si>
    <t>Prototype</t>
  </si>
  <si>
    <t>Performance Curves</t>
  </si>
  <si>
    <t>The performance curves described below have been used in the prototype models. The coefficients and variable ranges are in S.I units</t>
  </si>
  <si>
    <t>Component</t>
  </si>
  <si>
    <t>C10</t>
  </si>
  <si>
    <t>Sizing Values</t>
  </si>
  <si>
    <t>Climate Zone</t>
  </si>
  <si>
    <t>Zip Code</t>
  </si>
  <si>
    <t>Chiller 1</t>
  </si>
  <si>
    <t>Units</t>
  </si>
  <si>
    <t>Btu/h</t>
  </si>
  <si>
    <t>Object</t>
  </si>
  <si>
    <t>Characteristics</t>
  </si>
  <si>
    <t>Building</t>
  </si>
  <si>
    <t>Cooling Tower 1</t>
  </si>
  <si>
    <t>Rated Capacity</t>
  </si>
  <si>
    <t>Flow Capacity</t>
  </si>
  <si>
    <t>gpm</t>
  </si>
  <si>
    <t>Boiler 1</t>
  </si>
  <si>
    <t>Boiler Pump</t>
  </si>
  <si>
    <t>Bottom VAV Coil Cooling</t>
  </si>
  <si>
    <t>Mid VAV Coil Cooling</t>
  </si>
  <si>
    <t>Top VAV Coil Cooling</t>
  </si>
  <si>
    <t>Bottom VAV Coil Heating</t>
  </si>
  <si>
    <t>CoreBottomReheatCoil</t>
  </si>
  <si>
    <t>PerimeterBottom1ReheatCoil</t>
  </si>
  <si>
    <t>PerimeterBottom2ReheatCoil</t>
  </si>
  <si>
    <t>PerimeterBottom3ReheatCoil</t>
  </si>
  <si>
    <t>PerimeterBottom4ReheatCoil</t>
  </si>
  <si>
    <t>BottomVAV SupplyFan</t>
  </si>
  <si>
    <t>CFM</t>
  </si>
  <si>
    <t>CoreBottomZn TU</t>
  </si>
  <si>
    <t>PerimeterBottomZn1 TU</t>
  </si>
  <si>
    <t>PerimeterBottomZn2 TU</t>
  </si>
  <si>
    <t>PerimeterBottomZn3 TU</t>
  </si>
  <si>
    <t>PerimeterBottomZn4 TU</t>
  </si>
  <si>
    <t>Mid VAV Coil Heating</t>
  </si>
  <si>
    <t>CoreMidReheatCoil</t>
  </si>
  <si>
    <t>PerimeterMid1ReheatCoil</t>
  </si>
  <si>
    <t>PerimeterMid2ReheatCoil</t>
  </si>
  <si>
    <t>PerimeterMid3ReheatCoil</t>
  </si>
  <si>
    <t>PerimeterMid4ReheatCoil</t>
  </si>
  <si>
    <t>MidVAV SupplyFan</t>
  </si>
  <si>
    <t>CoreMidZn TU</t>
  </si>
  <si>
    <t>PerimeterMidZn1 TU</t>
  </si>
  <si>
    <t>PerimeterMidZn2 TU</t>
  </si>
  <si>
    <t>PerimeterMidZn3 TU</t>
  </si>
  <si>
    <t>PerimeterMidZn4 TU</t>
  </si>
  <si>
    <t>Top VAV Coil Heating</t>
  </si>
  <si>
    <t>CoreTopReheatCoil</t>
  </si>
  <si>
    <t>PerimeterTop1ReheatCoil</t>
  </si>
  <si>
    <t>PerimeterTop2ReheatCoil</t>
  </si>
  <si>
    <t>PerimeterTop3ReheatCoil</t>
  </si>
  <si>
    <t>PerimeterTop4ReheatCoil</t>
  </si>
  <si>
    <t>TopVAV SupplyFan</t>
  </si>
  <si>
    <t>CoreTopZn TU</t>
  </si>
  <si>
    <t>PerimeterTopZn1 TU</t>
  </si>
  <si>
    <t>PerimeterTopZn2 TU</t>
  </si>
  <si>
    <t>PerimeterTopZn3 TU</t>
  </si>
  <si>
    <t>PerimeterTopZn4 TU</t>
  </si>
  <si>
    <t>HotWater Loop</t>
  </si>
  <si>
    <t>Flow Capacity (max air flow rate)</t>
  </si>
  <si>
    <t>Primary Air Flow (max air flow rate)</t>
  </si>
  <si>
    <t>PALM-SPRINGS-INTL_722868</t>
  </si>
  <si>
    <t>Weather Station</t>
  </si>
  <si>
    <t>BLUE-CANYON_725845</t>
  </si>
  <si>
    <t>TORRANCE_722955</t>
  </si>
  <si>
    <t>BasementCoilCooling</t>
  </si>
  <si>
    <t>Basement VAVFan</t>
  </si>
  <si>
    <t>ChilledWater Loop</t>
  </si>
  <si>
    <t>Hi VAV Coil Cooling</t>
  </si>
  <si>
    <t>Hi VAV Coil Heating</t>
  </si>
  <si>
    <t>Hi VAV Fan</t>
  </si>
  <si>
    <t>CoreRetail Sys TU</t>
  </si>
  <si>
    <t>CoreRetail Zn Supply Fan</t>
  </si>
  <si>
    <t>CoreRetail Zn Heating Coil</t>
  </si>
  <si>
    <t>CoreRetail Zn Cooling Coil</t>
  </si>
  <si>
    <t>FrontRetail Sys TU</t>
  </si>
  <si>
    <t>FrontRetail Zn Supply Fan</t>
  </si>
  <si>
    <t>FrontRetail Zn Heating Coil</t>
  </si>
  <si>
    <t>FrontRetail Zn Cooling Coil</t>
  </si>
  <si>
    <t>PointOfSale Sys TU</t>
  </si>
  <si>
    <t>PointOfSale Zn Supply Fan</t>
  </si>
  <si>
    <t>PointOfSale Zn Heating Coil</t>
  </si>
  <si>
    <t>PointOfSale Zn Cooling Coil</t>
  </si>
  <si>
    <t>BackSpace Sys TU</t>
  </si>
  <si>
    <t>BackSpace Zn Supply Fan</t>
  </si>
  <si>
    <t>BackSpace Zn Heating Coil</t>
  </si>
  <si>
    <t>BackSpace Zn Cooling Coil</t>
  </si>
  <si>
    <t>LG Store 1 Zn Cooling Coil</t>
  </si>
  <si>
    <t>LG Store 1 Zn Heating Coil</t>
  </si>
  <si>
    <t>LG Store 1 Zn Supply Fan</t>
  </si>
  <si>
    <t>LG Store 1 Sys TU 1</t>
  </si>
  <si>
    <t>LG Store 2 Zn Cooling Coil</t>
  </si>
  <si>
    <t>LG Store 2 Zn Heating Coil</t>
  </si>
  <si>
    <t>LG Store 2 Zn Supply Fan</t>
  </si>
  <si>
    <t>LG Store 2 Sys TU 2</t>
  </si>
  <si>
    <t>SM Store 1 Zn Cooling Coil</t>
  </si>
  <si>
    <t>SM Store 1 Zn Heating Coil</t>
  </si>
  <si>
    <t>SM Store 1 Zn Supply Fan</t>
  </si>
  <si>
    <t>SM Store 1 Sys TU 3</t>
  </si>
  <si>
    <t>SM Store 2 Zn Cooling Coil</t>
  </si>
  <si>
    <t>SM Store 2 Zn Heating Coil</t>
  </si>
  <si>
    <t>SM Store 2 Zn Supply Fan</t>
  </si>
  <si>
    <t>SM Store 2 Sys TU 4</t>
  </si>
  <si>
    <t>SM Store 3 Sys TU 5</t>
  </si>
  <si>
    <t>SM Store 3 Zn Supply Fan</t>
  </si>
  <si>
    <t>SM Store 3 Zn Heating Coil</t>
  </si>
  <si>
    <t>SM Store 3 Zn Cooling Coil</t>
  </si>
  <si>
    <t>SM Store 4 Zn Cooling Coil</t>
  </si>
  <si>
    <t>SM Store 4 Zn Heating Coil</t>
  </si>
  <si>
    <t>SM Store 4 Zn Supply Fan</t>
  </si>
  <si>
    <t>SM Store 4 Sys TU 6</t>
  </si>
  <si>
    <t>SM Store 5 Zn Cooling Coil</t>
  </si>
  <si>
    <t>SM Store 5 Zn Heating Coil</t>
  </si>
  <si>
    <t>SM Store 5 Zn Supply Fan</t>
  </si>
  <si>
    <t>SM Store 5 Sys TU 7</t>
  </si>
  <si>
    <t>SM Store 6 Zn Cooling Coil</t>
  </si>
  <si>
    <t>SM Store 6 Zn Heating Coil</t>
  </si>
  <si>
    <t>SM Store 6 Zn Supply Fan</t>
  </si>
  <si>
    <t>SM Store 6 Sys TU 8</t>
  </si>
  <si>
    <t>SM Store 7 Zn Cooling Coil</t>
  </si>
  <si>
    <t>SM Store 7 Zn Heating Coil</t>
  </si>
  <si>
    <t>SM Store 7 Zn Supply Fan</t>
  </si>
  <si>
    <t>SM Store 7 Sys TU 9</t>
  </si>
  <si>
    <t>SM Store 8 Zn Cooling Coil</t>
  </si>
  <si>
    <t>SM Store 8 Zn Heating Coil</t>
  </si>
  <si>
    <t>SM Store 8 Zn Supply Fan</t>
  </si>
  <si>
    <t>SM Store 8 Sys TU 10</t>
  </si>
  <si>
    <t>Strip Mall - PTAC</t>
  </si>
  <si>
    <t>NACM Metal Framed Wall</t>
  </si>
  <si>
    <t>NACM Roof</t>
  </si>
  <si>
    <t>Metal Standing Seam - 1/16 in</t>
  </si>
  <si>
    <t>Concrete - 140 lb/ft3 - 4 in</t>
  </si>
  <si>
    <t>Gas furnace inside the packaged air conditioning unit for back_space, core_retail, point_of_sale, and front_retail. Unconditioned for front_entry.</t>
  </si>
  <si>
    <t>Constant Volume for all Conditioned zones</t>
  </si>
  <si>
    <t>56.25% (all fans)</t>
  </si>
  <si>
    <t>86.5%  (all fans)</t>
  </si>
  <si>
    <t>2.5in H2O (all  fans)</t>
  </si>
  <si>
    <t>Idirectly Conditioned Front_entry, Packaged single zone air conditioning unit for other zones.</t>
  </si>
  <si>
    <t>Expanded Polystyrene - EPS - 2 in</t>
  </si>
  <si>
    <t>Expanded Polystyrene - EPS - 1 7/8 in</t>
  </si>
  <si>
    <r>
      <rPr>
        <sz val="10"/>
        <rFont val="Calibri"/>
        <family val="2"/>
      </rPr>
      <t>Refer</t>
    </r>
    <r>
      <rPr>
        <u/>
        <sz val="10"/>
        <color theme="10"/>
        <rFont val="Calibri"/>
        <family val="2"/>
      </rPr>
      <t xml:space="preserve"> NACM MetalFrameWall</t>
    </r>
  </si>
  <si>
    <t>NACM MetalFrameWall</t>
  </si>
  <si>
    <t xml:space="preserve">  Layer 5</t>
  </si>
  <si>
    <r>
      <t xml:space="preserve">NACM Roof. 
</t>
    </r>
    <r>
      <rPr>
        <i/>
        <sz val="10"/>
        <rFont val="Calibri"/>
        <family val="2"/>
        <scheme val="minor"/>
      </rPr>
      <t>Note: For duct loss baseline, the insulation layer is modelled at the drop ceiling. See details below</t>
    </r>
  </si>
  <si>
    <r>
      <rPr>
        <sz val="10"/>
        <rFont val="Calibri"/>
        <family val="2"/>
      </rPr>
      <t>Refer</t>
    </r>
    <r>
      <rPr>
        <u/>
        <sz val="10"/>
        <color theme="10"/>
        <rFont val="Calibri"/>
        <family val="2"/>
      </rPr>
      <t xml:space="preserve"> NACM Roof</t>
    </r>
  </si>
  <si>
    <t>Expanded Polystyrene - EPS- 3 1/2 in</t>
  </si>
  <si>
    <t xml:space="preserve">Skylight to Roof Ratio- 0.85 %
</t>
  </si>
  <si>
    <t>F factor= 0.72</t>
  </si>
  <si>
    <t>NACM Interior wall
Drop Ceiling</t>
  </si>
  <si>
    <t>NACM Interior wall
Drop Ceiling2</t>
  </si>
  <si>
    <t xml:space="preserve">NACM Interior wall
</t>
  </si>
  <si>
    <t>NACM Interior wall</t>
  </si>
  <si>
    <t>NACM Floor Slab</t>
  </si>
  <si>
    <t>NACM Interior Floor slab</t>
  </si>
  <si>
    <t>NACM Interior wall
NACM Interior Floor slab
Drop Ceiling</t>
  </si>
  <si>
    <t>Acoustic Tile- 3/4 in.</t>
  </si>
  <si>
    <t>2x4 uninsulated Stud Wall for Interior Walls,
100mm NW Concrete floor with carpet for interior floor slabs &amp;
3/4 in Acoustic celing tile for Drop ceiling</t>
  </si>
  <si>
    <t>2x4 uninsulated Stud Wall for Interior Walls  &amp;
3/4 in Acoustic celing tile for Drop ceiling</t>
  </si>
  <si>
    <r>
      <t xml:space="preserve">2x4 uninsulated Stud Wall for Interior Walls  &amp;
3/4 in Acoustic celing tile for Drop ceiling.
</t>
    </r>
    <r>
      <rPr>
        <i/>
        <sz val="10"/>
        <rFont val="Calibri"/>
        <family val="2"/>
        <scheme val="minor"/>
      </rPr>
      <t>Note: For duct loss baseline the drop ceiling is modelled with a layer of insulation. See details below</t>
    </r>
  </si>
  <si>
    <t xml:space="preserve">Minimum 55F
Reheat coil max reheat temp 95F </t>
  </si>
  <si>
    <t>Skylight Layout</t>
  </si>
  <si>
    <t>Peak: 0.0448 cfm/sf of above grade exterior wall surface area (when fans turn off)
Off Peak: 25% of peak infiltration rate (when fans turn on)</t>
  </si>
  <si>
    <t xml:space="preserve">Maximum 104°F, Minimum 57.2°F </t>
  </si>
  <si>
    <r>
      <rPr>
        <sz val="10"/>
        <rFont val="Calibri"/>
        <family val="2"/>
      </rPr>
      <t>Refer</t>
    </r>
    <r>
      <rPr>
        <u/>
        <sz val="10"/>
        <color theme="10"/>
        <rFont val="Calibri"/>
        <family val="2"/>
      </rPr>
      <t xml:space="preserve"> SizingValues</t>
    </r>
  </si>
  <si>
    <t>NACMRoofWoodFrame</t>
  </si>
  <si>
    <t>MetalFramedWallMassHeavy</t>
  </si>
  <si>
    <t xml:space="preserve">  Layer 6</t>
  </si>
  <si>
    <r>
      <t xml:space="preserve">EER-11.20 / COP-3.28 (back_space, point_of_sale, core_retail, and front_retail).
Indirect Heating and Cooling for front_entry) 
</t>
    </r>
    <r>
      <rPr>
        <i/>
        <sz val="10"/>
        <rFont val="Calibri"/>
        <family val="2"/>
        <scheme val="minor"/>
      </rPr>
      <t>Note: EER, COP includes fan heat</t>
    </r>
    <r>
      <rPr>
        <sz val="10"/>
        <rFont val="Calibri"/>
        <family val="2"/>
        <scheme val="minor"/>
      </rPr>
      <t xml:space="preserve">
</t>
    </r>
  </si>
  <si>
    <r>
      <t xml:space="preserve">EER-11.00 / COP-3.23 (Bottom VAV, Mid and Top VAV).
</t>
    </r>
    <r>
      <rPr>
        <i/>
        <sz val="10"/>
        <rFont val="Calibri"/>
        <family val="2"/>
        <scheme val="minor"/>
      </rPr>
      <t>Note: EER, COP includes fan heat</t>
    </r>
  </si>
  <si>
    <r>
      <t xml:space="preserve">EER-11.20 / COP-3.28
</t>
    </r>
    <r>
      <rPr>
        <i/>
        <sz val="10"/>
        <color theme="1"/>
        <rFont val="Calibri"/>
        <family val="2"/>
        <scheme val="minor"/>
      </rPr>
      <t>Note: EER, COP includes fan heat</t>
    </r>
  </si>
  <si>
    <t>0.043 Btu / h * ft2 * °F</t>
  </si>
  <si>
    <t>0.053 Btu / h * ft2 * °F</t>
  </si>
  <si>
    <t>Change Floor slab F factor of permiter zones in the bottom floor to 0.46</t>
  </si>
  <si>
    <t>F factor= 0.46</t>
  </si>
  <si>
    <r>
      <t>5.08 in H</t>
    </r>
    <r>
      <rPr>
        <vertAlign val="subscript"/>
        <sz val="10"/>
        <rFont val="Calibri"/>
        <family val="2"/>
        <scheme val="minor"/>
      </rPr>
      <t>2</t>
    </r>
    <r>
      <rPr>
        <sz val="10"/>
        <rFont val="Calibri"/>
        <family val="2"/>
        <scheme val="minor"/>
      </rPr>
      <t>O</t>
    </r>
  </si>
  <si>
    <r>
      <t xml:space="preserve">Change Floor slab F factor of permiter zones in the bottom floor to </t>
    </r>
    <r>
      <rPr>
        <sz val="10"/>
        <rFont val="Calibri"/>
        <family val="2"/>
        <scheme val="minor"/>
      </rPr>
      <t>0.46</t>
    </r>
  </si>
  <si>
    <t>66 (To Be Completed)</t>
  </si>
  <si>
    <t>67 (To Be Completed)</t>
  </si>
  <si>
    <t>11 (VOID - Removed)</t>
  </si>
  <si>
    <t>16 (VOID - Removed)</t>
  </si>
  <si>
    <t>21 (VOID - Removed)</t>
  </si>
  <si>
    <t>36 (VOID - Removed)</t>
  </si>
  <si>
    <t>37 (VOID - Removed)</t>
  </si>
  <si>
    <t>38 (VOID - Removed)</t>
  </si>
  <si>
    <t>39 (VOID - Removed)</t>
  </si>
  <si>
    <t>40 (VOID - Removed)</t>
  </si>
  <si>
    <t>41 (VOID - Removed)</t>
  </si>
  <si>
    <t xml:space="preserve">Constant air volume air distribution
4 single-zone roof top units serving thermal zones back_space, point_of_sale, core_retail, and front_retail. 
</t>
  </si>
  <si>
    <t>ACM Curve Name</t>
  </si>
  <si>
    <t>Dependent</t>
  </si>
  <si>
    <t>CoilClgPTACEIRRatio_fQRatio</t>
  </si>
  <si>
    <t>&lt;CrvDblQuad&gt;</t>
  </si>
  <si>
    <t>&lt;Name&gt;CoilClgDXQRatio_fTwbToadbSI&lt;/Name&gt;</t>
  </si>
  <si>
    <t>&lt;Coef1&gt;0.86779&lt;/Coef1&gt;</t>
  </si>
  <si>
    <t>&lt;Coef2&gt;0.014245&lt;/Coef2&gt;</t>
  </si>
  <si>
    <t>&lt;Coef3&gt;0.000554&lt;/Coef3&gt;</t>
  </si>
  <si>
    <t>&lt;Coef4&gt;-0.007569&lt;/Coef4&gt;</t>
  </si>
  <si>
    <t>&lt;Coef5&gt;3.2e-005&lt;/Coef5&gt;</t>
  </si>
  <si>
    <t>&lt;Coef6&gt;-0.000191&lt;/Coef6&gt;</t>
  </si>
  <si>
    <t>&lt;/CrvDblQuad&gt;</t>
  </si>
  <si>
    <t>&lt;CrvQuad&gt;</t>
  </si>
  <si>
    <t>&lt;Name&gt;CoilClgDXSnglQRatio_fCFMRatio&lt;/Name&gt;</t>
  </si>
  <si>
    <t>&lt;Coef1&gt;0.8&lt;/Coef1&gt;</t>
  </si>
  <si>
    <t>&lt;Coef2&gt;0.2&lt;/Coef2&gt;</t>
  </si>
  <si>
    <t>&lt;Coef3&gt;0&lt;/Coef3&gt;</t>
  </si>
  <si>
    <t>&lt;MaxVar1&gt;1.5&lt;/MaxVar1&gt;</t>
  </si>
  <si>
    <t>&lt;MinVar1&gt;0.5&lt;/MinVar1&gt;</t>
  </si>
  <si>
    <t>&lt;/CrvQuad&gt;</t>
  </si>
  <si>
    <t>&lt;Name&gt;CoilClgDXEIRRatio_fTwbToadbSI&lt;/Name&gt;</t>
  </si>
  <si>
    <t>&lt;Coef1&gt;0.116709&lt;/Coef1&gt;</t>
  </si>
  <si>
    <t>&lt;Coef2&gt;0.028458&lt;/Coef2&gt;</t>
  </si>
  <si>
    <t>&lt;Coef3&gt;-0.000411&lt;/Coef3&gt;</t>
  </si>
  <si>
    <t>&lt;Coef4&gt;0.021422&lt;/Coef4&gt;</t>
  </si>
  <si>
    <t>&lt;Coef5&gt;0.000162&lt;/Coef5&gt;</t>
  </si>
  <si>
    <t>&lt;Coef6&gt;-0.00068&lt;/Coef6&gt;</t>
  </si>
  <si>
    <t>&lt;CrvCubic&gt;</t>
  </si>
  <si>
    <t>&lt;Name&gt;CoilClgDXEIRRatio_fQRatio&lt;/Name&gt;</t>
  </si>
  <si>
    <t>&lt;Coef1&gt;0&lt;/Coef1&gt;</t>
  </si>
  <si>
    <t>&lt;Coef2&gt;5.1091&lt;/Coef2&gt;</t>
  </si>
  <si>
    <t>&lt;Coef3&gt;-8.5515&lt;/Coef3&gt;</t>
  </si>
  <si>
    <t>&lt;Coef4&gt;4.4744&lt;/Coef4&gt;</t>
  </si>
  <si>
    <t>&lt;/CrvCubic&gt;</t>
  </si>
  <si>
    <t>&lt;Name&gt;CoilClgDXSnglEIRRatio_fCFMRatio&lt;/Name&gt;</t>
  </si>
  <si>
    <t>&lt;Coef1&gt;1.156&lt;/Coef1&gt;</t>
  </si>
  <si>
    <t>&lt;Coef2&gt;-0.1816&lt;/Coef2&gt;</t>
  </si>
  <si>
    <t>&lt;Coef3&gt;0.0256&lt;/Coef3&gt;</t>
  </si>
  <si>
    <t>&lt;Name&gt;FanVSDPwrRatio_fCFMRatio&lt;/Name&gt;</t>
  </si>
  <si>
    <t>&lt;Coef1&gt;0.070429&lt;/Coef1&gt;</t>
  </si>
  <si>
    <t>&lt;Coef2&gt;0.38533&lt;/Coef2&gt;</t>
  </si>
  <si>
    <t>&lt;Coef3&gt;-0.460864&lt;/Coef3&gt;</t>
  </si>
  <si>
    <t>&lt;Coef4&gt;1.0092&lt;/Coef4&gt;</t>
  </si>
  <si>
    <t>&lt;MaxOut&gt;1&lt;/MaxOut&gt;</t>
  </si>
  <si>
    <t>&lt;MaxVar1&gt;1&lt;/MaxVar1&gt;</t>
  </si>
  <si>
    <t>&lt;MinOut&gt;0.1&lt;/MinOut&gt;</t>
  </si>
  <si>
    <t>&lt;MinVar1&gt;0.08&lt;/MinVar1&gt;</t>
  </si>
  <si>
    <t>CoilClgDXQRatio_fTwbToadbSI</t>
  </si>
  <si>
    <t>CoilClgDXSnglQRatio_fCFMRatio</t>
  </si>
  <si>
    <t>CoilClgDXEIRRatio_fTwbToadbSI</t>
  </si>
  <si>
    <t>CoilClgDXEIRRatio_fQRatio</t>
  </si>
  <si>
    <t>Fan</t>
  </si>
  <si>
    <t>CoilClgDXSnglEIRRatio_fCFMRatio</t>
  </si>
  <si>
    <t>FanVSDPwrRatio_fCFMRatio</t>
  </si>
  <si>
    <t>CoilHtgFurnFIRRatio_fQRatio</t>
  </si>
  <si>
    <t>FanAForBIPwrRatio_fCFMRatio</t>
  </si>
  <si>
    <t>See Appendix 5.7 for a complete listing and for equivalent curves in IP units.</t>
  </si>
  <si>
    <t>Stucco - 7/8 in</t>
  </si>
  <si>
    <t>Building Paper - 1/16 in</t>
  </si>
  <si>
    <t>Expanded Polystyrene - EPS - 4 1/16 in</t>
  </si>
  <si>
    <t>Gypsum Board - 1/2 in</t>
  </si>
  <si>
    <t>Composite Wood Frame 24 in OC 2x12 R13</t>
  </si>
  <si>
    <t>Expanded Polystyrene - EPS - 3 1/2 in</t>
  </si>
  <si>
    <t>Carpet - 3/4 in</t>
  </si>
  <si>
    <t>Acoustic Tile - 3/4 in</t>
  </si>
  <si>
    <t>Plywood - 5/8 in</t>
  </si>
  <si>
    <t>Asphalt shingles - 1/4 in</t>
  </si>
  <si>
    <t>Air - Metal Wall Framing - 16 or 24 in OC</t>
  </si>
  <si>
    <t>NACMMetalFramedWall - Insulation Sens. Test</t>
  </si>
  <si>
    <t>12 in Horizontal Insulation - R5</t>
  </si>
  <si>
    <t>NACM Floor Slab - Insulation Sens. Test</t>
  </si>
  <si>
    <t>Continuous Insulation - R5</t>
  </si>
  <si>
    <t>0.40
0.75</t>
  </si>
  <si>
    <t xml:space="preserve">    Aged Solar Reflectance
    Aged Thermal Emittance</t>
  </si>
  <si>
    <t>NACM Roof - Insulation Sens. Test</t>
  </si>
  <si>
    <t>Expanded Polystyrene - EPS - 1 1/2 in</t>
  </si>
  <si>
    <t>Outside Air Film</t>
  </si>
  <si>
    <t>Exterior Wall</t>
  </si>
  <si>
    <t>Exterior Floor</t>
  </si>
  <si>
    <t>Underground Wall</t>
  </si>
  <si>
    <t>Underground Floor</t>
  </si>
  <si>
    <t>Interior Wall</t>
  </si>
  <si>
    <t>Ceiling</t>
  </si>
  <si>
    <t>Interior Floor</t>
  </si>
  <si>
    <t>Inside Air Film</t>
  </si>
  <si>
    <t>** All construction assembley Ufactors in this tab include air films **</t>
  </si>
  <si>
    <t>Concrete - Solid Grout - 115 lb/ft3 - 8 in</t>
  </si>
  <si>
    <t>Overall UFactor All Climate Zones</t>
  </si>
  <si>
    <t>Overall CFactor All Climate Zones</t>
  </si>
  <si>
    <t>Overall FFactor All Climate Zones</t>
  </si>
  <si>
    <t>Thickness (in)</t>
  </si>
  <si>
    <t xml:space="preserve">Density (lb/ft³) </t>
  </si>
  <si>
    <r>
      <t>Rvalue (ft</t>
    </r>
    <r>
      <rPr>
        <b/>
        <vertAlign val="superscript"/>
        <sz val="10"/>
        <color theme="1"/>
        <rFont val="Calibri"/>
        <family val="2"/>
        <scheme val="minor"/>
      </rPr>
      <t>2</t>
    </r>
    <r>
      <rPr>
        <b/>
        <sz val="10"/>
        <color theme="1"/>
        <rFont val="Calibri"/>
        <family val="2"/>
        <scheme val="minor"/>
      </rPr>
      <t>*F*hr/Btu)</t>
    </r>
  </si>
  <si>
    <t>Specific Heat (Btu/lb*F)</t>
  </si>
  <si>
    <t>Conductivity (Btu/h*ft*F)</t>
  </si>
  <si>
    <t>Expanded Polystyrene - EPS - 1 in</t>
  </si>
  <si>
    <r>
      <t xml:space="preserve">Stand-alone Retail Schedule
</t>
    </r>
    <r>
      <rPr>
        <sz val="11"/>
        <rFont val="Calibri"/>
        <family val="2"/>
      </rPr>
      <t>AssemblySchedule for Back Space, Front Entry
Retail Schedule for Front Retail, Core Retail &amp; Point of Sale</t>
    </r>
  </si>
  <si>
    <t>13 (Including basement)</t>
  </si>
  <si>
    <t>27 (Void - Removed)</t>
  </si>
  <si>
    <t>Cooling Tower Pump</t>
  </si>
  <si>
    <t>Condenser Water Loop</t>
  </si>
  <si>
    <t>Electric Power</t>
  </si>
  <si>
    <t>ARCATA_725945</t>
  </si>
  <si>
    <t>SAN-DIEGO-LINDBERGH_722900</t>
  </si>
  <si>
    <t>kW</t>
  </si>
  <si>
    <t>Stand Alone Retail 0500 RetlMed</t>
  </si>
  <si>
    <t>Medium Office 0300 OffMed</t>
  </si>
  <si>
    <t>HVACPVAV Design</t>
  </si>
  <si>
    <t>HVACPVAV SATControl</t>
  </si>
  <si>
    <t>HVACPVAV VAVControl</t>
  </si>
  <si>
    <t>HVACPVAV EconomizerType</t>
  </si>
  <si>
    <t>HVACPTAC DXCOP</t>
  </si>
  <si>
    <t>HVACPSZ EconomizerControl</t>
  </si>
  <si>
    <t>HVACPSZ HeatEff</t>
  </si>
  <si>
    <t>HVACPSZ DXCOP</t>
  </si>
  <si>
    <t>HVACVAV CWSetpoint</t>
  </si>
  <si>
    <t>Strip Mall 1000 RetlStrp</t>
  </si>
  <si>
    <t>05-RetlMed</t>
  </si>
  <si>
    <t>03-OffMed</t>
  </si>
  <si>
    <t>04-OffLrg</t>
  </si>
  <si>
    <t>10-RetlStrp</t>
  </si>
  <si>
    <t>EnvelopeRoofInsulation</t>
  </si>
  <si>
    <t>EnvelopeWallInsulation</t>
  </si>
  <si>
    <t>EnvelopeHeavy</t>
  </si>
  <si>
    <t>Daylighting SRRBaseHighVT</t>
  </si>
  <si>
    <t>HVAC DuctLoss</t>
  </si>
  <si>
    <t>FloorSlabInsulation</t>
  </si>
  <si>
    <t>GlazingWindowU</t>
  </si>
  <si>
    <t>GlazingWindowSHGC</t>
  </si>
  <si>
    <t>GlazingWindowUSHGC</t>
  </si>
  <si>
    <t>LightingLowLPD</t>
  </si>
  <si>
    <t>LightingHighLPD</t>
  </si>
  <si>
    <t>Int.Eqpt LowEPD</t>
  </si>
  <si>
    <t>Medium Office Building ((0300CZ-OffMed))</t>
  </si>
  <si>
    <t>Large Office Building (0400CZ-OffLrg)</t>
  </si>
  <si>
    <t>Strip Mall-PSZ System (1000CZ-RetlStrp)</t>
  </si>
  <si>
    <t>Strip Mall-PTAC System (1000CZ-RetlStrp)</t>
  </si>
  <si>
    <t>Strip Mall- Fan Coil System (1000CZ-RetlStrp)</t>
  </si>
  <si>
    <r>
      <rPr>
        <sz val="10"/>
        <rFont val="Calibri"/>
        <family val="2"/>
      </rPr>
      <t>Refer</t>
    </r>
    <r>
      <rPr>
        <u/>
        <sz val="10"/>
        <color theme="10"/>
        <rFont val="Calibri"/>
        <family val="2"/>
      </rPr>
      <t xml:space="preserve"> NACM Roof
(In addition to layer described above Roof has 1/2 in Gypboard on the interior)</t>
    </r>
  </si>
  <si>
    <t>0.050 Btu / h * ft2 * °F</t>
  </si>
  <si>
    <t>Cooling Coils</t>
  </si>
  <si>
    <t>Heating Coils</t>
  </si>
  <si>
    <t>Terminal Units</t>
  </si>
  <si>
    <t>60</t>
  </si>
  <si>
    <t>61</t>
  </si>
  <si>
    <t>Daylighting SRR4.67</t>
  </si>
  <si>
    <t>Daylighting SRR4.67HighVT</t>
  </si>
  <si>
    <t xml:space="preserve">62 </t>
  </si>
  <si>
    <t xml:space="preserve">63 </t>
  </si>
  <si>
    <t xml:space="preserve">64 </t>
  </si>
  <si>
    <t>65</t>
  </si>
  <si>
    <t xml:space="preserve">VAV terminal box with damper and hot-water reheating coil with Dual maximum control logic.
Zone control type: minimum supply air at 25% of the zone maximum air flow rate. </t>
  </si>
  <si>
    <r>
      <rPr>
        <sz val="10"/>
        <rFont val="Calibri"/>
        <family val="2"/>
      </rPr>
      <t xml:space="preserve">Skylight to Roof Ratio- 2.07 %
Core Retail, </t>
    </r>
    <r>
      <rPr>
        <u/>
        <sz val="10"/>
        <color theme="10"/>
        <rFont val="Calibri"/>
        <family val="2"/>
      </rPr>
      <t>Refer Skylight Layout</t>
    </r>
    <r>
      <rPr>
        <sz val="10"/>
        <rFont val="Calibri"/>
        <family val="2"/>
      </rPr>
      <t xml:space="preserve"> for details</t>
    </r>
  </si>
  <si>
    <t>550 lux</t>
  </si>
  <si>
    <t>open cooling tower with variable speed fan</t>
  </si>
  <si>
    <t>NACM BasementWall</t>
  </si>
  <si>
    <t>Refer NACMBasementWall</t>
  </si>
  <si>
    <r>
      <rPr>
        <u/>
        <sz val="10"/>
        <rFont val="Calibri"/>
        <family val="2"/>
      </rPr>
      <t>Refer</t>
    </r>
    <r>
      <rPr>
        <u/>
        <sz val="10"/>
        <color theme="10"/>
        <rFont val="Calibri"/>
        <family val="2"/>
      </rPr>
      <t xml:space="preserve"> NACMBasementWall </t>
    </r>
    <r>
      <rPr>
        <sz val="10"/>
        <rFont val="Calibri"/>
        <family val="2"/>
      </rPr>
      <t>for detailed description</t>
    </r>
  </si>
  <si>
    <t xml:space="preserve">13, Basement - 8 </t>
  </si>
  <si>
    <t>0400-OffLrg Z coordinate changes:</t>
  </si>
  <si>
    <t>Old Z</t>
  </si>
  <si>
    <t>New Z</t>
  </si>
  <si>
    <t>Mid Floor Wall</t>
  </si>
  <si>
    <t>Mid Floor Window</t>
  </si>
  <si>
    <t>HI Floor Wall</t>
  </si>
  <si>
    <t>Hi Floor Window</t>
  </si>
  <si>
    <t>Top Floor Wall</t>
  </si>
  <si>
    <t>Top Floor Window</t>
  </si>
  <si>
    <t xml:space="preserve">VAV terminal box with damper and hot-water reheating coil with Dual maximum control logic.
Zone control type: minimum supply air at 30% of the zone maximum air flow rate. </t>
  </si>
  <si>
    <t>65% (for all VAV fans)</t>
  </si>
  <si>
    <t>CoreHiZn TU</t>
  </si>
  <si>
    <t>PerimeterHiZn1 TU</t>
  </si>
  <si>
    <t>PerimeterHiZn2 TU</t>
  </si>
  <si>
    <t>PerimeterHiZn3 TU</t>
  </si>
  <si>
    <t>PerimeterHiZn4 TU</t>
  </si>
  <si>
    <t>CoreHiReheatCoil</t>
  </si>
  <si>
    <t>PerimeterHi1ReheatCoil</t>
  </si>
  <si>
    <t>PerimeterHi2ReheatCoil</t>
  </si>
  <si>
    <t>PerimeterHi3ReheatCoil</t>
  </si>
  <si>
    <t>PerimeterHi4ReheatCoil</t>
  </si>
  <si>
    <t>60 gpm/hp</t>
  </si>
  <si>
    <r>
      <t xml:space="preserve">Change Tower Efficiency to 80 gpm/hp.
</t>
    </r>
    <r>
      <rPr>
        <i/>
        <sz val="10"/>
        <color theme="1"/>
        <rFont val="Calibri"/>
        <family val="2"/>
        <scheme val="minor"/>
      </rPr>
      <t>Note: For this test run Ratio of Cooling Tower design water flow rate(gpm) to Fan Power (hp)= 25 gpm/hp</t>
    </r>
  </si>
  <si>
    <t>80 gpm/hp</t>
  </si>
  <si>
    <t>HVACTowerEff</t>
  </si>
  <si>
    <r>
      <t xml:space="preserve">Change Tower Efficiency to 80 gpm/hp.
</t>
    </r>
    <r>
      <rPr>
        <i/>
        <sz val="10"/>
        <color theme="1"/>
        <rFont val="Calibri"/>
        <family val="2"/>
        <scheme val="minor"/>
      </rPr>
      <t>Note: For this test run Ratio of Cooling Tower design water flow rate(gpm) to Fan Power (hp)= 80 gpm/hp</t>
    </r>
  </si>
  <si>
    <t>HVACChWDeltaT</t>
  </si>
  <si>
    <t>Increase Chiller COP by 18% compared to baseline case</t>
  </si>
  <si>
    <t>HVACChillerCOP</t>
  </si>
  <si>
    <t>20% WWR</t>
  </si>
  <si>
    <t>old Z</t>
  </si>
  <si>
    <t>basNewZ</t>
  </si>
  <si>
    <t>60% WWR</t>
  </si>
  <si>
    <t>Bottom Flr Window</t>
  </si>
  <si>
    <t>old  Z</t>
  </si>
  <si>
    <t>diff</t>
  </si>
  <si>
    <t>42</t>
  </si>
  <si>
    <t>43</t>
  </si>
  <si>
    <t>44</t>
  </si>
  <si>
    <t>45</t>
  </si>
  <si>
    <t>WWR20Cont.DimHighVT</t>
  </si>
  <si>
    <t>WWR20StepDim</t>
  </si>
  <si>
    <t>46</t>
  </si>
  <si>
    <t>47</t>
  </si>
  <si>
    <t>WWR20StepDimHighVT</t>
  </si>
  <si>
    <t>48</t>
  </si>
  <si>
    <t>WWR60Cont.DimHighVT</t>
  </si>
  <si>
    <t>Increase Visible Transmittance of windows by 20% compared to baseline case. Increase window area such that overall window to wall ratio is 60%
Note for this test, 042607-OffLrg-WWR60 is the baseline</t>
  </si>
  <si>
    <t>Change daylighting controls in Primary and Secondary daylit areas to Stepped dimming with 4 control steps and increase visible transmittance of windows by 20%. Reduce window area such that overall window to wall ratio is 0.2
Note for this test, 042507-OffLrg-WWR20 is the baseline</t>
  </si>
  <si>
    <t>Change daylighting controls in Primary and Secondary daylit areas to Stepped dimming with 4 control steps.Reduce window area such that overall window to wall ratio is 20%
Note for this test, 042507-OffLrg-WWR20is the baseline</t>
  </si>
  <si>
    <t>Increase Visible Transmittance of windows by 20% compared to baseline case. Reduce window area such that overall window to wall ratio is 20%
Note for this test, 042507-OffLrg-WWR20 is the baseline</t>
  </si>
  <si>
    <t>50</t>
  </si>
  <si>
    <t>Change daylighting controls in Primary and Secondary daylit areas to Stepped dimming with 4 control steps and increase visible transmittance of windows by 20%. Reduce window area such that overall window to wall ratio is 60%
Note for this test, 042607-OffLrg-WWR60 is the baseline</t>
  </si>
  <si>
    <t>WWR60StepDimHighVT</t>
  </si>
  <si>
    <t>WWR60StepDim</t>
  </si>
  <si>
    <t>49</t>
  </si>
  <si>
    <t>Cont.DimHighVT</t>
  </si>
  <si>
    <t>StepDim</t>
  </si>
  <si>
    <t>StepDimHighVT</t>
  </si>
  <si>
    <t>WWR60</t>
  </si>
  <si>
    <t>WWR20</t>
  </si>
  <si>
    <t>042607-OffLrg-WWR60</t>
  </si>
  <si>
    <t>042801-OffLrg-WWR20</t>
  </si>
  <si>
    <t>042901-OffLrg-WWR60</t>
  </si>
  <si>
    <t>044207-OffLrg-Cont.DimHighVT</t>
  </si>
  <si>
    <t>044307-OffLrg-StepDim</t>
  </si>
  <si>
    <t>044407-OffLrg-StepDimHighVT</t>
  </si>
  <si>
    <t>044507-OffLrg-WWR20Cont.DimHighVT</t>
  </si>
  <si>
    <t>044607-OffLrg-WWR20StepDim</t>
  </si>
  <si>
    <t>044707-OffLrg-WWR20StepDimHighVT</t>
  </si>
  <si>
    <t>044807-OffLrg-WWR60Cont.DimHighVT</t>
  </si>
  <si>
    <t>044907-OffLrg-WWR60StepDim</t>
  </si>
  <si>
    <t>045007-OffLrg-WWR60StepDimHighVT</t>
  </si>
  <si>
    <t>51</t>
  </si>
  <si>
    <t>52</t>
  </si>
  <si>
    <t>53</t>
  </si>
  <si>
    <t>54</t>
  </si>
  <si>
    <t>Increase Visible Transmittance of windows by 20% compared to baseline case. Reduce window area such that overall window to wall ratio is 20%
Note for this test, 042801-OffLrgWWR20 is the baseline</t>
  </si>
  <si>
    <t>55</t>
  </si>
  <si>
    <t>Change daylighting controls in Primary and Secondary daylit areas to Stepped dimming with 4 control steps.Reduce window area such that overall window to wall ratio is 20%
Note for this test, 042801-OffLrgWWR20 is the baseline</t>
  </si>
  <si>
    <t>56</t>
  </si>
  <si>
    <t>Change daylighting controls in Primary and Secondary daylit areas to Stepped dimming with 4 control steps and increase visible transmittance of windows by 20%. Reduce window area such that overall window to wall ratio is 20%
Note for this test,042801-OffLrgWWR20 is the baseline</t>
  </si>
  <si>
    <t>Increase Visible Transmittance of windows by 20% compared to baseline case. Reduce window area such that overall window to wall ratio is 60%
Note for this test, 042901-OffLrgWWR60 is the baseline</t>
  </si>
  <si>
    <t>57</t>
  </si>
  <si>
    <t>58</t>
  </si>
  <si>
    <t>Change daylighting controls in Primary and Secondary daylit areas to Stepped dimming with 4 control steps.Reduce window area such that overall window to wall ratio is 60%
Note for this test,042901-OffLrgWWR60 is the baseline</t>
  </si>
  <si>
    <t>59</t>
  </si>
  <si>
    <t>045101-OffLrg-Cont.DimHighVT</t>
  </si>
  <si>
    <t>045201-OffLrg-StepDim</t>
  </si>
  <si>
    <t>045301-OffLrg-StepDimHighVT</t>
  </si>
  <si>
    <t>045401-OffLrg-WWR20Cont.DimHighVT</t>
  </si>
  <si>
    <t>045501-OffLrg-WWR20StepDim</t>
  </si>
  <si>
    <t>045601-OffLrg-WWR20StepDimHighVT</t>
  </si>
  <si>
    <t>045701-OffLrg-WWR60Cont.DimHighVT</t>
  </si>
  <si>
    <t>045801-OffLrg-WWR60StepDim</t>
  </si>
  <si>
    <t>045901-OffLrg-WWR60StepDimHighVT</t>
  </si>
  <si>
    <t>Sill Ht</t>
  </si>
  <si>
    <t>94% (for VAV fans), Nameplate HP: 30</t>
  </si>
  <si>
    <r>
      <t>5inH</t>
    </r>
    <r>
      <rPr>
        <vertAlign val="subscript"/>
        <sz val="10"/>
        <rFont val="Calibri"/>
        <family val="2"/>
        <scheme val="minor"/>
      </rPr>
      <t>2</t>
    </r>
    <r>
      <rPr>
        <sz val="10"/>
        <rFont val="Calibri"/>
        <family val="2"/>
        <scheme val="minor"/>
      </rPr>
      <t xml:space="preserve">O </t>
    </r>
  </si>
  <si>
    <t>NACM_AtticRfWood</t>
  </si>
  <si>
    <t>Compliance insulation R24.86</t>
  </si>
  <si>
    <t xml:space="preserve">NACM Slab Floor
F-factor method </t>
  </si>
  <si>
    <t>Unheated Slab on Grade with 12 in Horizontal R-5 Insulation</t>
  </si>
  <si>
    <r>
      <rPr>
        <sz val="11"/>
        <rFont val="Calibri"/>
        <family val="2"/>
        <scheme val="minor"/>
      </rPr>
      <t xml:space="preserve">Refer </t>
    </r>
    <r>
      <rPr>
        <sz val="11"/>
        <color theme="1"/>
        <rFont val="Calibri"/>
        <family val="2"/>
        <scheme val="minor"/>
      </rPr>
      <t>NACM_AtticRfWood</t>
    </r>
  </si>
  <si>
    <t>0.2
0.85</t>
  </si>
  <si>
    <t xml:space="preserve">Maximum 95F, Minimum 55F </t>
  </si>
  <si>
    <t>2.5 ftinH2O</t>
  </si>
  <si>
    <t>6655 Btuh</t>
  </si>
  <si>
    <t>Small Office Building (02000CZ-OffSml)</t>
  </si>
  <si>
    <t>Continuous dimming in Primary Daylit zone in Perimeter zones</t>
  </si>
  <si>
    <t>Continuous dimming in Primary and Secondary Daylit zone in Perimeter zones</t>
  </si>
  <si>
    <t>Continuous Dimming in Skylit area in Core Retail and in Primary Daylit in Front Entry, Front Retail, Point of Sale</t>
  </si>
  <si>
    <t xml:space="preserve">Continuous Dimming in Skylit and  Primary Daylit area in all zones. </t>
  </si>
  <si>
    <t>110</t>
  </si>
  <si>
    <t>112</t>
  </si>
  <si>
    <t>113</t>
  </si>
  <si>
    <t>02-OffSml-SG</t>
  </si>
  <si>
    <t>EnvRoofInsulation</t>
  </si>
  <si>
    <t>Small Office</t>
  </si>
  <si>
    <t>Decrease overall U value of Roof by 20% compared to baserun case</t>
  </si>
  <si>
    <t>111</t>
  </si>
  <si>
    <t>EnvWallInsulation</t>
  </si>
  <si>
    <t>114</t>
  </si>
  <si>
    <t>115</t>
  </si>
  <si>
    <t>Simple Geometry Small Office 02000 OffSml-SG</t>
  </si>
  <si>
    <t>Simple Geometry Medium Office 03000 OffMed-SG</t>
  </si>
  <si>
    <t>116</t>
  </si>
  <si>
    <t>117</t>
  </si>
  <si>
    <t>118</t>
  </si>
  <si>
    <t>119</t>
  </si>
  <si>
    <t>03-OffMed-SG</t>
  </si>
  <si>
    <t>WWR40</t>
  </si>
  <si>
    <t>120</t>
  </si>
  <si>
    <t>121</t>
  </si>
  <si>
    <t>122</t>
  </si>
  <si>
    <t>123</t>
  </si>
  <si>
    <t>124</t>
  </si>
  <si>
    <t>WinUSHGC</t>
  </si>
  <si>
    <t>Simple Geometry Medium Retail 05000 RetlMed-SG</t>
  </si>
  <si>
    <t>05-RetlMed-SG</t>
  </si>
  <si>
    <t>SRR5</t>
  </si>
  <si>
    <t>SkyUSHGC</t>
  </si>
  <si>
    <t>SRR1</t>
  </si>
  <si>
    <t>Change WWR from 33% to 40%</t>
  </si>
  <si>
    <t>Change WWR from 33% to 20%</t>
  </si>
  <si>
    <t>Change SRR to 5%</t>
  </si>
  <si>
    <t>Change SRR to 1%</t>
  </si>
  <si>
    <t>Decrease U value of skylights by 20% compared to baseline case</t>
  </si>
  <si>
    <t>Increase skylight area such that overall SRR fraction is 0.0467.</t>
  </si>
  <si>
    <t>Increase skylight area such that overall SRR fraction is 0.0467 and visible transmittance of skylights by 20% compared to baseline case.</t>
  </si>
  <si>
    <t>Increase skylight area such that overallSRR fraction is 0.0467 and visible transmittance of skylights by 20% compared to baseline case</t>
  </si>
  <si>
    <r>
      <rPr>
        <sz val="10"/>
        <rFont val="Calibri"/>
        <family val="2"/>
      </rPr>
      <t>Skylight to Roof Ratio- 0.0467
Core Retail,</t>
    </r>
    <r>
      <rPr>
        <u/>
        <sz val="10"/>
        <rFont val="Calibri"/>
        <family val="2"/>
      </rPr>
      <t xml:space="preserve"> Refer Skylight Layout </t>
    </r>
    <r>
      <rPr>
        <sz val="10"/>
        <rFont val="Calibri"/>
        <family val="2"/>
      </rPr>
      <t>for details</t>
    </r>
  </si>
  <si>
    <t>3.8 (COP)/ 13 (EER) 17.5 (SEER)</t>
  </si>
  <si>
    <t xml:space="preserve">SAT reset by warmest zone airflow first (Reset Supply high: 60 F, reset supply low: 55F) </t>
  </si>
  <si>
    <t>No SAT Control</t>
  </si>
  <si>
    <t>Reset by Outdoor Air.
Outdoor temperature- max 80F, min 60 F
Setpoint at Outdor high- 64.4 F, low- 55 F</t>
  </si>
  <si>
    <t xml:space="preserve">Unheated Slab on Grade </t>
  </si>
  <si>
    <t>F factor= 0.730</t>
  </si>
  <si>
    <t>Gas condensing boiler</t>
  </si>
  <si>
    <t>COP: 5.96 (0.590 kw/ton, 0.4 IPLV)</t>
  </si>
  <si>
    <t xml:space="preserve">Maximum 95F, Minimum 55F
Reheat coil max reheat temp 95F </t>
  </si>
  <si>
    <t xml:space="preserve">Fixed </t>
  </si>
  <si>
    <t>Fixed</t>
  </si>
  <si>
    <t>Differential Dry bulb economizer (Integrated), 80 F High DB lockout</t>
  </si>
  <si>
    <t>Constant volume for Basement, Variable Volume for all others</t>
  </si>
  <si>
    <t>HW: 19 W/gpm</t>
  </si>
  <si>
    <t>Chiller 1 Primary Pump</t>
  </si>
  <si>
    <t>Chiller 2 Primary Pump</t>
  </si>
  <si>
    <t>0427 (Void - Removed)07-OffLrg-27CZ07LargeOffice Glazing WWR60%SouthOverhang</t>
  </si>
  <si>
    <t>048015--OffLrg-HVACChillerCOP</t>
  </si>
  <si>
    <t>048115--OffLrg-HVACChWDeltaT</t>
  </si>
  <si>
    <t>048215--OffLrg-HVACVAV CWSetpoint</t>
  </si>
  <si>
    <t>048315--OffLrg-HVACTowerEff</t>
  </si>
  <si>
    <t>048416--OffLrg-HVACChillerCOP</t>
  </si>
  <si>
    <t>048516--OffLrg-HVACChWDeltaT</t>
  </si>
  <si>
    <t>048616--OffLrg-HVACVAV CWSetpoint</t>
  </si>
  <si>
    <t>048716--OffLrg-HVACTowerEff</t>
  </si>
  <si>
    <t>048806--OffLrg-HVACChillerCOP</t>
  </si>
  <si>
    <t>048906--OffLrg-HVACChWDeltaT</t>
  </si>
  <si>
    <t>049006--OffLrg-HVACVAV CWSetpoint</t>
  </si>
  <si>
    <t>049106--OffLrg-HVACTowerEff</t>
  </si>
  <si>
    <t>Chiller 2</t>
  </si>
  <si>
    <t>Min Flow Rate</t>
  </si>
  <si>
    <t>Strip Mall - FPFC</t>
  </si>
  <si>
    <t>X: 119.93 ft, Y: 8.20 ft, Z: 2.50 ft</t>
  </si>
  <si>
    <t>X: 119.93 ft, Y: 14.75ft, Z: 2.50 ft</t>
  </si>
  <si>
    <t>287.5 lux</t>
  </si>
  <si>
    <t>X: 231.65 ft, Y: 79.95 ft, Z: 2.50 ft</t>
  </si>
  <si>
    <t>X: 225.08 ft, Y: 79.95 ft, Z: 2.50 ft</t>
  </si>
  <si>
    <t>Perimeter_ZN_1</t>
  </si>
  <si>
    <t>Perimeter_ZN_2</t>
  </si>
  <si>
    <t>Perimeter_ZN_3</t>
  </si>
  <si>
    <t>Perimeter_ZN_4</t>
  </si>
  <si>
    <t>Small Office-SG</t>
  </si>
  <si>
    <t>Medium Office-SG</t>
  </si>
  <si>
    <t>104</t>
  </si>
  <si>
    <t>105</t>
  </si>
  <si>
    <t xml:space="preserve">106 </t>
  </si>
  <si>
    <t>Plenum</t>
  </si>
  <si>
    <t>Impact of heat gain distribution to plenum zones. In this test case, the HVAC return is via plenum zone.</t>
  </si>
  <si>
    <t>SZVAV</t>
  </si>
  <si>
    <t>CRAC</t>
  </si>
  <si>
    <t>LabExhDOAS</t>
  </si>
  <si>
    <t>EvapCooler</t>
  </si>
  <si>
    <t>FanPwrBox</t>
  </si>
  <si>
    <t>Change Floor slab F factor of perimeter zones in the bottom floor to 0.46</t>
  </si>
  <si>
    <t>Building is served by Single Zone VAV systems</t>
  </si>
  <si>
    <t xml:space="preserve">Building is served by Direct and Indirect Evaporative Coolers. </t>
  </si>
  <si>
    <t>Evaporative Coolers (One PSZ per zone).
LG Store 1, LG Store 2, Sm Store 1, SM Store 2, and SM Store 3 are served by Direct Evap Coolers. Rest of the zones are served by Indirect Evap Coolers.</t>
  </si>
  <si>
    <t>Core Mid space of Medium Office building is modelled as a Lab space. This space is served by PTAC with DOAS and has an exhaust system. This case is compared against the OffMed-LabExh run which is similar to the test case but is served by a PVAV system instead of PTAC with DOAS</t>
  </si>
  <si>
    <t>WSHP</t>
  </si>
  <si>
    <t>FPFC</t>
  </si>
  <si>
    <r>
      <t>DOAS with Max of 15 cfm/person or 0.20 cfm/ft</t>
    </r>
    <r>
      <rPr>
        <vertAlign val="superscript"/>
        <sz val="10"/>
        <color theme="1"/>
        <rFont val="Calibri"/>
        <family val="2"/>
        <scheme val="minor"/>
      </rPr>
      <t>2</t>
    </r>
  </si>
  <si>
    <r>
      <rPr>
        <sz val="10"/>
        <rFont val="Calibri"/>
        <family val="2"/>
      </rPr>
      <t>Comparison of PTAC system with Fan Coil System with DOAS.  For details on Fan Coil system, refer</t>
    </r>
    <r>
      <rPr>
        <u/>
        <sz val="10"/>
        <rFont val="Calibri"/>
        <family val="2"/>
      </rPr>
      <t xml:space="preserve"> StripMall FanCoil</t>
    </r>
  </si>
  <si>
    <t>Open Tower</t>
  </si>
  <si>
    <t>Constant Speed Pumps for Cooling Tower and Boiler</t>
  </si>
  <si>
    <r>
      <t>HW- 60.0 ftH</t>
    </r>
    <r>
      <rPr>
        <vertAlign val="subscript"/>
        <sz val="10"/>
        <color theme="1"/>
        <rFont val="Calibri"/>
        <family val="2"/>
        <scheme val="minor"/>
      </rPr>
      <t>2</t>
    </r>
    <r>
      <rPr>
        <sz val="10"/>
        <color theme="1"/>
        <rFont val="Calibri"/>
        <family val="2"/>
        <scheme val="minor"/>
      </rPr>
      <t xml:space="preserve">O
</t>
    </r>
    <r>
      <rPr>
        <sz val="10"/>
        <color theme="1"/>
        <rFont val="Calibri"/>
        <family val="2"/>
        <scheme val="minor"/>
      </rPr>
      <t>CW- 45.0 ftH</t>
    </r>
    <r>
      <rPr>
        <vertAlign val="subscript"/>
        <sz val="10"/>
        <color theme="1"/>
        <rFont val="Calibri"/>
        <family val="2"/>
        <scheme val="minor"/>
      </rPr>
      <t>2</t>
    </r>
    <r>
      <rPr>
        <sz val="10"/>
        <color theme="1"/>
        <rFont val="Calibri"/>
        <family val="2"/>
        <scheme val="minor"/>
      </rPr>
      <t xml:space="preserve">O
</t>
    </r>
  </si>
  <si>
    <t>HW: 17.9 W/gpm
CW: 13.4 W/gpm</t>
  </si>
  <si>
    <t xml:space="preserve">DOAS fan 62%
60% for all other fans. </t>
  </si>
  <si>
    <t>DOAS fan 89.5%
95.0% for all other fans</t>
  </si>
  <si>
    <r>
      <t>DOAS fan 3.5 in H</t>
    </r>
    <r>
      <rPr>
        <vertAlign val="subscript"/>
        <sz val="10"/>
        <color theme="1"/>
        <rFont val="Calibri"/>
        <family val="2"/>
        <scheme val="minor"/>
      </rPr>
      <t>2</t>
    </r>
    <r>
      <rPr>
        <sz val="10"/>
        <color theme="1"/>
        <rFont val="Calibri"/>
        <family val="2"/>
        <scheme val="minor"/>
      </rPr>
      <t>O
2.50 inH</t>
    </r>
    <r>
      <rPr>
        <vertAlign val="subscript"/>
        <sz val="10"/>
        <color theme="1"/>
        <rFont val="Calibri"/>
        <family val="2"/>
        <scheme val="minor"/>
      </rPr>
      <t>2</t>
    </r>
    <r>
      <rPr>
        <sz val="10"/>
        <color theme="1"/>
        <rFont val="Calibri"/>
        <family val="2"/>
        <scheme val="minor"/>
      </rPr>
      <t>O for other fans</t>
    </r>
  </si>
  <si>
    <t>Water Source Heat pump (One  per zone)</t>
  </si>
  <si>
    <t>Heat Pump</t>
  </si>
  <si>
    <t>Direct Expansion</t>
  </si>
  <si>
    <t>Strip Mall - WSHP</t>
  </si>
  <si>
    <t>Boiler efficiency:80%</t>
  </si>
  <si>
    <t>Maximum 95°F, Minimum 55°F for DOAS, Supply temp of 55F for WSHP</t>
  </si>
  <si>
    <t>Watersource</t>
  </si>
  <si>
    <t>Same as RetlStrp-BaselinePTAC</t>
  </si>
  <si>
    <t>Same as RetlStrip-BaselinePTAC</t>
  </si>
  <si>
    <r>
      <t>DOAS system for ventilation. CO2 sensors.
Max of 15 cfm/person or 0.20 cfm/ft</t>
    </r>
    <r>
      <rPr>
        <vertAlign val="superscript"/>
        <sz val="10"/>
        <color theme="1"/>
        <rFont val="Calibri"/>
        <family val="2"/>
        <scheme val="minor"/>
      </rPr>
      <t>2</t>
    </r>
  </si>
  <si>
    <t>Building is served by WSHP for heating and cooling and  DOAS for ventilation</t>
  </si>
  <si>
    <t>All zones in Mid floor is served by VAV with series fan powered boxes. All zones in top floor is served by VAV with parallel fan powered boxes.</t>
  </si>
  <si>
    <t>Packaged VAV with hot-water reheat and parallel fan powered boxes with one system per floor serving all zones in the floor</t>
  </si>
  <si>
    <t>VAV terminal box with damper and hot-water reheating coil with Dual maximum control logic.
All zones in top floor is served by VAV with parallel fan powered boxes.</t>
  </si>
  <si>
    <t>Same as OffMed-Baseline</t>
  </si>
  <si>
    <t>Gas Furnance</t>
  </si>
  <si>
    <t>Direct Expansion and Evap cooling</t>
  </si>
  <si>
    <t>Same as RetlStrip-BaselinePSZ</t>
  </si>
  <si>
    <t>Top Core space modelled as a Computer room with Process load of 20 W/ft2. This space is served by a CRAC unit and is compared against a similar model served by a CRAH unit</t>
  </si>
  <si>
    <t>Same as OffMed-Baseline except HVAC return air is via the plenum zone</t>
  </si>
  <si>
    <t>Same as RetlMed-Baseline</t>
  </si>
  <si>
    <t>Single Zone VAV (one SZVAVAC per zone)</t>
  </si>
  <si>
    <t>Gas Furnace</t>
  </si>
  <si>
    <t>Variable Air Volume distribution</t>
  </si>
  <si>
    <t>Variable Volume for all Conditioned zones</t>
  </si>
  <si>
    <t>Large Office Building (0400CZ-OffLrg-CRAH)</t>
  </si>
  <si>
    <t>Medium Office Building ((0300CZ-OffMed-LabwExhPVAV))</t>
  </si>
  <si>
    <t>Same As Off Med-LabwExhPVAV</t>
  </si>
  <si>
    <t>Core Mid: 2.0 W/ft2
All other spaces: 1.5 W/ft2</t>
  </si>
  <si>
    <r>
      <t>Core Mid: 1.4 W/ft2
All other spaces:0.75 W/ft</t>
    </r>
    <r>
      <rPr>
        <vertAlign val="superscript"/>
        <sz val="10"/>
        <rFont val="Calibri"/>
        <family val="2"/>
        <scheme val="minor"/>
      </rPr>
      <t>2</t>
    </r>
  </si>
  <si>
    <t>Same as Off-Med LabwExhPVAV</t>
  </si>
  <si>
    <t>Packaged VAV with hot-water reheat with one system per floor serving all zones in the floor.
Core Mid is served by PTAC with DOAS and Exhaust system.</t>
  </si>
  <si>
    <t>VAV terminal box with damper and hot-water reheating coil with Dual maximum control logic.
Zone control type: minimum supply air at 25% of the zone maximum air flow rate. 
PTAC and DOAS serving Core Mid space has constant volume fans</t>
  </si>
  <si>
    <t>Medium Office-LabExhwDOAS</t>
  </si>
  <si>
    <t>Medium Office-LabExhPVAV</t>
  </si>
  <si>
    <r>
      <t xml:space="preserve">EER-11.00 / COP-3.23 (Bottom VAV, Mid and Top VAV and CoreMid PTAC).
DOAS EER :9.8
</t>
    </r>
    <r>
      <rPr>
        <i/>
        <sz val="10"/>
        <rFont val="Calibri"/>
        <family val="2"/>
        <scheme val="minor"/>
      </rPr>
      <t>Note: EER, COP includes fan heat</t>
    </r>
  </si>
  <si>
    <t>SAT reset by warmest zone airflow first (Reset Supply high: 60 F, reset supply low: 55F) No SAT control for DOAS</t>
  </si>
  <si>
    <t>Variable Volume for VAV
Constant Volume for PTAC and DOAS.
VariableSpeedDrive for Exhaust Fan.</t>
  </si>
  <si>
    <t xml:space="preserve"> Fan</t>
  </si>
  <si>
    <t>Medium Office Building Schedule
LabExhaustHoodCAV Schedule for Exhaust fan</t>
  </si>
  <si>
    <t>92.4% for all VAV fans. DOAS: 93.6%, PTAC and Exhaust Fan 89.5%</t>
  </si>
  <si>
    <t>60% Bottom VAV and Exhaust Fan, 62%  -Mid and Top VAV and DOAS. Core Mid PTAC 50%</t>
  </si>
  <si>
    <r>
      <t>4.08 in H</t>
    </r>
    <r>
      <rPr>
        <vertAlign val="subscript"/>
        <sz val="9"/>
        <rFont val="Calibri"/>
        <family val="2"/>
        <scheme val="minor"/>
      </rPr>
      <t>2</t>
    </r>
    <r>
      <rPr>
        <sz val="10"/>
        <rFont val="Calibri"/>
        <family val="2"/>
        <scheme val="minor"/>
      </rPr>
      <t>0 for all VAV. 0.5 for Exhaust Fan, 3.5 for DOAS and 1.33 for PTAC.</t>
    </r>
  </si>
  <si>
    <t>Same As Off Med</t>
  </si>
  <si>
    <t xml:space="preserve">VAV terminal box with damper and hot-water reheating coil with Dual maximum control logic.
Zone control type: minimum supply air at 25% of the zone maximum air flow rate. 
</t>
  </si>
  <si>
    <r>
      <t xml:space="preserve">EER-11.00 / COP-3.23 (Bottom VAV, Mid and Top VAV and Lab VAV).
</t>
    </r>
    <r>
      <rPr>
        <i/>
        <sz val="10"/>
        <rFont val="Calibri"/>
        <family val="2"/>
        <scheme val="minor"/>
      </rPr>
      <t>Note: EER, COP includes fan heat</t>
    </r>
  </si>
  <si>
    <t>SAT reset by warmest zone airflow first (Reset Supply high: 60 F, reset supply low: 55F)</t>
  </si>
  <si>
    <r>
      <t>DOAS with 0.15 cfm/ft</t>
    </r>
    <r>
      <rPr>
        <vertAlign val="superscript"/>
        <sz val="10"/>
        <rFont val="Calibri"/>
        <family val="2"/>
        <scheme val="minor"/>
      </rPr>
      <t>2</t>
    </r>
  </si>
  <si>
    <r>
      <t>DOAS with 0.15 cfm/ft</t>
    </r>
    <r>
      <rPr>
        <vertAlign val="superscript"/>
        <sz val="10"/>
        <rFont val="Calibri"/>
        <family val="2"/>
        <scheme val="minor"/>
      </rPr>
      <t>3</t>
    </r>
    <r>
      <rPr>
        <sz val="11"/>
        <color theme="1"/>
        <rFont val="Arial"/>
        <family val="2"/>
      </rPr>
      <t/>
    </r>
  </si>
  <si>
    <r>
      <t>DOAS with 0.15 cfm/ft</t>
    </r>
    <r>
      <rPr>
        <vertAlign val="superscript"/>
        <sz val="10"/>
        <rFont val="Calibri"/>
        <family val="2"/>
        <scheme val="minor"/>
      </rPr>
      <t>4</t>
    </r>
    <r>
      <rPr>
        <sz val="11"/>
        <color theme="1"/>
        <rFont val="Arial"/>
        <family val="2"/>
      </rPr>
      <t/>
    </r>
  </si>
  <si>
    <t>60% Bottom VAV and Exhaust Fan, 62%  -Mid and Top VAV and Lab VAV.</t>
  </si>
  <si>
    <t>92.4% for all VAV fans. Exhaust Fan 89.5%</t>
  </si>
  <si>
    <r>
      <t>4.08 in H</t>
    </r>
    <r>
      <rPr>
        <vertAlign val="subscript"/>
        <sz val="9"/>
        <rFont val="Calibri"/>
        <family val="2"/>
        <scheme val="minor"/>
      </rPr>
      <t>2</t>
    </r>
    <r>
      <rPr>
        <sz val="10"/>
        <rFont val="Calibri"/>
        <family val="2"/>
        <scheme val="minor"/>
      </rPr>
      <t>0 for all VAV. 0.5 for Exhaust Fan</t>
    </r>
  </si>
  <si>
    <t>Same As Off Lrg</t>
  </si>
  <si>
    <t>VAV with hot-water reheat with one system per floor serving all zones in the floor.
Core Top space is a Computer Room served by a CRAH system.</t>
  </si>
  <si>
    <t>Packaged VAV with hot-water reheat with one system per floor serving all zones in the floor.
Core Mid is a Lab served by PVAV  and an Exhaust system.</t>
  </si>
  <si>
    <t>Gas condensing boiler. No heating in CRAH</t>
  </si>
  <si>
    <t>65% (for all VAV fans). 62% for CRAH Fan</t>
  </si>
  <si>
    <t>94% (for VAV fans), Nameplate HP: 30
95.4 % for CRAh Fan, 100 HP.</t>
  </si>
  <si>
    <r>
      <t>5inH</t>
    </r>
    <r>
      <rPr>
        <vertAlign val="subscript"/>
        <sz val="10"/>
        <rFont val="Calibri"/>
        <family val="2"/>
        <scheme val="minor"/>
      </rPr>
      <t>2</t>
    </r>
    <r>
      <rPr>
        <sz val="10"/>
        <rFont val="Calibri"/>
        <family val="2"/>
        <scheme val="minor"/>
      </rPr>
      <t>O for all VAV fans, 2.467 in of H20 for CRAH Fan</t>
    </r>
  </si>
  <si>
    <t>HW: Constant Speed variable flow, 
Cooling Tower:Constant Speed, 
CHW: Variable Primary</t>
  </si>
  <si>
    <t xml:space="preserve">HW: 50 ft H20
Cooling Tower: 60 ft H20
CHW Primary: 60 ft H20
</t>
  </si>
  <si>
    <t>HW: 15 W/gpm, CW: 17.4 W/gpm, ChW Primary: 17.5 W/gpm</t>
  </si>
  <si>
    <t>Motor efficiency-HW: 0.9, Cooling Tower:0.930, CHW Primary:0.924</t>
  </si>
  <si>
    <r>
      <t>Core Top: 0.8 W/ft2
All other spaces:0.75 W/ft</t>
    </r>
    <r>
      <rPr>
        <vertAlign val="superscript"/>
        <sz val="10"/>
        <rFont val="Calibri"/>
        <family val="2"/>
        <scheme val="minor"/>
      </rPr>
      <t>2</t>
    </r>
  </si>
  <si>
    <t>Core Top: 20.0 W/ft2
All other spaces: 1.5 W/ft2</t>
  </si>
  <si>
    <r>
      <t>Core Top: 30 ft</t>
    </r>
    <r>
      <rPr>
        <vertAlign val="superscript"/>
        <sz val="10"/>
        <rFont val="Calibri"/>
        <family val="2"/>
        <scheme val="minor"/>
      </rPr>
      <t>2</t>
    </r>
    <r>
      <rPr>
        <sz val="10"/>
        <rFont val="Calibri"/>
        <family val="2"/>
        <scheme val="minor"/>
      </rPr>
      <t>/person
All other spaces: 100 ft2/person</t>
    </r>
  </si>
  <si>
    <t>Constant volume for Basement and CRAC, Variable Volume for all others</t>
  </si>
  <si>
    <t>VAV with hot-water reheat with one system per floor serving all zones in the floor.
Core Top space is a Computer Room served by a CRAC system.</t>
  </si>
  <si>
    <t>Gas condensing boiler. No heating in CRAC</t>
  </si>
  <si>
    <t>VAV terminal box with damper and hot-water reheating coil with Dual maximum control logic.
Constant Volume fan in CRAC</t>
  </si>
  <si>
    <t>Water cooled Centrifugal chillers (2) for VAV. Direct Expansion in CRAC</t>
  </si>
  <si>
    <t>COP: 5.96 (0.590 kw/ton, 0.4 IPLV).
CRAC EER: 11</t>
  </si>
  <si>
    <t>Large Office-CRAC</t>
  </si>
  <si>
    <t>Large Office-CRAH</t>
  </si>
  <si>
    <t>CRAH/CRAC Cooling</t>
  </si>
  <si>
    <t>CRAH/CRAC Fan</t>
  </si>
  <si>
    <t>Core Mid PTAC Cooling</t>
  </si>
  <si>
    <t>Core Mid DOAS Cooling</t>
  </si>
  <si>
    <t>Core Mid PTAC Heating</t>
  </si>
  <si>
    <t>Core Mid DOAS Heating</t>
  </si>
  <si>
    <t>Lab Exhaust Fan</t>
  </si>
  <si>
    <t>Core Mid PTAC Fan</t>
  </si>
  <si>
    <t>Core Mid DOAS Fan</t>
  </si>
  <si>
    <t>DOAS Cooling Coil</t>
  </si>
  <si>
    <t>DOAS Heating Coil</t>
  </si>
  <si>
    <t>DOAS Fan</t>
  </si>
  <si>
    <t>Lab VAV Fan</t>
  </si>
  <si>
    <r>
      <t xml:space="preserve">EER-11.20 / COP-3.28
DOAS EER:10.0
</t>
    </r>
    <r>
      <rPr>
        <i/>
        <sz val="10"/>
        <color theme="1"/>
        <rFont val="Calibri"/>
        <family val="2"/>
        <scheme val="minor"/>
      </rPr>
      <t>Note: EER, COP includes fan heat</t>
    </r>
  </si>
  <si>
    <t>Chiller COP-6.1
DOAS EER:10.0</t>
  </si>
  <si>
    <t>DOAS system for ventilation. CO2 sensors.
Max of 15 cfm/person or 0.20 cfm/ft2</t>
  </si>
  <si>
    <r>
      <t xml:space="preserve">EER-12 / COP-3.28
</t>
    </r>
    <r>
      <rPr>
        <i/>
        <sz val="10"/>
        <color theme="1"/>
        <rFont val="Calibri"/>
        <family val="2"/>
        <scheme val="minor"/>
      </rPr>
      <t>Note: EER, COP includes fan heat</t>
    </r>
  </si>
  <si>
    <t xml:space="preserve">5502 (90.8 ft x 60.5ft)
</t>
  </si>
  <si>
    <t>Attic_Floor</t>
  </si>
  <si>
    <t>Compliance Insulation R9.83</t>
  </si>
  <si>
    <t>Compliance insulation R9.83</t>
  </si>
  <si>
    <t>EER-10.8</t>
  </si>
  <si>
    <t>1.5  W/ft2</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</si>
  <si>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</si>
  <si>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</si>
  <si>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</si>
  <si>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</si>
  <si>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</si>
  <si>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</si>
  <si>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</si>
  <si>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</si>
  <si>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</si>
  <si>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</si>
  <si>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CoreZnSupplyFan</t>
  </si>
  <si>
    <t>Perim1ZnSupplyFan</t>
  </si>
  <si>
    <t>Perim2ZnSupplyFan</t>
  </si>
  <si>
    <t>Perim3ZnSupplyFan</t>
  </si>
  <si>
    <t>Perim4ZnSupplyFan</t>
  </si>
  <si>
    <t>55%, 50%</t>
  </si>
  <si>
    <t>Appendix_5.4B_Schedules</t>
  </si>
  <si>
    <t>Appendix_5.4B_Schedules
LabExhaustHoodCAV Schedule for Exhaust fan</t>
  </si>
  <si>
    <r>
      <t>HW: 63.6 ft H</t>
    </r>
    <r>
      <rPr>
        <vertAlign val="subscript"/>
        <sz val="10"/>
        <rFont val="Calibri"/>
        <family val="2"/>
        <scheme val="minor"/>
      </rPr>
      <t>2</t>
    </r>
    <r>
      <rPr>
        <sz val="10"/>
        <rFont val="Calibri"/>
        <family val="2"/>
        <scheme val="minor"/>
      </rPr>
      <t xml:space="preserve">0
</t>
    </r>
  </si>
  <si>
    <t xml:space="preserve">Motor efficiency- HW: 0.9
</t>
  </si>
  <si>
    <t>38,920 Btuh</t>
  </si>
  <si>
    <t>Stand Alone Retail-SG</t>
  </si>
  <si>
    <t>49,943 Btuh</t>
  </si>
  <si>
    <t>Large Office-CRAC_NDL</t>
  </si>
  <si>
    <t>Large Office-CRAH_NDL</t>
  </si>
  <si>
    <t>BasementCoilReHeating</t>
  </si>
  <si>
    <t>650,000 Btuh</t>
  </si>
  <si>
    <t>Strip Mall - PSZ_NDL</t>
  </si>
  <si>
    <t>Strip Mall - EvapCooler_NDL</t>
  </si>
  <si>
    <t>Strip Mall - PTAC_NDL</t>
  </si>
  <si>
    <t>Strip Mall - FPFC_NDL</t>
  </si>
  <si>
    <t>Strip Mall - WSHP_NDL</t>
  </si>
  <si>
    <t>Retail Medium</t>
  </si>
  <si>
    <t>Lab VAV Cooling Coil</t>
  </si>
  <si>
    <t>Lab VAV Heating Coil</t>
  </si>
  <si>
    <t xml:space="preserve">HW: 50 ft H20
Cooling Tower: 60 ft H20
Chiller Pumps: 60 ft H20
</t>
  </si>
  <si>
    <t>Motor efficiency-HW: 0.9, Cooling Tower:0.930, Chiller Pumps:0.924</t>
  </si>
  <si>
    <t xml:space="preserve">HW: Constant Speed </t>
  </si>
  <si>
    <t>Appendix_5.4B_Schedules
AssemblySchedule for Back Space, Front Entry
Retail Schedule for Front Retail, Core Retail &amp; Point of Sale</t>
  </si>
  <si>
    <t xml:space="preserve">Same as Off-Med </t>
  </si>
  <si>
    <r>
      <t xml:space="preserve">Appendix_5.4B_Schedules
</t>
    </r>
    <r>
      <rPr>
        <sz val="11"/>
        <rFont val="Calibri"/>
        <family val="2"/>
        <scheme val="minor"/>
      </rPr>
      <t>for Heating/Cooling setpoint Schedule</t>
    </r>
    <r>
      <rPr>
        <sz val="11"/>
        <color theme="1"/>
        <rFont val="Calibri"/>
        <family val="2"/>
        <scheme val="minor"/>
      </rPr>
      <t xml:space="preserve">
</t>
    </r>
  </si>
  <si>
    <r>
      <t xml:space="preserve">Appendix_5.4B_Schedules
</t>
    </r>
    <r>
      <rPr>
        <sz val="11"/>
        <rFont val="Calibri"/>
        <family val="2"/>
        <scheme val="minor"/>
      </rPr>
      <t>for Heating/Cooling setpoint Schedule</t>
    </r>
  </si>
  <si>
    <r>
      <t xml:space="preserve">Appendix_5.4B_Schedules
</t>
    </r>
    <r>
      <rPr>
        <sz val="11"/>
        <rFont val="Calibri"/>
        <family val="2"/>
        <scheme val="minor"/>
      </rPr>
      <t>for Heating/Cooling setpoint Schedule
AssemblySchedule for Back Space, Front Entry
Retail Schedule for Front Retail, Core Retail &amp; Point of Sale</t>
    </r>
  </si>
  <si>
    <t>Refer Appendix_5.4B_Schedules</t>
  </si>
  <si>
    <r>
      <t xml:space="preserve">Stand-alone Retail Schedule
</t>
    </r>
    <r>
      <rPr>
        <sz val="10"/>
        <rFont val="Calibri"/>
        <family val="2"/>
        <scheme val="minor"/>
      </rPr>
      <t>AssemblySchedule for Back Space, Front Entry
Retail Schedule for Front Retail, Core Retail &amp; Point of Sale</t>
    </r>
  </si>
  <si>
    <r>
      <t xml:space="preserve">Stand-alone Retail Schedule
</t>
    </r>
    <r>
      <rPr>
        <sz val="10"/>
        <rFont val="Calibri"/>
        <family val="2"/>
        <scheme val="minor"/>
      </rPr>
      <t>for Heating/Cooling setpoint Schedule
AssemblySchedule for Back Space, Front Entry
Retail Schedule for Front Retail, Core Retail &amp; Point of Sale</t>
    </r>
  </si>
  <si>
    <r>
      <t xml:space="preserve">Large Office Building Schedule
</t>
    </r>
    <r>
      <rPr>
        <sz val="10"/>
        <rFont val="Calibri"/>
        <family val="2"/>
        <scheme val="minor"/>
      </rPr>
      <t>for Heating/Cooling setpoint Schedule</t>
    </r>
  </si>
  <si>
    <r>
      <t xml:space="preserve">Medium Office Building Schedule
</t>
    </r>
    <r>
      <rPr>
        <sz val="10"/>
        <rFont val="Calibri"/>
        <family val="2"/>
        <scheme val="minor"/>
      </rPr>
      <t>for Heating/Cooling setpoint Schedule</t>
    </r>
    <r>
      <rPr>
        <sz val="10"/>
        <color theme="1"/>
        <rFont val="Calibri"/>
        <family val="2"/>
        <scheme val="minor"/>
      </rPr>
      <t xml:space="preserve">
</t>
    </r>
  </si>
  <si>
    <t>Retail Medium (0500CZ-RetlMed)</t>
  </si>
  <si>
    <t>60% , 50%</t>
  </si>
  <si>
    <t>DOAS fan 93.6%
95.0% for all other fans</t>
  </si>
  <si>
    <r>
      <t>HW- 60 ftH</t>
    </r>
    <r>
      <rPr>
        <vertAlign val="subscript"/>
        <sz val="10"/>
        <color theme="1"/>
        <rFont val="Calibri"/>
        <family val="2"/>
        <scheme val="minor"/>
      </rPr>
      <t>2</t>
    </r>
    <r>
      <rPr>
        <sz val="10"/>
        <color theme="1"/>
        <rFont val="Calibri"/>
        <family val="2"/>
        <scheme val="minor"/>
      </rPr>
      <t>O
CHW- 30 ftH</t>
    </r>
    <r>
      <rPr>
        <vertAlign val="subscript"/>
        <sz val="10"/>
        <color theme="1"/>
        <rFont val="Calibri"/>
        <family val="2"/>
        <scheme val="minor"/>
      </rPr>
      <t>2</t>
    </r>
    <r>
      <rPr>
        <sz val="10"/>
        <color theme="1"/>
        <rFont val="Calibri"/>
        <family val="2"/>
        <scheme val="minor"/>
      </rPr>
      <t>O
CW- 45 ftH</t>
    </r>
    <r>
      <rPr>
        <vertAlign val="subscript"/>
        <sz val="10"/>
        <color theme="1"/>
        <rFont val="Calibri"/>
        <family val="2"/>
        <scheme val="minor"/>
      </rPr>
      <t>2</t>
    </r>
    <r>
      <rPr>
        <sz val="10"/>
        <color theme="1"/>
        <rFont val="Calibri"/>
        <family val="2"/>
        <scheme val="minor"/>
      </rPr>
      <t xml:space="preserve">O
</t>
    </r>
  </si>
  <si>
    <t>Rated Capacity (Net or Gross depending on system configuration)</t>
  </si>
  <si>
    <t>Compliance insulation R19.63</t>
  </si>
  <si>
    <t>NACM_AtticRfWood_0.39</t>
  </si>
  <si>
    <t>RetlMed</t>
  </si>
  <si>
    <t>Chiller COP -6.8 (0.517 kW/ton)</t>
  </si>
  <si>
    <t>60% for Bottom VAV, 62% for Mid and Top VAV</t>
  </si>
  <si>
    <t>2.5.2</t>
  </si>
  <si>
    <t>TerminalUnit-Basement</t>
  </si>
  <si>
    <t>0.039 Btu / h * ft2 * °F
Refer NACM_AtticRfWood_0.39 for details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</si>
</sst>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quot;$&quot;#,##0"/>
    <numFmt numFmtId="166" formatCode="0.0%"/>
    <numFmt numFmtId="167" formatCode="0.000"/>
    <numFmt numFmtId="168" formatCode="0.00000"/>
    <numFmt numFmtId="169" formatCode="#,##0.0"/>
  </numFmts>
  <fonts count="87"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color indexed="8"/>
      <name val="Calibri"/>
      <family val="2"/>
      <scheme val="minor"/>
    </font>
    <font>
      <sz val="10"/>
      <color rgb="FFFF0000"/>
      <name val="Calibri"/>
      <family val="2"/>
      <scheme val="minor"/>
    </font>
    <font>
      <vertAlign val="superscript"/>
      <sz val="10"/>
      <color indexed="8"/>
      <name val="Calibri"/>
      <family val="2"/>
      <scheme val="minor"/>
    </font>
    <font>
      <vertAlign val="superscript"/>
      <sz val="10"/>
      <name val="Calibri"/>
      <family val="2"/>
      <scheme val="minor"/>
    </font>
    <font>
      <b/>
      <sz val="10"/>
      <color indexed="10"/>
      <name val="Calibri"/>
      <family val="2"/>
      <scheme val="minor"/>
    </font>
    <font>
      <b/>
      <sz val="11"/>
      <color theme="1"/>
      <name val="Calibri"/>
      <family val="2"/>
      <scheme val="minor"/>
    </font>
    <font>
      <b/>
      <sz val="10"/>
      <name val="Arial"/>
      <family val="2"/>
    </font>
    <font>
      <sz val="10"/>
      <color rgb="FFFF0000"/>
      <name val="Arial"/>
      <family val="2"/>
    </font>
    <font>
      <sz val="8"/>
      <name val="Arial"/>
      <family val="2"/>
    </font>
    <font>
      <b/>
      <sz val="8"/>
      <name val="Arial"/>
      <family val="2"/>
    </font>
    <font>
      <i/>
      <sz val="8"/>
      <name val="Arial"/>
      <family val="2"/>
    </font>
    <font>
      <sz val="10"/>
      <name val="Arial"/>
      <family val="2"/>
    </font>
    <font>
      <sz val="10"/>
      <name val="Arial"/>
      <family val="2"/>
    </font>
    <font>
      <u/>
      <sz val="10"/>
      <color indexed="12"/>
      <name val="Arial"/>
      <family val="2"/>
    </font>
    <font>
      <u/>
      <sz val="11"/>
      <color theme="10"/>
      <name val="Calibri"/>
      <family val="2"/>
      <scheme val="minor"/>
    </font>
    <font>
      <u/>
      <sz val="11"/>
      <color theme="10"/>
      <name val="Calibri"/>
      <family val="2"/>
    </font>
    <font>
      <sz val="11"/>
      <color rgb="FF000000"/>
      <name val="Calibri"/>
      <family val="2"/>
      <scheme val="minor"/>
    </font>
    <font>
      <u/>
      <sz val="10"/>
      <color theme="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indexed="8"/>
      <name val="MS Sans Serif"/>
      <family val="2"/>
    </font>
    <font>
      <b/>
      <sz val="10"/>
      <color rgb="FF0070C0"/>
      <name val="Calibri"/>
      <family val="2"/>
      <scheme val="minor"/>
    </font>
    <font>
      <sz val="10"/>
      <name val="Calibri"/>
      <family val="2"/>
    </font>
    <font>
      <b/>
      <vertAlign val="superscript"/>
      <sz val="10"/>
      <color theme="1"/>
      <name val="Calibri"/>
      <family val="2"/>
      <scheme val="minor"/>
    </font>
    <font>
      <vertAlign val="subscript"/>
      <sz val="10"/>
      <name val="Calibri"/>
      <family val="2"/>
      <scheme val="minor"/>
    </font>
    <font>
      <u/>
      <sz val="10"/>
      <name val="Calibri"/>
      <family val="2"/>
    </font>
    <font>
      <b/>
      <i/>
      <sz val="11"/>
      <color theme="1"/>
      <name val="Calibri"/>
      <family val="2"/>
      <scheme val="minor"/>
    </font>
    <font>
      <b/>
      <sz val="14"/>
      <color theme="1"/>
      <name val="Calibri"/>
      <family val="2"/>
      <scheme val="minor"/>
    </font>
    <font>
      <sz val="14"/>
      <color theme="1"/>
      <name val="Calibri"/>
      <family val="2"/>
      <scheme val="minor"/>
    </font>
    <font>
      <sz val="10"/>
      <name val="Arial"/>
      <family val="2"/>
    </font>
    <font>
      <vertAlign val="superscript"/>
      <sz val="10"/>
      <color theme="1"/>
      <name val="Calibri"/>
      <family val="2"/>
      <scheme val="minor"/>
    </font>
    <font>
      <vertAlign val="subscript"/>
      <sz val="10"/>
      <color theme="1"/>
      <name val="Calibri"/>
      <family val="2"/>
      <scheme val="minor"/>
    </font>
    <font>
      <i/>
      <sz val="10"/>
      <color theme="1"/>
      <name val="Calibri"/>
      <family val="2"/>
      <scheme val="minor"/>
    </font>
    <font>
      <i/>
      <sz val="10"/>
      <name val="Calibri"/>
      <family val="2"/>
      <scheme val="minor"/>
    </font>
    <font>
      <vertAlign val="subscript"/>
      <sz val="9"/>
      <name val="Calibri"/>
      <family val="2"/>
      <scheme val="minor"/>
    </font>
    <font>
      <u/>
      <sz val="9.35"/>
      <color theme="10"/>
      <name val="Calibri"/>
      <family val="2"/>
    </font>
    <font>
      <b/>
      <i/>
      <sz val="12"/>
      <color theme="1"/>
      <name val="Calibri"/>
      <family val="2"/>
      <scheme val="minor"/>
    </font>
    <font>
      <sz val="10"/>
      <color theme="0" tint="-0.14999847407452621"/>
      <name val="Calibri"/>
      <family val="2"/>
      <scheme val="minor"/>
    </font>
    <font>
      <b/>
      <sz val="12"/>
      <name val="Calibri"/>
      <family val="2"/>
      <scheme val="minor"/>
    </font>
    <font>
      <b/>
      <sz val="12"/>
      <color theme="1"/>
      <name val="Calibri"/>
      <family val="2"/>
      <scheme val="minor"/>
    </font>
    <font>
      <sz val="9"/>
      <color indexed="81"/>
      <name val="Tahoma"/>
      <family val="2"/>
    </font>
    <font>
      <b/>
      <sz val="9"/>
      <color indexed="81"/>
      <name val="Tahoma"/>
      <family val="2"/>
    </font>
    <font>
      <b/>
      <sz val="10"/>
      <color theme="0" tint="-0.14999847407452621"/>
      <name val="Calibri"/>
      <family val="2"/>
      <scheme val="minor"/>
    </font>
    <font>
      <sz val="9"/>
      <color theme="1"/>
      <name val="Calibri"/>
      <family val="2"/>
      <scheme val="minor"/>
    </font>
    <font>
      <sz val="11"/>
      <name val="Calibri"/>
      <family val="2"/>
    </font>
    <font>
      <sz val="11"/>
      <name val="Calibri"/>
      <family val="2"/>
      <scheme val="min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s>
  <fills count="48">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rgb="FFFFFFFF"/>
        <bgColor indexed="64"/>
      </patternFill>
    </fill>
    <fill>
      <patternFill patternType="solid">
        <fgColor rgb="FF92D050"/>
        <bgColor indexed="64"/>
      </patternFill>
    </fill>
  </fills>
  <borders count="60">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indexed="64"/>
      </top>
      <bottom/>
      <diagonal/>
    </border>
    <border>
      <left style="thick">
        <color rgb="FFEBEFF9"/>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s>
  <cellStyleXfs count="263">
    <xf numFmtId="0" fontId="0" fillId="0" borderId="0"/>
    <xf numFmtId="0" fontId="7" fillId="0" borderId="0"/>
    <xf numFmtId="0" fontId="7" fillId="0" borderId="0"/>
    <xf numFmtId="0" fontId="8" fillId="0" borderId="0"/>
    <xf numFmtId="9" fontId="7" fillId="0" borderId="0" applyFont="0" applyFill="0" applyBorder="0" applyAlignment="0" applyProtection="0"/>
    <xf numFmtId="0" fontId="8" fillId="0" borderId="0"/>
    <xf numFmtId="9" fontId="8" fillId="0" borderId="0" applyFont="0" applyFill="0" applyBorder="0" applyAlignment="0" applyProtection="0"/>
    <xf numFmtId="164" fontId="21" fillId="0" borderId="0" applyFont="0" applyFill="0" applyBorder="0" applyAlignment="0" applyProtection="0">
      <alignment horizontal="right"/>
    </xf>
    <xf numFmtId="2" fontId="21" fillId="0" borderId="0" applyFont="0" applyFill="0" applyBorder="0" applyAlignment="0" applyProtection="0">
      <alignment horizontal="right"/>
    </xf>
    <xf numFmtId="3" fontId="21" fillId="0" borderId="0" applyFont="0" applyFill="0" applyBorder="0" applyAlignment="0" applyProtection="0">
      <alignment horizontal="right"/>
    </xf>
    <xf numFmtId="165" fontId="21" fillId="0" borderId="0"/>
    <xf numFmtId="0" fontId="8" fillId="0" borderId="0"/>
    <xf numFmtId="0" fontId="7" fillId="0" borderId="0"/>
    <xf numFmtId="0" fontId="22" fillId="0" borderId="14" applyFill="0" applyProtection="0">
      <alignment horizontal="right" wrapText="1"/>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23" fillId="0" borderId="0" applyFill="0" applyBorder="0" applyProtection="0">
      <alignment horizontal="left" wrapText="1"/>
    </xf>
    <xf numFmtId="0" fontId="24" fillId="0" borderId="0"/>
    <xf numFmtId="0" fontId="25" fillId="0" borderId="0"/>
    <xf numFmtId="0" fontId="7" fillId="0" borderId="0"/>
    <xf numFmtId="0" fontId="27" fillId="0" borderId="0" applyNumberFormat="0" applyFill="0" applyBorder="0" applyAlignment="0" applyProtection="0"/>
    <xf numFmtId="0" fontId="9" fillId="0" borderId="0"/>
    <xf numFmtId="0" fontId="8" fillId="0" borderId="0"/>
    <xf numFmtId="9" fontId="7" fillId="0" borderId="0" applyFont="0" applyFill="0" applyBorder="0" applyAlignment="0" applyProtection="0"/>
    <xf numFmtId="0" fontId="26" fillId="0" borderId="0" applyNumberFormat="0" applyFill="0" applyBorder="0" applyAlignment="0" applyProtection="0">
      <alignment vertical="top"/>
      <protection locked="0"/>
    </xf>
    <xf numFmtId="9" fontId="8" fillId="0" borderId="0" applyFont="0" applyFill="0" applyBorder="0" applyAlignment="0" applyProtection="0"/>
    <xf numFmtId="0" fontId="7" fillId="0" borderId="0"/>
    <xf numFmtId="9"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7" fillId="10" borderId="38" applyNumberFormat="0" applyFon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28" fillId="0" borderId="0" applyNumberFormat="0" applyFill="0" applyBorder="0" applyAlignment="0" applyProtection="0">
      <alignment vertical="top"/>
      <protection locked="0"/>
    </xf>
    <xf numFmtId="0" fontId="31" fillId="0" borderId="0" applyNumberFormat="0" applyFill="0" applyBorder="0" applyAlignment="0" applyProtection="0"/>
    <xf numFmtId="0" fontId="32" fillId="0" borderId="41" applyNumberFormat="0" applyFill="0" applyAlignment="0" applyProtection="0"/>
    <xf numFmtId="0" fontId="33" fillId="0" borderId="42" applyNumberFormat="0" applyFill="0" applyAlignment="0" applyProtection="0"/>
    <xf numFmtId="0" fontId="34" fillId="0" borderId="43" applyNumberFormat="0" applyFill="0" applyAlignment="0" applyProtection="0"/>
    <xf numFmtId="0" fontId="34" fillId="0" borderId="0" applyNumberFormat="0" applyFill="0" applyBorder="0" applyAlignment="0" applyProtection="0"/>
    <xf numFmtId="0" fontId="35" fillId="11" borderId="0" applyNumberFormat="0" applyBorder="0" applyAlignment="0" applyProtection="0"/>
    <xf numFmtId="0" fontId="36" fillId="12" borderId="0" applyNumberFormat="0" applyBorder="0" applyAlignment="0" applyProtection="0"/>
    <xf numFmtId="0" fontId="37" fillId="13" borderId="0" applyNumberFormat="0" applyBorder="0" applyAlignment="0" applyProtection="0"/>
    <xf numFmtId="0" fontId="38" fillId="14" borderId="44" applyNumberFormat="0" applyAlignment="0" applyProtection="0"/>
    <xf numFmtId="0" fontId="39" fillId="15" borderId="45" applyNumberFormat="0" applyAlignment="0" applyProtection="0"/>
    <xf numFmtId="0" fontId="40" fillId="15" borderId="44" applyNumberFormat="0" applyAlignment="0" applyProtection="0"/>
    <xf numFmtId="0" fontId="41" fillId="0" borderId="46" applyNumberFormat="0" applyFill="0" applyAlignment="0" applyProtection="0"/>
    <xf numFmtId="0" fontId="42" fillId="16" borderId="47" applyNumberFormat="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18" fillId="0" borderId="48" applyNumberFormat="0" applyFill="0" applyAlignment="0" applyProtection="0"/>
    <xf numFmtId="0" fontId="45"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45" fillId="36" borderId="0" applyNumberFormat="0" applyBorder="0" applyAlignment="0" applyProtection="0"/>
    <xf numFmtId="0" fontId="45"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45" fillId="40" borderId="0" applyNumberFormat="0" applyBorder="0" applyAlignment="0" applyProtection="0"/>
    <xf numFmtId="0" fontId="46" fillId="0" borderId="0" applyNumberFormat="0" applyFill="0" applyBorder="0" applyAlignment="0" applyProtection="0"/>
    <xf numFmtId="43" fontId="4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46" fillId="0" borderId="0" applyNumberFormat="0" applyFill="0" applyBorder="0" applyAlignment="0" applyProtection="0"/>
    <xf numFmtId="0" fontId="7" fillId="0" borderId="0"/>
    <xf numFmtId="0" fontId="7" fillId="0" borderId="0"/>
    <xf numFmtId="0" fontId="46" fillId="0" borderId="0" applyNumberFormat="0" applyFill="0" applyBorder="0" applyAlignment="0" applyProtection="0"/>
    <xf numFmtId="0" fontId="7" fillId="0" borderId="0"/>
    <xf numFmtId="9" fontId="8"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0" fontId="8" fillId="0" borderId="0"/>
    <xf numFmtId="9" fontId="8" fillId="0" borderId="0" applyFont="0" applyFill="0" applyBorder="0" applyAlignment="0" applyProtection="0"/>
    <xf numFmtId="0" fontId="7" fillId="0" borderId="0"/>
    <xf numFmtId="0" fontId="55" fillId="0" borderId="0"/>
    <xf numFmtId="9" fontId="55" fillId="0" borderId="0" applyFont="0" applyFill="0" applyBorder="0" applyAlignment="0" applyProtection="0"/>
    <xf numFmtId="0" fontId="7" fillId="10" borderId="38" applyNumberFormat="0" applyFont="0" applyAlignment="0" applyProtection="0"/>
    <xf numFmtId="43" fontId="7" fillId="0" borderId="0" applyFont="0" applyFill="0" applyBorder="0" applyAlignment="0" applyProtection="0"/>
    <xf numFmtId="0" fontId="61"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8" fillId="0" borderId="0"/>
    <xf numFmtId="0" fontId="8" fillId="0" borderId="0"/>
    <xf numFmtId="0" fontId="8" fillId="0" borderId="0"/>
    <xf numFmtId="9" fontId="8" fillId="0" borderId="0" applyFont="0" applyFill="0" applyBorder="0" applyAlignment="0" applyProtection="0"/>
    <xf numFmtId="0" fontId="6" fillId="0" borderId="0"/>
    <xf numFmtId="0" fontId="6" fillId="0" borderId="0"/>
    <xf numFmtId="0" fontId="72" fillId="0" borderId="41" applyNumberFormat="0" applyFill="0" applyAlignment="0" applyProtection="0"/>
    <xf numFmtId="0" fontId="73" fillId="0" borderId="42" applyNumberFormat="0" applyFill="0" applyAlignment="0" applyProtection="0"/>
    <xf numFmtId="0" fontId="74" fillId="0" borderId="43" applyNumberFormat="0" applyFill="0" applyAlignment="0" applyProtection="0"/>
    <xf numFmtId="0" fontId="74" fillId="0" borderId="0" applyNumberFormat="0" applyFill="0" applyBorder="0" applyAlignment="0" applyProtection="0"/>
    <xf numFmtId="0" fontId="75" fillId="11" borderId="0" applyNumberFormat="0" applyBorder="0" applyAlignment="0" applyProtection="0"/>
    <xf numFmtId="0" fontId="76" fillId="12" borderId="0" applyNumberFormat="0" applyBorder="0" applyAlignment="0" applyProtection="0"/>
    <xf numFmtId="0" fontId="77" fillId="13" borderId="0" applyNumberFormat="0" applyBorder="0" applyAlignment="0" applyProtection="0"/>
    <xf numFmtId="0" fontId="78" fillId="14" borderId="44" applyNumberFormat="0" applyAlignment="0" applyProtection="0"/>
    <xf numFmtId="0" fontId="79" fillId="15" borderId="45" applyNumberFormat="0" applyAlignment="0" applyProtection="0"/>
    <xf numFmtId="0" fontId="80" fillId="15" borderId="44" applyNumberFormat="0" applyAlignment="0" applyProtection="0"/>
    <xf numFmtId="0" fontId="81" fillId="0" borderId="46" applyNumberFormat="0" applyFill="0" applyAlignment="0" applyProtection="0"/>
    <xf numFmtId="0" fontId="82" fillId="16" borderId="47" applyNumberFormat="0" applyAlignment="0" applyProtection="0"/>
    <xf numFmtId="0" fontId="83" fillId="0" borderId="0" applyNumberFormat="0" applyFill="0" applyBorder="0" applyAlignment="0" applyProtection="0"/>
    <xf numFmtId="0" fontId="6" fillId="10" borderId="38" applyNumberFormat="0" applyFont="0" applyAlignment="0" applyProtection="0"/>
    <xf numFmtId="0" fontId="84" fillId="0" borderId="0" applyNumberFormat="0" applyFill="0" applyBorder="0" applyAlignment="0" applyProtection="0"/>
    <xf numFmtId="0" fontId="85" fillId="0" borderId="48" applyNumberFormat="0" applyFill="0" applyAlignment="0" applyProtection="0"/>
    <xf numFmtId="0" fontId="8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86" fillId="20" borderId="0" applyNumberFormat="0" applyBorder="0" applyAlignment="0" applyProtection="0"/>
    <xf numFmtId="0" fontId="8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86" fillId="24" borderId="0" applyNumberFormat="0" applyBorder="0" applyAlignment="0" applyProtection="0"/>
    <xf numFmtId="0" fontId="86"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86" fillId="28" borderId="0" applyNumberFormat="0" applyBorder="0" applyAlignment="0" applyProtection="0"/>
    <xf numFmtId="0" fontId="8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86" fillId="32" borderId="0" applyNumberFormat="0" applyBorder="0" applyAlignment="0" applyProtection="0"/>
    <xf numFmtId="0" fontId="86" fillId="33"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86" fillId="40" borderId="0" applyNumberFormat="0" applyBorder="0" applyAlignment="0" applyProtection="0"/>
    <xf numFmtId="0" fontId="5" fillId="0" borderId="0"/>
    <xf numFmtId="0" fontId="5" fillId="10" borderId="38" applyNumberFormat="0" applyFont="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4" fillId="0" borderId="0"/>
    <xf numFmtId="0" fontId="4" fillId="10" borderId="38" applyNumberFormat="0" applyFont="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3" fillId="0" borderId="0"/>
    <xf numFmtId="0" fontId="3" fillId="10" borderId="38" applyNumberFormat="0" applyFont="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2" fillId="0" borderId="0"/>
    <xf numFmtId="0" fontId="2" fillId="10" borderId="38" applyNumberFormat="0" applyFont="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1" fillId="0" borderId="0"/>
    <xf numFmtId="0" fontId="1" fillId="0" borderId="0"/>
    <xf numFmtId="0" fontId="1" fillId="10" borderId="38" applyNumberFormat="0" applyFont="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0" fontId="1" fillId="10" borderId="38" applyNumberFormat="0" applyFont="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0" fontId="1" fillId="10" borderId="38" applyNumberFormat="0" applyFont="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0" fontId="1" fillId="10" borderId="38" applyNumberFormat="0" applyFont="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cellStyleXfs>
  <cellXfs count="918">
    <xf numFmtId="0" fontId="0" fillId="0" borderId="0" xfId="0"/>
    <xf numFmtId="0" fontId="0" fillId="0" borderId="0" xfId="0"/>
    <xf numFmtId="0" fontId="9" fillId="0" borderId="0" xfId="0" applyFont="1"/>
    <xf numFmtId="0" fontId="9" fillId="0" borderId="0" xfId="0" applyFont="1" applyAlignment="1">
      <alignment horizontal="left"/>
    </xf>
    <xf numFmtId="0" fontId="9" fillId="0" borderId="1" xfId="0" applyFont="1" applyBorder="1" applyAlignment="1">
      <alignment horizontal="left" vertical="top"/>
    </xf>
    <xf numFmtId="0" fontId="9" fillId="0" borderId="4" xfId="0" applyFont="1" applyBorder="1" applyAlignment="1">
      <alignment horizontal="left" vertical="top"/>
    </xf>
    <xf numFmtId="0" fontId="9" fillId="0" borderId="7" xfId="0" applyFont="1" applyBorder="1" applyAlignment="1">
      <alignment horizontal="left" vertical="top" wrapText="1"/>
    </xf>
    <xf numFmtId="0" fontId="9" fillId="3" borderId="7" xfId="0" applyFont="1" applyFill="1" applyBorder="1" applyAlignment="1">
      <alignment horizontal="left" vertical="top" wrapText="1"/>
    </xf>
    <xf numFmtId="0" fontId="9" fillId="4" borderId="7" xfId="0" applyFont="1" applyFill="1" applyBorder="1" applyAlignment="1">
      <alignment horizontal="left" vertical="top" wrapText="1"/>
    </xf>
    <xf numFmtId="0" fontId="9" fillId="6" borderId="7" xfId="0" applyFont="1" applyFill="1" applyBorder="1" applyAlignment="1">
      <alignment horizontal="left" vertical="top" wrapText="1"/>
    </xf>
    <xf numFmtId="0" fontId="9" fillId="0" borderId="8" xfId="0" applyFont="1" applyBorder="1" applyAlignment="1">
      <alignment horizontal="left" vertical="top" wrapText="1"/>
    </xf>
    <xf numFmtId="0" fontId="9" fillId="5" borderId="7" xfId="0" applyFont="1" applyFill="1" applyBorder="1" applyAlignment="1">
      <alignment horizontal="left" vertical="top" wrapText="1"/>
    </xf>
    <xf numFmtId="0" fontId="9" fillId="2" borderId="7" xfId="0" applyFont="1" applyFill="1" applyBorder="1" applyAlignment="1">
      <alignment horizontal="left" vertical="top" wrapText="1"/>
    </xf>
    <xf numFmtId="0" fontId="9" fillId="7" borderId="7" xfId="0" applyFont="1" applyFill="1" applyBorder="1" applyAlignment="1">
      <alignment horizontal="left" vertical="top" wrapText="1"/>
    </xf>
    <xf numFmtId="0" fontId="9" fillId="0" borderId="15" xfId="0" applyFont="1" applyBorder="1" applyAlignment="1">
      <alignment horizontal="left" vertical="top"/>
    </xf>
    <xf numFmtId="0" fontId="9" fillId="0" borderId="7" xfId="0" applyFont="1" applyBorder="1" applyAlignment="1">
      <alignment horizontal="left" vertical="top"/>
    </xf>
    <xf numFmtId="0" fontId="9" fillId="0" borderId="8" xfId="0" applyFont="1" applyBorder="1" applyAlignment="1">
      <alignment horizontal="left" vertical="top"/>
    </xf>
    <xf numFmtId="0" fontId="11" fillId="0" borderId="7" xfId="3" applyFont="1" applyFill="1" applyBorder="1" applyAlignment="1">
      <alignment horizontal="left" vertical="top"/>
    </xf>
    <xf numFmtId="3" fontId="11" fillId="0" borderId="7" xfId="3" applyNumberFormat="1" applyFont="1" applyFill="1" applyBorder="1" applyAlignment="1">
      <alignment horizontal="left" vertical="top" wrapText="1"/>
    </xf>
    <xf numFmtId="3" fontId="9" fillId="0" borderId="7" xfId="0" applyNumberFormat="1" applyFont="1" applyBorder="1" applyAlignment="1">
      <alignment horizontal="left" vertical="top"/>
    </xf>
    <xf numFmtId="0" fontId="9" fillId="0" borderId="7" xfId="0" applyFont="1" applyFill="1" applyBorder="1" applyAlignment="1">
      <alignment horizontal="left" vertical="top"/>
    </xf>
    <xf numFmtId="0" fontId="11" fillId="0" borderId="7" xfId="3" applyFont="1" applyFill="1" applyBorder="1" applyAlignment="1">
      <alignment horizontal="left" vertical="top" wrapText="1"/>
    </xf>
    <xf numFmtId="0" fontId="12" fillId="0" borderId="7" xfId="3" applyFont="1" applyFill="1" applyBorder="1" applyAlignment="1">
      <alignment horizontal="left" vertical="top" wrapText="1"/>
    </xf>
    <xf numFmtId="9" fontId="11" fillId="0" borderId="7" xfId="3" applyNumberFormat="1" applyFont="1" applyFill="1" applyBorder="1" applyAlignment="1">
      <alignment horizontal="left" vertical="top" wrapText="1"/>
    </xf>
    <xf numFmtId="0" fontId="11" fillId="0" borderId="7" xfId="3" applyFont="1" applyBorder="1" applyAlignment="1">
      <alignment horizontal="left" vertical="top" wrapText="1"/>
    </xf>
    <xf numFmtId="0" fontId="13" fillId="0" borderId="7" xfId="3" applyFont="1" applyFill="1" applyBorder="1" applyAlignment="1">
      <alignment horizontal="left" vertical="top" wrapText="1"/>
    </xf>
    <xf numFmtId="0" fontId="13" fillId="0" borderId="7" xfId="3" applyFont="1" applyFill="1" applyBorder="1" applyAlignment="1">
      <alignment horizontal="left" vertical="center" wrapText="1"/>
    </xf>
    <xf numFmtId="0" fontId="0" fillId="0" borderId="0" xfId="0" applyAlignment="1">
      <alignment vertical="center"/>
    </xf>
    <xf numFmtId="0" fontId="11" fillId="0" borderId="15" xfId="3" applyFont="1" applyBorder="1" applyAlignment="1">
      <alignment vertical="top" wrapText="1"/>
    </xf>
    <xf numFmtId="0" fontId="11" fillId="0" borderId="4" xfId="3" applyFont="1" applyFill="1" applyBorder="1" applyAlignment="1">
      <alignment vertical="top" wrapText="1"/>
    </xf>
    <xf numFmtId="0" fontId="13" fillId="0" borderId="4" xfId="3" applyFont="1" applyFill="1" applyBorder="1" applyAlignment="1">
      <alignment vertical="top" wrapText="1"/>
    </xf>
    <xf numFmtId="0" fontId="13" fillId="0" borderId="1" xfId="3" applyFont="1" applyFill="1" applyBorder="1" applyAlignment="1">
      <alignment vertical="top" wrapText="1"/>
    </xf>
    <xf numFmtId="0" fontId="11" fillId="0" borderId="15" xfId="3" applyFont="1" applyFill="1" applyBorder="1" applyAlignment="1">
      <alignment vertical="top" wrapText="1"/>
    </xf>
    <xf numFmtId="0" fontId="11" fillId="0" borderId="4" xfId="3" applyFont="1" applyFill="1" applyBorder="1" applyAlignment="1">
      <alignment horizontal="left" vertical="top" wrapText="1"/>
    </xf>
    <xf numFmtId="0" fontId="11" fillId="0" borderId="4" xfId="3" applyFont="1" applyBorder="1" applyAlignment="1">
      <alignment vertical="top" wrapText="1"/>
    </xf>
    <xf numFmtId="0" fontId="11" fillId="0" borderId="1" xfId="3" applyFont="1" applyFill="1" applyBorder="1" applyAlignment="1">
      <alignment vertical="top" wrapText="1"/>
    </xf>
    <xf numFmtId="0" fontId="11" fillId="0" borderId="1" xfId="3" applyFont="1" applyBorder="1" applyAlignment="1">
      <alignment vertical="top" wrapText="1"/>
    </xf>
    <xf numFmtId="0" fontId="11" fillId="0" borderId="1" xfId="3" applyFont="1" applyBorder="1" applyAlignment="1">
      <alignment horizontal="left" vertical="top" wrapText="1"/>
    </xf>
    <xf numFmtId="0" fontId="11" fillId="0" borderId="15" xfId="3" applyFont="1" applyFill="1" applyBorder="1" applyAlignment="1">
      <alignment horizontal="left" vertical="top" wrapText="1"/>
    </xf>
    <xf numFmtId="0" fontId="11" fillId="0" borderId="4" xfId="3" applyFont="1" applyFill="1" applyBorder="1" applyAlignment="1">
      <alignment vertical="top" shrinkToFit="1"/>
    </xf>
    <xf numFmtId="0" fontId="11" fillId="0" borderId="4" xfId="3" applyFont="1" applyFill="1" applyBorder="1" applyAlignment="1">
      <alignment wrapText="1"/>
    </xf>
    <xf numFmtId="0" fontId="11" fillId="0" borderId="7" xfId="3" applyFont="1" applyFill="1" applyBorder="1" applyAlignment="1">
      <alignment vertical="top" wrapText="1"/>
    </xf>
    <xf numFmtId="0" fontId="14" fillId="0" borderId="15" xfId="3" applyFont="1" applyFill="1" applyBorder="1" applyAlignment="1">
      <alignment vertical="top" wrapText="1"/>
    </xf>
    <xf numFmtId="0" fontId="11" fillId="0" borderId="15" xfId="3" applyFont="1" applyBorder="1" applyAlignment="1">
      <alignment wrapText="1"/>
    </xf>
    <xf numFmtId="0" fontId="11" fillId="0" borderId="1" xfId="3" applyFont="1" applyFill="1" applyBorder="1" applyAlignment="1">
      <alignment horizontal="left" vertical="top" wrapText="1"/>
    </xf>
    <xf numFmtId="0" fontId="17" fillId="0" borderId="15" xfId="3" applyFont="1" applyFill="1" applyBorder="1" applyAlignment="1">
      <alignment vertical="top" wrapText="1"/>
    </xf>
    <xf numFmtId="0" fontId="12" fillId="0" borderId="15" xfId="3" applyFont="1" applyFill="1" applyBorder="1" applyAlignment="1">
      <alignment vertical="top" wrapText="1"/>
    </xf>
    <xf numFmtId="0" fontId="11" fillId="0" borderId="4" xfId="3" applyFont="1" applyFill="1" applyBorder="1" applyAlignment="1">
      <alignment vertical="center" wrapText="1"/>
    </xf>
    <xf numFmtId="0" fontId="11" fillId="0" borderId="15" xfId="3" applyFont="1" applyFill="1" applyBorder="1" applyAlignment="1">
      <alignment vertical="center" wrapText="1"/>
    </xf>
    <xf numFmtId="0" fontId="11" fillId="0" borderId="4" xfId="3" applyFont="1" applyFill="1" applyBorder="1" applyAlignment="1"/>
    <xf numFmtId="9" fontId="11" fillId="0" borderId="4" xfId="3" applyNumberFormat="1" applyFont="1" applyFill="1" applyBorder="1" applyAlignment="1"/>
    <xf numFmtId="9" fontId="11" fillId="0" borderId="4" xfId="3" applyNumberFormat="1" applyFont="1" applyFill="1" applyBorder="1" applyAlignment="1">
      <alignment horizontal="left"/>
    </xf>
    <xf numFmtId="0" fontId="13" fillId="0" borderId="15" xfId="3" applyFont="1" applyBorder="1" applyAlignment="1">
      <alignment vertical="top" wrapText="1"/>
    </xf>
    <xf numFmtId="0" fontId="13" fillId="0" borderId="15" xfId="3" applyFont="1" applyFill="1" applyBorder="1" applyAlignment="1">
      <alignment vertical="top" wrapText="1"/>
    </xf>
    <xf numFmtId="0" fontId="11" fillId="0" borderId="18" xfId="3" applyFont="1" applyBorder="1" applyAlignment="1">
      <alignment wrapText="1"/>
    </xf>
    <xf numFmtId="0" fontId="13" fillId="0" borderId="4" xfId="3" applyFont="1" applyBorder="1" applyAlignment="1">
      <alignment vertical="top"/>
    </xf>
    <xf numFmtId="0" fontId="13" fillId="0" borderId="4" xfId="3" applyFont="1" applyBorder="1" applyAlignment="1">
      <alignment vertical="top" wrapText="1"/>
    </xf>
    <xf numFmtId="0" fontId="13" fillId="0" borderId="1" xfId="3" applyFont="1" applyBorder="1" applyAlignment="1">
      <alignment vertical="top"/>
    </xf>
    <xf numFmtId="0" fontId="9" fillId="0" borderId="0" xfId="0" applyFont="1" applyAlignment="1">
      <alignment horizontal="left" vertical="top"/>
    </xf>
    <xf numFmtId="0" fontId="9" fillId="0" borderId="0" xfId="0" applyFont="1" applyAlignment="1">
      <alignment vertical="top"/>
    </xf>
    <xf numFmtId="0" fontId="10" fillId="4" borderId="7" xfId="0" applyFont="1" applyFill="1" applyBorder="1" applyAlignment="1">
      <alignment horizontal="left" vertical="top" wrapText="1"/>
    </xf>
    <xf numFmtId="0" fontId="10" fillId="7" borderId="7" xfId="0" applyFont="1" applyFill="1" applyBorder="1" applyAlignment="1">
      <alignment horizontal="left" vertical="top" wrapText="1"/>
    </xf>
    <xf numFmtId="0" fontId="10" fillId="6" borderId="7" xfId="0" applyFont="1" applyFill="1" applyBorder="1" applyAlignment="1">
      <alignment horizontal="left" vertical="top" wrapText="1"/>
    </xf>
    <xf numFmtId="0" fontId="10" fillId="5" borderId="7" xfId="0" applyFont="1" applyFill="1" applyBorder="1" applyAlignment="1">
      <alignment horizontal="left" vertical="top" wrapText="1"/>
    </xf>
    <xf numFmtId="0" fontId="19" fillId="0" borderId="0" xfId="5" applyFont="1" applyFill="1" applyAlignment="1">
      <alignment horizontal="right" wrapText="1"/>
    </xf>
    <xf numFmtId="0" fontId="8" fillId="0" borderId="0" xfId="5" applyFill="1" applyAlignment="1">
      <alignment horizontal="right" wrapText="1"/>
    </xf>
    <xf numFmtId="0" fontId="8" fillId="0" borderId="0" xfId="5" applyFont="1" applyFill="1" applyAlignment="1">
      <alignment horizontal="right" wrapText="1"/>
    </xf>
    <xf numFmtId="3" fontId="8" fillId="0" borderId="0" xfId="5" applyNumberFormat="1" applyFont="1" applyFill="1"/>
    <xf numFmtId="0" fontId="8" fillId="0" borderId="0" xfId="5" applyFont="1" applyFill="1"/>
    <xf numFmtId="1" fontId="8" fillId="0" borderId="0" xfId="5" applyNumberFormat="1" applyFont="1" applyFill="1"/>
    <xf numFmtId="0" fontId="8" fillId="0" borderId="0" xfId="5" applyFont="1" applyFill="1" applyBorder="1" applyAlignment="1">
      <alignment horizontal="right" wrapText="1"/>
    </xf>
    <xf numFmtId="0" fontId="20" fillId="0" borderId="0" xfId="5" applyFont="1" applyFill="1" applyAlignment="1">
      <alignment horizontal="right" wrapText="1"/>
    </xf>
    <xf numFmtId="0" fontId="8" fillId="0" borderId="0" xfId="5" applyFont="1" applyFill="1" applyAlignment="1">
      <alignment horizontal="left" wrapText="1"/>
    </xf>
    <xf numFmtId="0" fontId="8" fillId="0" borderId="0" xfId="5" applyFill="1" applyAlignment="1"/>
    <xf numFmtId="0" fontId="8" fillId="0" borderId="0" xfId="5" applyFill="1"/>
    <xf numFmtId="9" fontId="0" fillId="0" borderId="0" xfId="6" applyFont="1" applyFill="1"/>
    <xf numFmtId="3" fontId="8" fillId="0" borderId="0" xfId="5" applyNumberFormat="1" applyFill="1"/>
    <xf numFmtId="0" fontId="10" fillId="0" borderId="20" xfId="0" applyFont="1" applyBorder="1" applyAlignment="1">
      <alignment vertical="center"/>
    </xf>
    <xf numFmtId="0" fontId="10" fillId="0" borderId="12" xfId="0" applyFont="1" applyBorder="1" applyAlignment="1">
      <alignment vertical="center"/>
    </xf>
    <xf numFmtId="0" fontId="8" fillId="0" borderId="0" xfId="0" applyFont="1" applyFill="1" applyAlignment="1">
      <alignment wrapText="1"/>
    </xf>
    <xf numFmtId="3" fontId="8" fillId="0" borderId="0" xfId="0" applyNumberFormat="1" applyFont="1" applyFill="1" applyAlignment="1">
      <alignment horizontal="right" wrapText="1"/>
    </xf>
    <xf numFmtId="0" fontId="8" fillId="0" borderId="0" xfId="0" applyFont="1" applyFill="1" applyAlignment="1">
      <alignment horizontal="right" wrapText="1"/>
    </xf>
    <xf numFmtId="2" fontId="8" fillId="0" borderId="0" xfId="0" applyNumberFormat="1" applyFont="1" applyFill="1" applyAlignment="1">
      <alignment horizontal="right" wrapText="1"/>
    </xf>
    <xf numFmtId="1" fontId="8" fillId="0" borderId="0" xfId="0" applyNumberFormat="1" applyFont="1" applyFill="1" applyAlignment="1">
      <alignment horizontal="right" wrapText="1"/>
    </xf>
    <xf numFmtId="0" fontId="8" fillId="0" borderId="0" xfId="0" applyFont="1" applyFill="1" applyAlignment="1"/>
    <xf numFmtId="3" fontId="8" fillId="0" borderId="0" xfId="0" applyNumberFormat="1" applyFont="1" applyFill="1"/>
    <xf numFmtId="2" fontId="8" fillId="0" borderId="0" xfId="0" applyNumberFormat="1" applyFont="1" applyFill="1"/>
    <xf numFmtId="1" fontId="8" fillId="0" borderId="0" xfId="0" applyNumberFormat="1" applyFont="1" applyFill="1"/>
    <xf numFmtId="3" fontId="8" fillId="0" borderId="0" xfId="0" applyNumberFormat="1" applyFont="1" applyFill="1" applyAlignment="1"/>
    <xf numFmtId="0" fontId="8" fillId="0" borderId="0" xfId="0" applyFont="1" applyFill="1" applyBorder="1" applyAlignment="1"/>
    <xf numFmtId="3" fontId="8" fillId="0" borderId="0" xfId="0" applyNumberFormat="1" applyFont="1" applyFill="1" applyBorder="1" applyAlignment="1">
      <alignment horizontal="right" wrapText="1"/>
    </xf>
    <xf numFmtId="2" fontId="8" fillId="0" borderId="0" xfId="0" applyNumberFormat="1" applyFont="1" applyFill="1" applyBorder="1" applyAlignment="1">
      <alignment horizontal="right" wrapText="1"/>
    </xf>
    <xf numFmtId="10" fontId="9" fillId="0" borderId="0" xfId="4" applyNumberFormat="1" applyFont="1"/>
    <xf numFmtId="1" fontId="9" fillId="0" borderId="0" xfId="4" applyNumberFormat="1" applyFont="1"/>
    <xf numFmtId="0" fontId="19" fillId="0" borderId="0" xfId="5" applyFont="1" applyFill="1" applyAlignment="1">
      <alignment vertical="center" wrapText="1"/>
    </xf>
    <xf numFmtId="0" fontId="10" fillId="4" borderId="20" xfId="0" applyFont="1" applyFill="1" applyBorder="1" applyAlignment="1">
      <alignment vertical="center" wrapText="1"/>
    </xf>
    <xf numFmtId="0" fontId="10" fillId="4" borderId="7" xfId="0" applyFont="1" applyFill="1" applyBorder="1" applyAlignment="1">
      <alignment vertical="center" wrapText="1"/>
    </xf>
    <xf numFmtId="10" fontId="18" fillId="0" borderId="7" xfId="4" applyNumberFormat="1" applyFont="1" applyBorder="1" applyAlignment="1">
      <alignment vertical="center"/>
    </xf>
    <xf numFmtId="0" fontId="18" fillId="0" borderId="0" xfId="0" applyFont="1" applyAlignment="1">
      <alignment vertical="center"/>
    </xf>
    <xf numFmtId="0" fontId="19" fillId="0" borderId="0" xfId="5" applyFont="1" applyFill="1" applyAlignment="1">
      <alignment horizontal="left" vertical="center" wrapText="1"/>
    </xf>
    <xf numFmtId="0" fontId="10" fillId="4" borderId="20" xfId="0" applyFont="1" applyFill="1" applyBorder="1" applyAlignment="1">
      <alignment horizontal="right" vertical="center" wrapText="1"/>
    </xf>
    <xf numFmtId="0" fontId="10" fillId="4" borderId="7" xfId="0" applyFont="1" applyFill="1" applyBorder="1" applyAlignment="1">
      <alignment horizontal="left" vertical="center" wrapText="1"/>
    </xf>
    <xf numFmtId="0" fontId="8" fillId="0" borderId="0" xfId="5" applyFont="1" applyFill="1" applyAlignment="1">
      <alignment horizontal="left" vertical="center" wrapText="1"/>
    </xf>
    <xf numFmtId="0" fontId="9" fillId="4" borderId="3" xfId="0" applyFont="1" applyFill="1" applyBorder="1" applyAlignment="1">
      <alignment horizontal="right" vertical="center" wrapText="1"/>
    </xf>
    <xf numFmtId="0" fontId="9" fillId="4" borderId="15" xfId="0" applyFont="1" applyFill="1" applyBorder="1" applyAlignment="1">
      <alignment horizontal="left" vertical="center" wrapText="1"/>
    </xf>
    <xf numFmtId="10" fontId="0" fillId="0" borderId="7" xfId="4" applyNumberFormat="1" applyFont="1" applyBorder="1" applyAlignment="1">
      <alignment vertical="center"/>
    </xf>
    <xf numFmtId="0" fontId="9" fillId="4" borderId="11" xfId="0" applyFont="1" applyFill="1" applyBorder="1" applyAlignment="1">
      <alignment horizontal="right" vertical="center" wrapText="1"/>
    </xf>
    <xf numFmtId="0" fontId="10" fillId="7" borderId="3" xfId="0" applyFont="1" applyFill="1" applyBorder="1" applyAlignment="1">
      <alignment horizontal="right" vertical="center" wrapText="1"/>
    </xf>
    <xf numFmtId="0" fontId="10" fillId="7" borderId="7" xfId="0" applyFont="1" applyFill="1" applyBorder="1" applyAlignment="1">
      <alignment horizontal="left" vertical="center" wrapText="1"/>
    </xf>
    <xf numFmtId="0" fontId="9" fillId="7" borderId="3" xfId="0" applyFont="1" applyFill="1" applyBorder="1" applyAlignment="1">
      <alignment horizontal="right" vertical="center" wrapText="1"/>
    </xf>
    <xf numFmtId="0" fontId="9" fillId="7" borderId="7" xfId="0" applyFont="1" applyFill="1" applyBorder="1" applyAlignment="1">
      <alignment horizontal="left" vertical="center" wrapText="1"/>
    </xf>
    <xf numFmtId="0" fontId="10" fillId="2" borderId="6" xfId="0" applyFont="1" applyFill="1" applyBorder="1" applyAlignment="1">
      <alignment horizontal="right" vertical="center" wrapText="1"/>
    </xf>
    <xf numFmtId="0" fontId="10" fillId="2" borderId="8" xfId="0" applyFont="1" applyFill="1" applyBorder="1" applyAlignment="1">
      <alignment horizontal="left" vertical="center" wrapText="1"/>
    </xf>
    <xf numFmtId="0" fontId="9" fillId="2" borderId="3" xfId="0" applyFont="1" applyFill="1" applyBorder="1" applyAlignment="1">
      <alignment horizontal="right" vertical="center" wrapText="1"/>
    </xf>
    <xf numFmtId="0" fontId="9" fillId="2" borderId="8" xfId="0" applyFont="1" applyFill="1" applyBorder="1" applyAlignment="1">
      <alignment horizontal="left" vertical="center" wrapText="1"/>
    </xf>
    <xf numFmtId="0" fontId="10" fillId="2" borderId="3"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10" fillId="0" borderId="20" xfId="0" applyFont="1" applyBorder="1" applyAlignment="1">
      <alignment horizontal="right" vertical="center" wrapText="1"/>
    </xf>
    <xf numFmtId="0" fontId="10" fillId="0" borderId="9" xfId="0" applyFont="1" applyBorder="1" applyAlignment="1">
      <alignment horizontal="right" vertical="center" wrapText="1"/>
    </xf>
    <xf numFmtId="10" fontId="9" fillId="0" borderId="0" xfId="4" applyNumberFormat="1" applyFont="1" applyBorder="1" applyAlignment="1">
      <alignment vertical="center"/>
    </xf>
    <xf numFmtId="0" fontId="10" fillId="4" borderId="6" xfId="0" applyFont="1" applyFill="1" applyBorder="1" applyAlignment="1">
      <alignment horizontal="right" vertical="center" wrapText="1"/>
    </xf>
    <xf numFmtId="0" fontId="10" fillId="4" borderId="8" xfId="0" applyFont="1" applyFill="1" applyBorder="1" applyAlignment="1">
      <alignment horizontal="left" vertical="center" wrapText="1"/>
    </xf>
    <xf numFmtId="0" fontId="9" fillId="4" borderId="8" xfId="0" applyFont="1" applyFill="1" applyBorder="1" applyAlignment="1">
      <alignment horizontal="left" vertical="center" wrapText="1"/>
    </xf>
    <xf numFmtId="0" fontId="18" fillId="6" borderId="6" xfId="0" applyFont="1" applyFill="1" applyBorder="1" applyAlignment="1">
      <alignment horizontal="right" vertical="center"/>
    </xf>
    <xf numFmtId="0" fontId="10" fillId="6" borderId="8" xfId="0" applyFont="1" applyFill="1" applyBorder="1" applyAlignment="1">
      <alignment horizontal="left" vertical="center" wrapText="1"/>
    </xf>
    <xf numFmtId="0" fontId="0" fillId="6" borderId="3" xfId="0" applyFill="1" applyBorder="1" applyAlignment="1">
      <alignment horizontal="right" vertical="center"/>
    </xf>
    <xf numFmtId="0" fontId="9" fillId="6" borderId="8" xfId="0" applyFont="1" applyFill="1" applyBorder="1" applyAlignment="1">
      <alignment horizontal="left" vertical="center" wrapText="1"/>
    </xf>
    <xf numFmtId="0" fontId="18" fillId="6" borderId="3" xfId="0" applyFont="1" applyFill="1" applyBorder="1" applyAlignment="1">
      <alignment horizontal="right" vertical="center"/>
    </xf>
    <xf numFmtId="0" fontId="0" fillId="6" borderId="11" xfId="0" applyFill="1" applyBorder="1" applyAlignment="1">
      <alignment horizontal="right" vertical="center"/>
    </xf>
    <xf numFmtId="0" fontId="0" fillId="0" borderId="0" xfId="0" applyBorder="1" applyAlignment="1">
      <alignment horizontal="left" vertical="center"/>
    </xf>
    <xf numFmtId="0" fontId="9" fillId="4" borderId="6" xfId="0" applyFont="1" applyFill="1" applyBorder="1" applyAlignment="1">
      <alignment horizontal="right" vertical="center" wrapText="1"/>
    </xf>
    <xf numFmtId="0" fontId="10" fillId="0" borderId="0" xfId="0" applyFont="1" applyBorder="1" applyAlignment="1">
      <alignment horizontal="right" vertical="center" wrapText="1"/>
    </xf>
    <xf numFmtId="0" fontId="9" fillId="6" borderId="3" xfId="0" applyFont="1" applyFill="1" applyBorder="1" applyAlignment="1">
      <alignment horizontal="right" vertical="center" wrapText="1"/>
    </xf>
    <xf numFmtId="0" fontId="9" fillId="6" borderId="13" xfId="0" applyFont="1" applyFill="1" applyBorder="1" applyAlignment="1">
      <alignment horizontal="left" vertical="center" wrapText="1"/>
    </xf>
    <xf numFmtId="0" fontId="18" fillId="6" borderId="20" xfId="0" applyFont="1" applyFill="1" applyBorder="1" applyAlignment="1">
      <alignment horizontal="right" vertical="center"/>
    </xf>
    <xf numFmtId="0" fontId="10" fillId="6" borderId="7" xfId="0" applyFont="1" applyFill="1" applyBorder="1" applyAlignment="1">
      <alignment horizontal="left" vertical="center" wrapText="1"/>
    </xf>
    <xf numFmtId="0" fontId="9" fillId="6" borderId="11" xfId="0" applyFont="1" applyFill="1" applyBorder="1" applyAlignment="1">
      <alignment horizontal="right" vertical="center" wrapText="1"/>
    </xf>
    <xf numFmtId="0" fontId="18" fillId="5" borderId="3" xfId="0" applyFont="1" applyFill="1" applyBorder="1" applyAlignment="1">
      <alignment horizontal="right" vertical="center"/>
    </xf>
    <xf numFmtId="0" fontId="10" fillId="5" borderId="7" xfId="0" applyFont="1" applyFill="1" applyBorder="1" applyAlignment="1">
      <alignment horizontal="left" vertical="center" wrapText="1"/>
    </xf>
    <xf numFmtId="0" fontId="0" fillId="5" borderId="3" xfId="0" applyFill="1" applyBorder="1" applyAlignment="1">
      <alignment horizontal="right" vertical="center"/>
    </xf>
    <xf numFmtId="0" fontId="9" fillId="5" borderId="7" xfId="0" applyFont="1" applyFill="1" applyBorder="1" applyAlignment="1">
      <alignment horizontal="left" vertical="center" wrapText="1"/>
    </xf>
    <xf numFmtId="0" fontId="0" fillId="5" borderId="11" xfId="0" applyFill="1" applyBorder="1" applyAlignment="1">
      <alignment horizontal="right" vertical="center"/>
    </xf>
    <xf numFmtId="0" fontId="0" fillId="0" borderId="28" xfId="0" applyBorder="1" applyAlignment="1">
      <alignment horizontal="right" vertical="center"/>
    </xf>
    <xf numFmtId="0" fontId="9" fillId="4" borderId="7" xfId="0" applyFont="1" applyFill="1" applyBorder="1" applyAlignment="1">
      <alignment horizontal="left" vertical="center" wrapText="1"/>
    </xf>
    <xf numFmtId="0" fontId="18" fillId="3" borderId="6" xfId="0" applyFont="1" applyFill="1" applyBorder="1" applyAlignment="1">
      <alignment horizontal="right" vertical="center"/>
    </xf>
    <xf numFmtId="0" fontId="10" fillId="3" borderId="8" xfId="0" applyFont="1" applyFill="1" applyBorder="1" applyAlignment="1">
      <alignment horizontal="left" vertical="center" wrapText="1"/>
    </xf>
    <xf numFmtId="0" fontId="0" fillId="3" borderId="11" xfId="0" applyFill="1" applyBorder="1" applyAlignment="1">
      <alignment horizontal="right" vertical="center"/>
    </xf>
    <xf numFmtId="0" fontId="9" fillId="3" borderId="7" xfId="0" applyFont="1" applyFill="1" applyBorder="1" applyAlignment="1">
      <alignment horizontal="left" vertical="center" wrapText="1"/>
    </xf>
    <xf numFmtId="0" fontId="8" fillId="0" borderId="0" xfId="5" applyFill="1" applyAlignment="1">
      <alignment vertical="center"/>
    </xf>
    <xf numFmtId="0" fontId="10" fillId="0" borderId="23" xfId="0" applyFont="1" applyBorder="1" applyAlignment="1">
      <alignment horizontal="right" vertical="center" wrapText="1"/>
    </xf>
    <xf numFmtId="0" fontId="10" fillId="0" borderId="29" xfId="0" applyFont="1" applyBorder="1" applyAlignment="1">
      <alignment horizontal="right" vertical="center" wrapText="1"/>
    </xf>
    <xf numFmtId="0" fontId="9" fillId="0" borderId="29" xfId="0" applyFont="1" applyBorder="1" applyAlignment="1">
      <alignment vertical="center"/>
    </xf>
    <xf numFmtId="10" fontId="9" fillId="0" borderId="29" xfId="4" applyNumberFormat="1" applyFont="1" applyBorder="1" applyAlignment="1">
      <alignment vertical="center"/>
    </xf>
    <xf numFmtId="2" fontId="18" fillId="0" borderId="7" xfId="0" applyNumberFormat="1" applyFont="1" applyBorder="1" applyAlignment="1">
      <alignment vertical="center"/>
    </xf>
    <xf numFmtId="2" fontId="0" fillId="0" borderId="7" xfId="0" applyNumberFormat="1" applyFont="1" applyBorder="1" applyAlignment="1">
      <alignment vertical="center"/>
    </xf>
    <xf numFmtId="2" fontId="0" fillId="0" borderId="0" xfId="0" applyNumberFormat="1" applyBorder="1" applyAlignment="1">
      <alignment vertical="center"/>
    </xf>
    <xf numFmtId="2" fontId="9" fillId="0" borderId="0" xfId="0" applyNumberFormat="1" applyFont="1" applyBorder="1" applyAlignment="1">
      <alignment vertical="center"/>
    </xf>
    <xf numFmtId="2" fontId="9" fillId="0" borderId="29" xfId="0" applyNumberFormat="1" applyFont="1" applyBorder="1" applyAlignment="1">
      <alignment vertical="center"/>
    </xf>
    <xf numFmtId="0" fontId="18" fillId="0" borderId="19" xfId="0" applyFont="1" applyBorder="1" applyAlignment="1">
      <alignment vertical="center"/>
    </xf>
    <xf numFmtId="0" fontId="0" fillId="4" borderId="6" xfId="0" applyFill="1" applyBorder="1" applyAlignment="1">
      <alignment horizontal="right" vertical="center" wrapText="1"/>
    </xf>
    <xf numFmtId="0" fontId="0" fillId="4" borderId="11" xfId="0" applyFill="1" applyBorder="1" applyAlignment="1">
      <alignment horizontal="right" vertical="center" wrapText="1"/>
    </xf>
    <xf numFmtId="10" fontId="9" fillId="0" borderId="14" xfId="4" applyNumberFormat="1" applyFont="1" applyBorder="1" applyAlignment="1">
      <alignment vertical="center"/>
    </xf>
    <xf numFmtId="0" fontId="10" fillId="4" borderId="7" xfId="0" applyFont="1" applyFill="1" applyBorder="1" applyAlignment="1">
      <alignment horizontal="right" vertical="top" wrapText="1"/>
    </xf>
    <xf numFmtId="0" fontId="9" fillId="4" borderId="7" xfId="0" applyFont="1" applyFill="1" applyBorder="1" applyAlignment="1">
      <alignment horizontal="right" vertical="top" wrapText="1"/>
    </xf>
    <xf numFmtId="0" fontId="10" fillId="7" borderId="7" xfId="0" applyFont="1" applyFill="1" applyBorder="1" applyAlignment="1">
      <alignment horizontal="right" vertical="top" wrapText="1"/>
    </xf>
    <xf numFmtId="0" fontId="9" fillId="7" borderId="7" xfId="0" applyFont="1" applyFill="1" applyBorder="1" applyAlignment="1">
      <alignment horizontal="right" vertical="top" wrapText="1"/>
    </xf>
    <xf numFmtId="0" fontId="10" fillId="2" borderId="7" xfId="0" applyFont="1" applyFill="1" applyBorder="1" applyAlignment="1">
      <alignment horizontal="right" vertical="top" wrapText="1"/>
    </xf>
    <xf numFmtId="0" fontId="10" fillId="2" borderId="7" xfId="0" applyFont="1" applyFill="1" applyBorder="1" applyAlignment="1">
      <alignment horizontal="left" vertical="top" wrapText="1"/>
    </xf>
    <xf numFmtId="0" fontId="9" fillId="2" borderId="7" xfId="0" applyFont="1" applyFill="1" applyBorder="1" applyAlignment="1">
      <alignment horizontal="right" vertical="top" wrapText="1"/>
    </xf>
    <xf numFmtId="0" fontId="8" fillId="0" borderId="7" xfId="5" applyFont="1" applyFill="1" applyBorder="1"/>
    <xf numFmtId="0" fontId="18" fillId="6" borderId="7" xfId="0" applyFont="1" applyFill="1" applyBorder="1" applyAlignment="1">
      <alignment horizontal="right" vertical="top"/>
    </xf>
    <xf numFmtId="0" fontId="0" fillId="6" borderId="7" xfId="0" applyFill="1" applyBorder="1" applyAlignment="1">
      <alignment horizontal="right" vertical="top"/>
    </xf>
    <xf numFmtId="0" fontId="9" fillId="6" borderId="7" xfId="0" applyFont="1" applyFill="1" applyBorder="1" applyAlignment="1">
      <alignment horizontal="right" vertical="top" wrapText="1"/>
    </xf>
    <xf numFmtId="0" fontId="18" fillId="5" borderId="7" xfId="0" applyFont="1" applyFill="1" applyBorder="1" applyAlignment="1">
      <alignment horizontal="right" vertical="top"/>
    </xf>
    <xf numFmtId="0" fontId="0" fillId="5" borderId="7" xfId="0" applyFill="1" applyBorder="1" applyAlignment="1">
      <alignment horizontal="right" vertical="top"/>
    </xf>
    <xf numFmtId="0" fontId="0" fillId="4" borderId="7" xfId="0" applyFill="1" applyBorder="1" applyAlignment="1">
      <alignment horizontal="right" vertical="top" wrapText="1"/>
    </xf>
    <xf numFmtId="0" fontId="18" fillId="3" borderId="7" xfId="0" applyFont="1" applyFill="1" applyBorder="1" applyAlignment="1">
      <alignment horizontal="right" vertical="top"/>
    </xf>
    <xf numFmtId="0" fontId="10" fillId="3" borderId="7" xfId="0" applyFont="1" applyFill="1" applyBorder="1" applyAlignment="1">
      <alignment horizontal="left" vertical="top" wrapText="1"/>
    </xf>
    <xf numFmtId="0" fontId="0" fillId="3" borderId="7" xfId="0" applyFill="1" applyBorder="1" applyAlignment="1">
      <alignment horizontal="right" vertical="top"/>
    </xf>
    <xf numFmtId="0" fontId="10" fillId="0" borderId="7" xfId="0" applyFont="1" applyBorder="1" applyAlignment="1">
      <alignment horizontal="right" vertical="top" wrapText="1"/>
    </xf>
    <xf numFmtId="1" fontId="8" fillId="0" borderId="0" xfId="5" applyNumberFormat="1" applyFont="1" applyFill="1" applyAlignment="1">
      <alignment horizontal="right" wrapText="1"/>
    </xf>
    <xf numFmtId="0" fontId="10" fillId="4" borderId="1" xfId="0" applyFont="1" applyFill="1" applyBorder="1" applyAlignment="1">
      <alignment horizontal="left" vertical="center" wrapText="1"/>
    </xf>
    <xf numFmtId="2" fontId="18" fillId="0" borderId="1" xfId="0" applyNumberFormat="1" applyFont="1" applyBorder="1" applyAlignment="1">
      <alignment vertical="center"/>
    </xf>
    <xf numFmtId="10" fontId="18" fillId="0" borderId="1" xfId="4" applyNumberFormat="1" applyFont="1" applyBorder="1" applyAlignment="1">
      <alignment vertical="center"/>
    </xf>
    <xf numFmtId="0" fontId="18" fillId="0" borderId="34" xfId="0" applyFont="1" applyBorder="1" applyAlignment="1">
      <alignment vertical="center"/>
    </xf>
    <xf numFmtId="0" fontId="9" fillId="0" borderId="36" xfId="0" applyFont="1" applyBorder="1" applyAlignment="1">
      <alignment vertical="top" wrapText="1"/>
    </xf>
    <xf numFmtId="0" fontId="10" fillId="0" borderId="33" xfId="0" applyFont="1" applyBorder="1" applyAlignment="1">
      <alignment vertical="top" wrapText="1"/>
    </xf>
    <xf numFmtId="0" fontId="18" fillId="0" borderId="0" xfId="0" applyFont="1"/>
    <xf numFmtId="0" fontId="18" fillId="0" borderId="31" xfId="0" applyFont="1" applyBorder="1"/>
    <xf numFmtId="0" fontId="10" fillId="0" borderId="32" xfId="0" applyFont="1" applyBorder="1" applyAlignment="1">
      <alignment vertical="top"/>
    </xf>
    <xf numFmtId="0" fontId="18" fillId="0" borderId="37" xfId="0" applyFont="1" applyBorder="1" applyAlignment="1">
      <alignment vertical="center"/>
    </xf>
    <xf numFmtId="0" fontId="9" fillId="9" borderId="36" xfId="0" applyFont="1" applyFill="1" applyBorder="1" applyAlignment="1">
      <alignment vertical="top" wrapText="1"/>
    </xf>
    <xf numFmtId="2" fontId="18" fillId="9" borderId="1" xfId="0" applyNumberFormat="1" applyFont="1" applyFill="1" applyBorder="1" applyAlignment="1">
      <alignment vertical="center"/>
    </xf>
    <xf numFmtId="2" fontId="0" fillId="9" borderId="7" xfId="0" applyNumberFormat="1" applyFill="1" applyBorder="1" applyAlignment="1">
      <alignment vertical="center"/>
    </xf>
    <xf numFmtId="2" fontId="18" fillId="9" borderId="7" xfId="0" applyNumberFormat="1" applyFont="1" applyFill="1" applyBorder="1" applyAlignment="1">
      <alignment vertical="center"/>
    </xf>
    <xf numFmtId="2" fontId="18" fillId="9" borderId="15" xfId="0" applyNumberFormat="1" applyFont="1" applyFill="1" applyBorder="1" applyAlignment="1">
      <alignment vertical="center"/>
    </xf>
    <xf numFmtId="2" fontId="9" fillId="9" borderId="7" xfId="0" applyNumberFormat="1" applyFont="1" applyFill="1" applyBorder="1" applyAlignment="1">
      <alignment vertical="center"/>
    </xf>
    <xf numFmtId="2" fontId="10" fillId="9" borderId="7" xfId="0" applyNumberFormat="1" applyFont="1" applyFill="1" applyBorder="1" applyAlignment="1">
      <alignment vertical="center"/>
    </xf>
    <xf numFmtId="0" fontId="9" fillId="0" borderId="0" xfId="0" applyFont="1" applyFill="1"/>
    <xf numFmtId="0" fontId="0" fillId="0" borderId="31" xfId="0" applyBorder="1"/>
    <xf numFmtId="0" fontId="9" fillId="0" borderId="32" xfId="0" applyFont="1" applyBorder="1" applyAlignment="1">
      <alignment vertical="top"/>
    </xf>
    <xf numFmtId="0" fontId="9" fillId="0" borderId="15" xfId="0" applyFont="1" applyBorder="1" applyAlignment="1">
      <alignment vertical="top" wrapText="1"/>
    </xf>
    <xf numFmtId="2" fontId="18" fillId="0" borderId="7" xfId="0" applyNumberFormat="1" applyFont="1" applyBorder="1" applyAlignment="1">
      <alignment horizontal="center" vertical="center"/>
    </xf>
    <xf numFmtId="1" fontId="0" fillId="0" borderId="2" xfId="4" applyNumberFormat="1" applyFont="1" applyBorder="1" applyAlignment="1">
      <alignment horizontal="center" vertical="center"/>
    </xf>
    <xf numFmtId="2" fontId="0"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9" fillId="0" borderId="7" xfId="0" applyNumberFormat="1" applyFont="1" applyBorder="1" applyAlignment="1">
      <alignment horizontal="center" vertical="center"/>
    </xf>
    <xf numFmtId="0" fontId="9" fillId="0" borderId="7" xfId="0" applyFont="1" applyBorder="1" applyAlignment="1">
      <alignment horizontal="center" vertical="center"/>
    </xf>
    <xf numFmtId="2" fontId="10" fillId="0" borderId="7" xfId="0" applyNumberFormat="1" applyFont="1" applyBorder="1" applyAlignment="1">
      <alignment horizontal="center" vertical="center"/>
    </xf>
    <xf numFmtId="0" fontId="19" fillId="0" borderId="0" xfId="5" applyFont="1" applyFill="1" applyBorder="1" applyAlignment="1">
      <alignment horizontal="left" vertical="center" wrapText="1"/>
    </xf>
    <xf numFmtId="0" fontId="8" fillId="0" borderId="0" xfId="5" applyFont="1" applyFill="1" applyBorder="1" applyAlignment="1">
      <alignment horizontal="left" vertical="center" wrapText="1"/>
    </xf>
    <xf numFmtId="0" fontId="11" fillId="0" borderId="15" xfId="3" applyFont="1" applyBorder="1" applyAlignment="1">
      <alignment vertical="center"/>
    </xf>
    <xf numFmtId="0" fontId="19" fillId="0" borderId="0" xfId="0" applyFont="1" applyFill="1" applyAlignment="1">
      <alignment wrapText="1"/>
    </xf>
    <xf numFmtId="0" fontId="19" fillId="0" borderId="0" xfId="0" applyFont="1" applyFill="1" applyAlignment="1">
      <alignment horizontal="right" wrapText="1"/>
    </xf>
    <xf numFmtId="2" fontId="19" fillId="0" borderId="0" xfId="0" applyNumberFormat="1" applyFont="1" applyFill="1" applyAlignment="1">
      <alignment horizontal="right" wrapText="1"/>
    </xf>
    <xf numFmtId="2" fontId="19" fillId="0" borderId="0" xfId="0" applyNumberFormat="1" applyFont="1" applyFill="1"/>
    <xf numFmtId="0" fontId="19" fillId="0" borderId="0" xfId="5" applyFont="1" applyFill="1" applyAlignment="1">
      <alignment horizontal="left" wrapText="1"/>
    </xf>
    <xf numFmtId="3" fontId="19" fillId="0" borderId="0" xfId="0" applyNumberFormat="1" applyFont="1" applyFill="1"/>
    <xf numFmtId="10" fontId="8" fillId="0" borderId="0" xfId="4" applyNumberFormat="1" applyFont="1" applyFill="1" applyAlignment="1">
      <alignment horizontal="right" wrapText="1"/>
    </xf>
    <xf numFmtId="0" fontId="19" fillId="0" borderId="0" xfId="5" applyFont="1" applyFill="1"/>
    <xf numFmtId="3" fontId="19" fillId="0" borderId="0" xfId="0" applyNumberFormat="1" applyFont="1" applyFill="1" applyAlignment="1">
      <alignment horizontal="right" wrapText="1"/>
    </xf>
    <xf numFmtId="3" fontId="19" fillId="0" borderId="0" xfId="0" applyNumberFormat="1" applyFont="1" applyFill="1" applyAlignment="1"/>
    <xf numFmtId="0" fontId="19" fillId="0" borderId="0" xfId="0" applyFont="1" applyFill="1" applyAlignment="1"/>
    <xf numFmtId="0" fontId="0" fillId="0" borderId="0" xfId="0" applyFill="1"/>
    <xf numFmtId="3" fontId="8" fillId="0" borderId="0" xfId="6" applyNumberFormat="1" applyFont="1" applyFill="1" applyAlignment="1">
      <alignment horizontal="right" wrapText="1"/>
    </xf>
    <xf numFmtId="2" fontId="8" fillId="0" borderId="0" xfId="6" applyNumberFormat="1" applyFont="1" applyFill="1"/>
    <xf numFmtId="3" fontId="19" fillId="0" borderId="0" xfId="6" applyNumberFormat="1" applyFont="1" applyFill="1" applyAlignment="1">
      <alignment horizontal="right" wrapText="1"/>
    </xf>
    <xf numFmtId="2" fontId="19" fillId="0" borderId="0" xfId="6" applyNumberFormat="1" applyFont="1" applyFill="1"/>
    <xf numFmtId="1" fontId="0" fillId="0" borderId="39" xfId="4" applyNumberFormat="1" applyFont="1" applyBorder="1" applyAlignment="1">
      <alignment horizontal="center" vertical="center"/>
    </xf>
    <xf numFmtId="10" fontId="0" fillId="9" borderId="7" xfId="0" applyNumberFormat="1" applyFill="1" applyBorder="1" applyAlignment="1">
      <alignment vertical="center"/>
    </xf>
    <xf numFmtId="10" fontId="0" fillId="9" borderId="7" xfId="4" applyNumberFormat="1" applyFont="1" applyFill="1" applyBorder="1" applyAlignment="1">
      <alignment vertical="center"/>
    </xf>
    <xf numFmtId="0" fontId="11" fillId="0" borderId="4" xfId="3" applyFont="1" applyFill="1" applyBorder="1" applyAlignment="1">
      <alignment horizontal="left" wrapText="1"/>
    </xf>
    <xf numFmtId="10" fontId="7" fillId="9" borderId="7" xfId="4" applyNumberFormat="1" applyFont="1" applyFill="1" applyBorder="1" applyAlignment="1">
      <alignment vertical="center"/>
    </xf>
    <xf numFmtId="0" fontId="9" fillId="0" borderId="40" xfId="0" applyFont="1" applyBorder="1" applyAlignment="1">
      <alignment vertical="top" wrapText="1"/>
    </xf>
    <xf numFmtId="0" fontId="10" fillId="0" borderId="32" xfId="0" applyFont="1" applyBorder="1" applyAlignment="1">
      <alignment vertical="top" wrapText="1"/>
    </xf>
    <xf numFmtId="0" fontId="0" fillId="0" borderId="7" xfId="0" applyBorder="1"/>
    <xf numFmtId="0" fontId="0" fillId="0" borderId="7" xfId="0" applyFont="1" applyBorder="1"/>
    <xf numFmtId="0" fontId="18" fillId="0" borderId="7" xfId="0" applyFont="1" applyBorder="1" applyAlignment="1">
      <alignment horizontal="center" vertical="center"/>
    </xf>
    <xf numFmtId="0" fontId="18" fillId="0" borderId="7" xfId="4" applyNumberFormat="1" applyFont="1" applyBorder="1" applyAlignment="1">
      <alignment horizontal="center" vertical="center"/>
    </xf>
    <xf numFmtId="166" fontId="10" fillId="0" borderId="7" xfId="0" applyNumberFormat="1" applyFont="1" applyBorder="1" applyAlignment="1">
      <alignment horizontal="center" vertical="center"/>
    </xf>
    <xf numFmtId="166" fontId="18" fillId="0" borderId="7" xfId="4" applyNumberFormat="1" applyFont="1" applyBorder="1" applyAlignment="1">
      <alignment horizontal="center" vertical="center"/>
    </xf>
    <xf numFmtId="166" fontId="18" fillId="0" borderId="7" xfId="0" applyNumberFormat="1" applyFont="1" applyBorder="1" applyAlignment="1">
      <alignment horizontal="center" vertical="center"/>
    </xf>
    <xf numFmtId="2" fontId="0" fillId="0" borderId="7" xfId="4" applyNumberFormat="1" applyFont="1" applyBorder="1" applyAlignment="1">
      <alignment horizontal="center" vertical="center"/>
    </xf>
    <xf numFmtId="0" fontId="29" fillId="0" borderId="7" xfId="0" applyFont="1" applyBorder="1" applyAlignment="1">
      <alignment horizontal="justify" vertical="center"/>
    </xf>
    <xf numFmtId="0" fontId="0" fillId="0" borderId="7" xfId="0" applyBorder="1" applyAlignment="1">
      <alignment horizontal="center" vertical="center"/>
    </xf>
    <xf numFmtId="0" fontId="0" fillId="0" borderId="7" xfId="0" applyFont="1" applyBorder="1" applyAlignment="1">
      <alignment horizontal="center" vertical="center"/>
    </xf>
    <xf numFmtId="9" fontId="0" fillId="0" borderId="7" xfId="4" applyFont="1" applyBorder="1" applyAlignment="1">
      <alignment horizontal="center" vertical="center"/>
    </xf>
    <xf numFmtId="166" fontId="9" fillId="0" borderId="7" xfId="0" applyNumberFormat="1" applyFont="1" applyBorder="1" applyAlignment="1">
      <alignment horizontal="center" vertical="center"/>
    </xf>
    <xf numFmtId="166" fontId="0" fillId="0" borderId="7" xfId="0" applyNumberFormat="1" applyBorder="1" applyAlignment="1">
      <alignment horizontal="center" vertical="center"/>
    </xf>
    <xf numFmtId="43" fontId="18" fillId="0" borderId="7" xfId="0" applyNumberFormat="1" applyFont="1" applyBorder="1" applyAlignment="1">
      <alignment horizontal="center" vertical="center"/>
    </xf>
    <xf numFmtId="0" fontId="10" fillId="0" borderId="7" xfId="0" applyFont="1" applyBorder="1" applyAlignment="1">
      <alignment horizontal="center" vertical="center"/>
    </xf>
    <xf numFmtId="43" fontId="0" fillId="0" borderId="7" xfId="0" applyNumberFormat="1" applyBorder="1" applyAlignment="1">
      <alignment horizontal="center" vertical="center"/>
    </xf>
    <xf numFmtId="2" fontId="18" fillId="0" borderId="7" xfId="4" applyNumberFormat="1" applyFont="1" applyBorder="1" applyAlignment="1">
      <alignment horizontal="center" vertical="center"/>
    </xf>
    <xf numFmtId="9" fontId="9" fillId="0" borderId="7" xfId="0" applyNumberFormat="1" applyFont="1" applyBorder="1" applyAlignment="1">
      <alignment horizontal="center" vertical="center"/>
    </xf>
    <xf numFmtId="9" fontId="0" fillId="0" borderId="7" xfId="0" applyNumberFormat="1" applyFont="1" applyBorder="1" applyAlignment="1">
      <alignment horizontal="center" vertical="center"/>
    </xf>
    <xf numFmtId="166" fontId="0" fillId="0" borderId="7" xfId="0" applyNumberFormat="1" applyFont="1" applyBorder="1" applyAlignment="1">
      <alignment horizontal="center" vertical="center"/>
    </xf>
    <xf numFmtId="0" fontId="10" fillId="0" borderId="7" xfId="0" applyFont="1" applyBorder="1" applyAlignment="1">
      <alignment horizontal="left" vertical="top"/>
    </xf>
    <xf numFmtId="0" fontId="10" fillId="0" borderId="7" xfId="0" applyFont="1" applyBorder="1" applyAlignment="1">
      <alignment horizontal="left" vertical="top" wrapText="1"/>
    </xf>
    <xf numFmtId="0" fontId="10" fillId="0" borderId="8" xfId="0" applyFont="1" applyBorder="1" applyAlignment="1">
      <alignment horizontal="left" vertical="top"/>
    </xf>
    <xf numFmtId="0" fontId="0" fillId="0" borderId="0" xfId="0" applyBorder="1"/>
    <xf numFmtId="0" fontId="18" fillId="0" borderId="0" xfId="0" applyFont="1"/>
    <xf numFmtId="0" fontId="0" fillId="0" borderId="14" xfId="0" applyBorder="1"/>
    <xf numFmtId="0" fontId="0" fillId="0" borderId="0" xfId="0" applyBorder="1" applyAlignment="1">
      <alignment horizontal="right"/>
    </xf>
    <xf numFmtId="0" fontId="0" fillId="0" borderId="0" xfId="0"/>
    <xf numFmtId="0" fontId="11" fillId="0" borderId="15" xfId="0" applyFont="1" applyBorder="1" applyAlignment="1">
      <alignment vertical="top" wrapText="1"/>
    </xf>
    <xf numFmtId="9" fontId="11" fillId="0" borderId="4" xfId="3" applyNumberFormat="1" applyFont="1" applyFill="1" applyBorder="1" applyAlignment="1">
      <alignment horizontal="left" vertical="center" wrapText="1"/>
    </xf>
    <xf numFmtId="3" fontId="8" fillId="0" borderId="0" xfId="0" applyNumberFormat="1" applyFont="1" applyAlignment="1">
      <alignment wrapText="1"/>
    </xf>
    <xf numFmtId="3" fontId="19" fillId="0" borderId="0" xfId="0" applyNumberFormat="1" applyFont="1" applyAlignment="1">
      <alignment wrapText="1"/>
    </xf>
    <xf numFmtId="3" fontId="8" fillId="0" borderId="0" xfId="0" applyNumberFormat="1" applyFont="1"/>
    <xf numFmtId="3" fontId="19" fillId="0" borderId="0" xfId="0" applyNumberFormat="1" applyFont="1"/>
    <xf numFmtId="3" fontId="8" fillId="0" borderId="0" xfId="0" applyNumberFormat="1" applyFont="1" applyFill="1" applyBorder="1"/>
    <xf numFmtId="3" fontId="19" fillId="0" borderId="0" xfId="0" applyNumberFormat="1" applyFont="1" applyFill="1" applyBorder="1"/>
    <xf numFmtId="1" fontId="19" fillId="0" borderId="0" xfId="5" applyNumberFormat="1" applyFont="1" applyFill="1" applyAlignment="1">
      <alignment horizontal="right" wrapText="1"/>
    </xf>
    <xf numFmtId="0" fontId="19" fillId="0" borderId="0" xfId="0" applyFont="1"/>
    <xf numFmtId="0" fontId="8" fillId="0" borderId="0" xfId="0" applyFont="1"/>
    <xf numFmtId="1" fontId="8" fillId="0" borderId="0" xfId="0" applyNumberFormat="1" applyFont="1" applyAlignment="1">
      <alignment wrapText="1"/>
    </xf>
    <xf numFmtId="1" fontId="8" fillId="0" borderId="0" xfId="0" applyNumberFormat="1" applyFont="1"/>
    <xf numFmtId="1" fontId="19" fillId="0" borderId="0" xfId="0" applyNumberFormat="1" applyFont="1"/>
    <xf numFmtId="2" fontId="0" fillId="0" borderId="0" xfId="0" applyNumberFormat="1" applyFill="1"/>
    <xf numFmtId="167" fontId="9" fillId="0" borderId="0" xfId="0" applyNumberFormat="1" applyFont="1"/>
    <xf numFmtId="0" fontId="0" fillId="0" borderId="0" xfId="0" applyAlignment="1">
      <alignment horizontal="right"/>
    </xf>
    <xf numFmtId="0" fontId="9" fillId="0" borderId="0" xfId="0" applyFont="1" applyAlignment="1">
      <alignment horizontal="right"/>
    </xf>
    <xf numFmtId="0" fontId="10" fillId="0" borderId="0" xfId="0" applyFont="1"/>
    <xf numFmtId="0" fontId="10" fillId="0" borderId="0" xfId="0" applyFont="1" applyAlignment="1">
      <alignment horizontal="left" vertical="top"/>
    </xf>
    <xf numFmtId="0" fontId="10" fillId="0" borderId="7" xfId="0" applyFont="1" applyBorder="1"/>
    <xf numFmtId="0" fontId="30" fillId="0" borderId="4" xfId="39" applyFont="1" applyFill="1" applyBorder="1" applyAlignment="1" applyProtection="1">
      <alignment vertical="top" wrapText="1"/>
    </xf>
    <xf numFmtId="0" fontId="47" fillId="0" borderId="0" xfId="0" applyFont="1"/>
    <xf numFmtId="0" fontId="30" fillId="0" borderId="4" xfId="39" applyFont="1" applyFill="1" applyBorder="1" applyAlignment="1" applyProtection="1">
      <alignment horizontal="left" vertical="top"/>
    </xf>
    <xf numFmtId="0" fontId="30" fillId="0" borderId="4" xfId="39" applyFont="1" applyFill="1" applyBorder="1" applyAlignment="1" applyProtection="1">
      <alignment horizontal="left" vertical="top" wrapText="1"/>
    </xf>
    <xf numFmtId="0" fontId="30" fillId="0" borderId="4" xfId="39" applyFont="1" applyFill="1" applyBorder="1" applyAlignment="1" applyProtection="1">
      <alignment vertical="top"/>
    </xf>
    <xf numFmtId="0" fontId="9" fillId="0" borderId="0" xfId="0" applyFont="1" applyAlignment="1">
      <alignment horizontal="center"/>
    </xf>
    <xf numFmtId="0" fontId="9" fillId="0" borderId="15" xfId="0" applyFont="1" applyBorder="1"/>
    <xf numFmtId="0" fontId="9" fillId="0" borderId="4" xfId="0" applyFont="1" applyBorder="1"/>
    <xf numFmtId="0" fontId="9" fillId="0" borderId="1" xfId="0" applyFont="1" applyBorder="1"/>
    <xf numFmtId="0" fontId="30" fillId="0" borderId="4" xfId="39" applyFont="1" applyFill="1" applyBorder="1" applyAlignment="1" applyProtection="1">
      <alignment vertical="center" wrapText="1"/>
    </xf>
    <xf numFmtId="0" fontId="9" fillId="0" borderId="4" xfId="0" applyFont="1" applyFill="1" applyBorder="1" applyAlignment="1">
      <alignment vertical="top"/>
    </xf>
    <xf numFmtId="0" fontId="9" fillId="0" borderId="15" xfId="0" applyFont="1" applyFill="1" applyBorder="1"/>
    <xf numFmtId="0" fontId="9" fillId="0" borderId="1" xfId="0" applyFont="1" applyFill="1" applyBorder="1" applyAlignment="1">
      <alignment vertical="top"/>
    </xf>
    <xf numFmtId="0" fontId="11" fillId="0" borderId="4" xfId="3" applyFont="1" applyFill="1" applyBorder="1" applyAlignment="1">
      <alignment horizontal="left"/>
    </xf>
    <xf numFmtId="2" fontId="11" fillId="0" borderId="4" xfId="3" applyNumberFormat="1" applyFont="1" applyFill="1" applyBorder="1" applyAlignment="1">
      <alignment vertical="top" wrapText="1"/>
    </xf>
    <xf numFmtId="0" fontId="11" fillId="0" borderId="4" xfId="3" applyFont="1" applyFill="1" applyBorder="1" applyAlignment="1">
      <alignment horizontal="left" vertical="center" wrapText="1"/>
    </xf>
    <xf numFmtId="10" fontId="11" fillId="0" borderId="4" xfId="3" applyNumberFormat="1" applyFont="1" applyFill="1" applyBorder="1" applyAlignment="1">
      <alignment horizontal="left" vertical="center" wrapText="1"/>
    </xf>
    <xf numFmtId="0" fontId="13" fillId="0" borderId="1" xfId="3" applyFont="1" applyFill="1" applyBorder="1" applyAlignment="1">
      <alignment vertical="center" wrapText="1"/>
    </xf>
    <xf numFmtId="0" fontId="11" fillId="0" borderId="1" xfId="3" applyFont="1" applyFill="1" applyBorder="1" applyAlignment="1">
      <alignment vertical="center" wrapText="1"/>
    </xf>
    <xf numFmtId="0" fontId="9" fillId="0" borderId="15" xfId="0" applyFont="1" applyBorder="1" applyAlignment="1">
      <alignment horizontal="center" vertical="center"/>
    </xf>
    <xf numFmtId="0" fontId="9" fillId="0" borderId="4" xfId="0" applyFont="1" applyBorder="1" applyAlignment="1">
      <alignment horizontal="center" vertical="center"/>
    </xf>
    <xf numFmtId="0" fontId="9" fillId="0" borderId="1" xfId="0" applyFont="1" applyBorder="1" applyAlignment="1">
      <alignment horizontal="center" vertical="center"/>
    </xf>
    <xf numFmtId="0" fontId="10" fillId="0" borderId="7" xfId="0" applyFont="1" applyBorder="1" applyAlignment="1">
      <alignment horizontal="left" vertical="center"/>
    </xf>
    <xf numFmtId="0" fontId="9" fillId="0" borderId="0" xfId="0" applyFont="1" applyAlignment="1">
      <alignment vertical="center"/>
    </xf>
    <xf numFmtId="0" fontId="9" fillId="0" borderId="0" xfId="0" applyFont="1" applyAlignment="1">
      <alignment horizontal="center" vertical="center"/>
    </xf>
    <xf numFmtId="1" fontId="9" fillId="0" borderId="0" xfId="0" applyNumberFormat="1" applyFont="1" applyAlignment="1">
      <alignment horizontal="center"/>
    </xf>
    <xf numFmtId="2" fontId="9" fillId="0" borderId="0" xfId="0" applyNumberFormat="1" applyFont="1" applyAlignment="1">
      <alignment horizontal="left" vertical="top"/>
    </xf>
    <xf numFmtId="0" fontId="10" fillId="0" borderId="0" xfId="0" applyFont="1" applyAlignment="1">
      <alignment horizontal="right"/>
    </xf>
    <xf numFmtId="0" fontId="10" fillId="0" borderId="0" xfId="0" applyFont="1" applyAlignment="1">
      <alignment wrapText="1"/>
    </xf>
    <xf numFmtId="0" fontId="9" fillId="0" borderId="0" xfId="0" applyFont="1"/>
    <xf numFmtId="0" fontId="0" fillId="0" borderId="0" xfId="0"/>
    <xf numFmtId="0" fontId="9" fillId="0" borderId="0" xfId="0" applyFont="1"/>
    <xf numFmtId="0" fontId="9" fillId="0" borderId="0" xfId="0" applyFont="1" applyAlignment="1">
      <alignment horizontal="right"/>
    </xf>
    <xf numFmtId="9" fontId="11" fillId="0" borderId="1" xfId="3" applyNumberFormat="1" applyFont="1" applyFill="1" applyBorder="1" applyAlignment="1">
      <alignment horizontal="left" vertical="center" wrapText="1"/>
    </xf>
    <xf numFmtId="0" fontId="0" fillId="0" borderId="0" xfId="0"/>
    <xf numFmtId="0" fontId="9" fillId="0" borderId="0" xfId="0" applyFont="1"/>
    <xf numFmtId="0" fontId="30" fillId="0" borderId="7" xfId="39" applyFont="1" applyBorder="1" applyAlignment="1" applyProtection="1">
      <alignment horizontal="left" vertical="top" wrapText="1"/>
    </xf>
    <xf numFmtId="0" fontId="0" fillId="0" borderId="0" xfId="0"/>
    <xf numFmtId="0" fontId="9" fillId="0" borderId="0" xfId="0" applyFont="1"/>
    <xf numFmtId="0" fontId="9" fillId="6" borderId="16" xfId="0" applyFont="1" applyFill="1" applyBorder="1"/>
    <xf numFmtId="0" fontId="9" fillId="6" borderId="2" xfId="0" applyFont="1" applyFill="1" applyBorder="1"/>
    <xf numFmtId="0" fontId="9" fillId="0" borderId="0" xfId="0" applyFont="1" applyFill="1" applyBorder="1"/>
    <xf numFmtId="0" fontId="9" fillId="0" borderId="17" xfId="0" applyFont="1" applyFill="1" applyBorder="1"/>
    <xf numFmtId="0" fontId="10" fillId="6" borderId="17" xfId="0" applyFont="1" applyFill="1" applyBorder="1"/>
    <xf numFmtId="0" fontId="9" fillId="6" borderId="17" xfId="0" applyFont="1" applyFill="1" applyBorder="1"/>
    <xf numFmtId="0" fontId="9" fillId="6" borderId="12" xfId="0" applyFont="1" applyFill="1" applyBorder="1"/>
    <xf numFmtId="0" fontId="9" fillId="6" borderId="0" xfId="0" applyFont="1" applyFill="1" applyBorder="1"/>
    <xf numFmtId="0" fontId="9" fillId="6" borderId="14" xfId="0" applyFont="1" applyFill="1" applyBorder="1"/>
    <xf numFmtId="0" fontId="9" fillId="0" borderId="4" xfId="0" applyFont="1" applyBorder="1" applyAlignment="1">
      <alignment horizontal="center"/>
    </xf>
    <xf numFmtId="0" fontId="9" fillId="0" borderId="1" xfId="0" applyFont="1" applyBorder="1" applyAlignment="1">
      <alignment horizontal="center"/>
    </xf>
    <xf numFmtId="0" fontId="10" fillId="0" borderId="0" xfId="0" applyFont="1" applyAlignment="1">
      <alignment vertical="center"/>
    </xf>
    <xf numFmtId="1" fontId="9" fillId="0" borderId="15" xfId="0" applyNumberFormat="1" applyFont="1" applyBorder="1" applyAlignment="1">
      <alignment horizontal="center" vertical="center"/>
    </xf>
    <xf numFmtId="167" fontId="9" fillId="0" borderId="15" xfId="0" applyNumberFormat="1" applyFont="1" applyBorder="1" applyAlignment="1">
      <alignment horizontal="center" vertical="center"/>
    </xf>
    <xf numFmtId="1" fontId="9" fillId="0" borderId="4" xfId="0" applyNumberFormat="1" applyFont="1" applyBorder="1" applyAlignment="1">
      <alignment horizontal="center" vertical="center"/>
    </xf>
    <xf numFmtId="167" fontId="9" fillId="0" borderId="4" xfId="0" applyNumberFormat="1" applyFont="1" applyBorder="1" applyAlignment="1">
      <alignment horizontal="center" vertical="center"/>
    </xf>
    <xf numFmtId="1" fontId="9" fillId="0" borderId="1" xfId="0" applyNumberFormat="1" applyFont="1" applyBorder="1" applyAlignment="1">
      <alignment horizontal="center" vertical="center"/>
    </xf>
    <xf numFmtId="167" fontId="9" fillId="0" borderId="1" xfId="0" applyNumberFormat="1" applyFont="1" applyBorder="1" applyAlignment="1">
      <alignment horizontal="center" vertical="center"/>
    </xf>
    <xf numFmtId="0" fontId="0" fillId="0" borderId="0" xfId="0" applyAlignment="1">
      <alignment horizontal="center" vertical="center"/>
    </xf>
    <xf numFmtId="1" fontId="9" fillId="0" borderId="0" xfId="0" applyNumberFormat="1" applyFont="1" applyAlignment="1">
      <alignment horizontal="center" vertical="center"/>
    </xf>
    <xf numFmtId="0" fontId="9" fillId="0" borderId="15" xfId="0" applyFont="1" applyBorder="1" applyAlignment="1">
      <alignment horizontal="center"/>
    </xf>
    <xf numFmtId="0" fontId="9" fillId="0" borderId="1" xfId="0" applyFont="1" applyBorder="1" applyAlignment="1">
      <alignment horizontal="right"/>
    </xf>
    <xf numFmtId="167" fontId="0" fillId="0" borderId="1" xfId="0" applyNumberFormat="1" applyBorder="1" applyAlignment="1">
      <alignment horizontal="center" vertical="center"/>
    </xf>
    <xf numFmtId="0" fontId="10" fillId="0" borderId="7" xfId="0" applyFont="1" applyBorder="1" applyAlignment="1">
      <alignment vertical="center"/>
    </xf>
    <xf numFmtId="0" fontId="10" fillId="0" borderId="7" xfId="0" applyFont="1" applyBorder="1" applyAlignment="1">
      <alignment vertical="center" wrapText="1"/>
    </xf>
    <xf numFmtId="0" fontId="10" fillId="0" borderId="7" xfId="0" applyFont="1" applyBorder="1" applyAlignment="1">
      <alignment horizontal="left" vertical="center" wrapText="1"/>
    </xf>
    <xf numFmtId="0" fontId="0" fillId="6" borderId="17" xfId="0" applyFill="1" applyBorder="1"/>
    <xf numFmtId="0" fontId="0" fillId="6" borderId="0" xfId="0" applyFill="1" applyBorder="1"/>
    <xf numFmtId="0" fontId="0" fillId="6" borderId="0" xfId="0" applyFill="1" applyBorder="1" applyAlignment="1">
      <alignment horizontal="right"/>
    </xf>
    <xf numFmtId="0" fontId="0" fillId="6" borderId="16" xfId="0" applyFill="1" applyBorder="1"/>
    <xf numFmtId="0" fontId="0" fillId="6" borderId="14" xfId="0" applyFill="1" applyBorder="1"/>
    <xf numFmtId="0" fontId="0" fillId="6" borderId="14" xfId="0" applyFill="1" applyBorder="1" applyAlignment="1">
      <alignment horizontal="right"/>
    </xf>
    <xf numFmtId="0" fontId="0" fillId="6" borderId="18" xfId="0" applyFill="1" applyBorder="1"/>
    <xf numFmtId="0" fontId="0" fillId="6" borderId="30" xfId="0" applyFill="1" applyBorder="1"/>
    <xf numFmtId="0" fontId="0" fillId="6" borderId="13" xfId="0" applyFill="1" applyBorder="1"/>
    <xf numFmtId="0" fontId="0" fillId="6" borderId="12" xfId="0" applyFill="1" applyBorder="1"/>
    <xf numFmtId="0" fontId="0" fillId="6" borderId="2" xfId="0" applyFill="1" applyBorder="1"/>
    <xf numFmtId="0" fontId="53" fillId="4" borderId="49" xfId="0" applyFont="1" applyFill="1" applyBorder="1"/>
    <xf numFmtId="0" fontId="54" fillId="4" borderId="50" xfId="0" applyFont="1" applyFill="1" applyBorder="1"/>
    <xf numFmtId="0" fontId="54" fillId="4" borderId="50" xfId="0" applyFont="1" applyFill="1" applyBorder="1" applyAlignment="1">
      <alignment horizontal="right"/>
    </xf>
    <xf numFmtId="0" fontId="9" fillId="4" borderId="50" xfId="0" applyFont="1" applyFill="1" applyBorder="1"/>
    <xf numFmtId="0" fontId="0" fillId="4" borderId="50" xfId="0" applyFill="1" applyBorder="1"/>
    <xf numFmtId="0" fontId="0" fillId="4" borderId="51" xfId="0" applyFill="1" applyBorder="1"/>
    <xf numFmtId="0" fontId="10" fillId="0" borderId="1" xfId="0" applyFont="1" applyBorder="1"/>
    <xf numFmtId="0" fontId="10" fillId="0" borderId="1" xfId="0" applyFont="1" applyBorder="1" applyAlignment="1">
      <alignment horizontal="right"/>
    </xf>
    <xf numFmtId="0" fontId="9" fillId="0" borderId="4" xfId="0" applyFont="1" applyBorder="1" applyAlignment="1">
      <alignment vertical="center"/>
    </xf>
    <xf numFmtId="9" fontId="9" fillId="0" borderId="1" xfId="0" applyNumberFormat="1" applyFont="1" applyFill="1" applyBorder="1" applyAlignment="1">
      <alignment horizontal="left" vertical="center"/>
    </xf>
    <xf numFmtId="0" fontId="9" fillId="0" borderId="4" xfId="0" applyFont="1" applyFill="1" applyBorder="1"/>
    <xf numFmtId="0" fontId="9" fillId="0" borderId="0" xfId="0" applyFont="1" applyFill="1" applyAlignment="1">
      <alignment horizontal="left" vertical="top"/>
    </xf>
    <xf numFmtId="0" fontId="9" fillId="0" borderId="7" xfId="0" applyFont="1" applyBorder="1" applyAlignment="1">
      <alignment vertical="center" wrapText="1"/>
    </xf>
    <xf numFmtId="0" fontId="9" fillId="0" borderId="7" xfId="0" applyFont="1" applyBorder="1" applyAlignment="1">
      <alignment vertical="center"/>
    </xf>
    <xf numFmtId="0" fontId="9" fillId="0" borderId="7" xfId="0" applyFont="1" applyBorder="1" applyAlignment="1">
      <alignment vertical="top" wrapText="1"/>
    </xf>
    <xf numFmtId="0" fontId="9" fillId="0" borderId="4" xfId="0" applyFont="1" applyFill="1" applyBorder="1" applyAlignment="1">
      <alignment vertical="top" wrapText="1"/>
    </xf>
    <xf numFmtId="0" fontId="13" fillId="0" borderId="4" xfId="3" applyFont="1" applyFill="1" applyBorder="1" applyAlignment="1">
      <alignment vertical="center" wrapText="1"/>
    </xf>
    <xf numFmtId="10" fontId="9" fillId="0" borderId="4" xfId="0" applyNumberFormat="1" applyFont="1" applyFill="1" applyBorder="1" applyAlignment="1">
      <alignment horizontal="left" vertical="center"/>
    </xf>
    <xf numFmtId="0" fontId="9" fillId="0" borderId="1" xfId="0" applyFont="1" applyFill="1" applyBorder="1" applyAlignment="1">
      <alignment vertical="center"/>
    </xf>
    <xf numFmtId="0" fontId="13" fillId="0" borderId="15" xfId="3" applyFont="1" applyBorder="1" applyAlignment="1">
      <alignment horizontal="left" vertical="top" wrapText="1"/>
    </xf>
    <xf numFmtId="0" fontId="11" fillId="0" borderId="4" xfId="3" applyFont="1" applyBorder="1" applyAlignment="1">
      <alignment horizontal="left" vertical="center" wrapText="1"/>
    </xf>
    <xf numFmtId="49" fontId="9" fillId="0" borderId="0" xfId="0" applyNumberFormat="1" applyFont="1" applyAlignment="1">
      <alignment vertical="center"/>
    </xf>
    <xf numFmtId="0" fontId="18" fillId="0" borderId="0" xfId="0" applyFont="1" applyBorder="1" applyAlignment="1">
      <alignment vertical="center"/>
    </xf>
    <xf numFmtId="0" fontId="9" fillId="0" borderId="0" xfId="0" applyFont="1" applyBorder="1" applyAlignment="1">
      <alignment vertical="top"/>
    </xf>
    <xf numFmtId="0" fontId="9" fillId="0" borderId="0" xfId="0" applyFont="1" applyBorder="1" applyAlignment="1">
      <alignment vertical="center"/>
    </xf>
    <xf numFmtId="0" fontId="9" fillId="41" borderId="4" xfId="0" applyFont="1" applyFill="1" applyBorder="1" applyAlignment="1">
      <alignment vertical="center"/>
    </xf>
    <xf numFmtId="0" fontId="9" fillId="0" borderId="15" xfId="0" applyFont="1" applyBorder="1" applyAlignment="1">
      <alignment vertical="center"/>
    </xf>
    <xf numFmtId="0" fontId="9" fillId="41" borderId="0" xfId="0" applyFont="1" applyFill="1" applyAlignment="1">
      <alignment vertical="center"/>
    </xf>
    <xf numFmtId="0" fontId="9" fillId="41" borderId="4" xfId="0" applyFont="1" applyFill="1" applyBorder="1" applyAlignment="1">
      <alignment vertical="center" wrapText="1"/>
    </xf>
    <xf numFmtId="0" fontId="30" fillId="41" borderId="4" xfId="39" applyFont="1" applyFill="1" applyBorder="1" applyAlignment="1" applyProtection="1">
      <alignment vertical="center" wrapText="1"/>
    </xf>
    <xf numFmtId="0" fontId="30" fillId="41" borderId="17" xfId="39" applyFont="1" applyFill="1" applyBorder="1" applyAlignment="1" applyProtection="1">
      <alignment vertical="center" wrapText="1"/>
    </xf>
    <xf numFmtId="0" fontId="0" fillId="0" borderId="0" xfId="0" applyBorder="1" applyAlignment="1">
      <alignment vertical="center"/>
    </xf>
    <xf numFmtId="0" fontId="9" fillId="41" borderId="17" xfId="0" applyFont="1" applyFill="1" applyBorder="1" applyAlignment="1">
      <alignment vertical="center" wrapText="1"/>
    </xf>
    <xf numFmtId="0" fontId="9" fillId="41" borderId="17" xfId="0" applyFont="1" applyFill="1" applyBorder="1" applyAlignment="1">
      <alignment horizontal="left" vertical="center"/>
    </xf>
    <xf numFmtId="0" fontId="9" fillId="41" borderId="4" xfId="0" applyFont="1" applyFill="1" applyBorder="1" applyAlignment="1">
      <alignment horizontal="left" vertical="center"/>
    </xf>
    <xf numFmtId="0" fontId="11" fillId="41" borderId="0" xfId="3" applyFont="1" applyFill="1" applyBorder="1" applyAlignment="1">
      <alignment vertical="center" wrapText="1"/>
    </xf>
    <xf numFmtId="0" fontId="11" fillId="41" borderId="4" xfId="3" applyFont="1" applyFill="1" applyBorder="1" applyAlignment="1">
      <alignment vertical="center" wrapText="1"/>
    </xf>
    <xf numFmtId="2" fontId="9" fillId="0" borderId="14" xfId="0" applyNumberFormat="1" applyFont="1" applyBorder="1" applyAlignment="1">
      <alignment horizontal="center" vertical="center"/>
    </xf>
    <xf numFmtId="167" fontId="9" fillId="0" borderId="2" xfId="0" applyNumberFormat="1" applyFont="1" applyBorder="1" applyAlignment="1">
      <alignment horizontal="center" vertical="center"/>
    </xf>
    <xf numFmtId="0" fontId="9" fillId="0" borderId="0" xfId="0" applyFont="1" applyAlignment="1">
      <alignment horizontal="left" vertical="center"/>
    </xf>
    <xf numFmtId="0" fontId="9" fillId="0" borderId="0" xfId="0" applyFont="1" applyAlignment="1"/>
    <xf numFmtId="0" fontId="9" fillId="0" borderId="4" xfId="0" applyFont="1" applyBorder="1" applyAlignment="1">
      <alignment vertical="top"/>
    </xf>
    <xf numFmtId="0" fontId="10" fillId="4" borderId="7" xfId="0" applyFont="1" applyFill="1" applyBorder="1" applyAlignment="1">
      <alignment horizontal="left" vertical="top"/>
    </xf>
    <xf numFmtId="0" fontId="10" fillId="0" borderId="0" xfId="0" applyFont="1" applyBorder="1" applyAlignment="1">
      <alignment vertical="top" wrapText="1"/>
    </xf>
    <xf numFmtId="0" fontId="10" fillId="4" borderId="15" xfId="0" applyFont="1" applyFill="1" applyBorder="1" applyAlignment="1">
      <alignment vertical="top"/>
    </xf>
    <xf numFmtId="0" fontId="47" fillId="0" borderId="18" xfId="0" applyFont="1" applyBorder="1" applyAlignment="1">
      <alignment vertical="top"/>
    </xf>
    <xf numFmtId="167" fontId="9" fillId="0" borderId="0" xfId="0" applyNumberFormat="1" applyFont="1" applyBorder="1" applyAlignment="1">
      <alignment horizontal="center" vertical="top"/>
    </xf>
    <xf numFmtId="0" fontId="9" fillId="0" borderId="17" xfId="0" applyFont="1" applyBorder="1" applyAlignment="1">
      <alignment vertical="top"/>
    </xf>
    <xf numFmtId="0" fontId="9" fillId="0" borderId="0" xfId="0" applyFont="1" applyBorder="1" applyAlignment="1">
      <alignment horizontal="center" vertical="top"/>
    </xf>
    <xf numFmtId="0" fontId="9" fillId="0" borderId="16" xfId="0" applyFont="1" applyBorder="1" applyAlignment="1">
      <alignment vertical="top"/>
    </xf>
    <xf numFmtId="0" fontId="9" fillId="0" borderId="1" xfId="0" applyFont="1" applyBorder="1" applyAlignment="1">
      <alignment vertical="top"/>
    </xf>
    <xf numFmtId="2" fontId="9" fillId="0" borderId="9" xfId="0" applyNumberFormat="1" applyFont="1" applyBorder="1" applyAlignment="1">
      <alignment horizontal="center"/>
    </xf>
    <xf numFmtId="167" fontId="9" fillId="0" borderId="8" xfId="0" applyNumberFormat="1" applyFont="1" applyBorder="1" applyAlignment="1">
      <alignment horizontal="center"/>
    </xf>
    <xf numFmtId="0" fontId="9" fillId="0" borderId="9" xfId="0" applyFont="1" applyBorder="1"/>
    <xf numFmtId="0" fontId="0" fillId="0" borderId="9" xfId="0" applyBorder="1"/>
    <xf numFmtId="0" fontId="0" fillId="0" borderId="8" xfId="0" applyBorder="1"/>
    <xf numFmtId="0" fontId="9" fillId="0" borderId="7" xfId="0" applyFont="1" applyBorder="1"/>
    <xf numFmtId="166" fontId="11" fillId="0" borderId="4" xfId="3" applyNumberFormat="1" applyFont="1" applyFill="1" applyBorder="1" applyAlignment="1">
      <alignment horizontal="left" vertical="center" wrapText="1"/>
    </xf>
    <xf numFmtId="0" fontId="9" fillId="0" borderId="7" xfId="0" applyFont="1" applyBorder="1" applyAlignment="1">
      <alignment horizontal="center"/>
    </xf>
    <xf numFmtId="0" fontId="9" fillId="0" borderId="1" xfId="0" applyFont="1" applyFill="1" applyBorder="1"/>
    <xf numFmtId="0" fontId="9" fillId="0" borderId="4" xfId="0" applyFont="1" applyFill="1" applyBorder="1" applyAlignment="1">
      <alignment horizontal="left" vertical="top"/>
    </xf>
    <xf numFmtId="0" fontId="9" fillId="0" borderId="1" xfId="0" applyFont="1" applyFill="1" applyBorder="1" applyAlignment="1">
      <alignment vertical="top" wrapText="1"/>
    </xf>
    <xf numFmtId="0" fontId="9" fillId="0" borderId="4" xfId="0" applyFont="1" applyFill="1" applyBorder="1" applyAlignment="1">
      <alignment horizontal="left" vertical="top" wrapText="1"/>
    </xf>
    <xf numFmtId="9" fontId="11" fillId="0" borderId="4" xfId="3" applyNumberFormat="1" applyFont="1" applyFill="1" applyBorder="1" applyAlignment="1">
      <alignment horizontal="left" vertical="top" wrapText="1"/>
    </xf>
    <xf numFmtId="9" fontId="9" fillId="0" borderId="4" xfId="0" applyNumberFormat="1" applyFont="1" applyFill="1" applyBorder="1" applyAlignment="1">
      <alignment horizontal="left" vertical="top"/>
    </xf>
    <xf numFmtId="0" fontId="0" fillId="0" borderId="0" xfId="0" applyFont="1"/>
    <xf numFmtId="0" fontId="52" fillId="0" borderId="0" xfId="0" applyFont="1"/>
    <xf numFmtId="0" fontId="62" fillId="0" borderId="0" xfId="0" applyFont="1"/>
    <xf numFmtId="0" fontId="53" fillId="0" borderId="0" xfId="0" applyFont="1"/>
    <xf numFmtId="0" fontId="0" fillId="0" borderId="7" xfId="0" applyBorder="1" applyAlignment="1">
      <alignment horizontal="center"/>
    </xf>
    <xf numFmtId="0" fontId="0" fillId="0" borderId="0" xfId="0"/>
    <xf numFmtId="0" fontId="9" fillId="0" borderId="17" xfId="0" applyFont="1" applyBorder="1"/>
    <xf numFmtId="0" fontId="9" fillId="0" borderId="12" xfId="0" applyFont="1" applyBorder="1"/>
    <xf numFmtId="168" fontId="9" fillId="0" borderId="4" xfId="0" applyNumberFormat="1" applyFont="1" applyBorder="1" applyAlignment="1">
      <alignment horizontal="center"/>
    </xf>
    <xf numFmtId="168" fontId="9" fillId="0" borderId="12" xfId="0" applyNumberFormat="1" applyFont="1" applyBorder="1" applyAlignment="1">
      <alignment horizontal="center"/>
    </xf>
    <xf numFmtId="0" fontId="9" fillId="0" borderId="4" xfId="0" applyFont="1" applyBorder="1" applyAlignment="1">
      <alignment horizontal="left" vertical="top" wrapText="1"/>
    </xf>
    <xf numFmtId="0" fontId="9" fillId="0" borderId="7" xfId="0" applyFont="1" applyFill="1" applyBorder="1" applyAlignment="1">
      <alignment horizontal="left" vertical="top" wrapText="1"/>
    </xf>
    <xf numFmtId="49" fontId="9" fillId="0" borderId="0" xfId="0" applyNumberFormat="1" applyFont="1" applyFill="1" applyAlignment="1">
      <alignment vertical="center"/>
    </xf>
    <xf numFmtId="0" fontId="9" fillId="0" borderId="10" xfId="0" applyFont="1" applyBorder="1" applyAlignment="1">
      <alignment vertical="center" wrapText="1"/>
    </xf>
    <xf numFmtId="0" fontId="9" fillId="0" borderId="10" xfId="0" applyFont="1" applyBorder="1" applyAlignment="1">
      <alignment vertical="top" wrapText="1"/>
    </xf>
    <xf numFmtId="0" fontId="9" fillId="0" borderId="10" xfId="0" applyFont="1" applyBorder="1" applyAlignment="1">
      <alignment vertical="center"/>
    </xf>
    <xf numFmtId="0" fontId="9" fillId="0" borderId="8" xfId="0" applyFont="1" applyBorder="1" applyAlignment="1">
      <alignment vertical="center" wrapText="1"/>
    </xf>
    <xf numFmtId="0" fontId="9" fillId="0" borderId="8" xfId="0" applyFont="1" applyBorder="1" applyAlignment="1">
      <alignment vertical="top" wrapText="1"/>
    </xf>
    <xf numFmtId="0" fontId="9" fillId="0" borderId="8" xfId="0" applyFont="1" applyBorder="1" applyAlignment="1">
      <alignment vertical="center"/>
    </xf>
    <xf numFmtId="0" fontId="9" fillId="41" borderId="12" xfId="0" applyFont="1" applyFill="1" applyBorder="1" applyAlignment="1">
      <alignment vertical="center" wrapText="1"/>
    </xf>
    <xf numFmtId="0" fontId="30" fillId="41" borderId="12" xfId="39" applyFont="1" applyFill="1" applyBorder="1" applyAlignment="1" applyProtection="1">
      <alignment vertical="center" wrapText="1"/>
    </xf>
    <xf numFmtId="0" fontId="30" fillId="41" borderId="0" xfId="39" applyFont="1" applyFill="1" applyBorder="1" applyAlignment="1" applyProtection="1">
      <alignment vertical="center" wrapText="1"/>
    </xf>
    <xf numFmtId="0" fontId="10" fillId="0" borderId="10" xfId="0" applyFont="1" applyBorder="1" applyAlignment="1">
      <alignment vertical="center"/>
    </xf>
    <xf numFmtId="0" fontId="9" fillId="41" borderId="17" xfId="0" applyFont="1" applyFill="1" applyBorder="1" applyAlignment="1">
      <alignment vertical="center"/>
    </xf>
    <xf numFmtId="0" fontId="0" fillId="8" borderId="0" xfId="0" applyFill="1"/>
    <xf numFmtId="0" fontId="0" fillId="44" borderId="0" xfId="0" applyFill="1"/>
    <xf numFmtId="0" fontId="0" fillId="6" borderId="0" xfId="0" applyFill="1"/>
    <xf numFmtId="0" fontId="0" fillId="0" borderId="0" xfId="0"/>
    <xf numFmtId="0" fontId="0" fillId="0" borderId="0" xfId="0" applyFill="1"/>
    <xf numFmtId="0" fontId="0" fillId="8" borderId="0" xfId="0" applyFill="1"/>
    <xf numFmtId="0" fontId="9" fillId="0" borderId="7" xfId="0" applyFont="1" applyFill="1" applyBorder="1" applyAlignment="1">
      <alignment vertical="center"/>
    </xf>
    <xf numFmtId="0" fontId="9" fillId="0" borderId="8" xfId="0" applyFont="1" applyFill="1" applyBorder="1" applyAlignment="1">
      <alignment vertical="center"/>
    </xf>
    <xf numFmtId="0" fontId="11" fillId="0" borderId="15" xfId="3" applyFont="1" applyBorder="1" applyAlignment="1">
      <alignment vertical="center" wrapText="1"/>
    </xf>
    <xf numFmtId="0" fontId="9" fillId="0" borderId="0" xfId="0" applyFont="1" applyBorder="1"/>
    <xf numFmtId="0" fontId="0" fillId="0" borderId="12" xfId="0" applyBorder="1"/>
    <xf numFmtId="0" fontId="0" fillId="0" borderId="14" xfId="0" applyBorder="1" applyAlignment="1">
      <alignment horizontal="right"/>
    </xf>
    <xf numFmtId="0" fontId="9" fillId="0" borderId="14" xfId="0" applyFont="1" applyBorder="1"/>
    <xf numFmtId="0" fontId="0" fillId="0" borderId="2" xfId="0" applyBorder="1"/>
    <xf numFmtId="0" fontId="0" fillId="0" borderId="55" xfId="0" applyBorder="1"/>
    <xf numFmtId="0" fontId="0" fillId="0" borderId="27" xfId="0" applyBorder="1"/>
    <xf numFmtId="0" fontId="28" fillId="0" borderId="0" xfId="39" applyAlignment="1" applyProtection="1"/>
    <xf numFmtId="0" fontId="11" fillId="43" borderId="1" xfId="3" applyFont="1" applyFill="1" applyBorder="1" applyAlignment="1">
      <alignment vertical="top" wrapText="1"/>
    </xf>
    <xf numFmtId="0" fontId="30" fillId="0" borderId="1" xfId="39" applyFont="1" applyFill="1" applyBorder="1" applyAlignment="1" applyProtection="1">
      <alignment horizontal="left" vertical="top" wrapText="1"/>
    </xf>
    <xf numFmtId="0" fontId="9" fillId="0" borderId="9" xfId="0" applyFont="1" applyBorder="1" applyAlignment="1">
      <alignment horizontal="center"/>
    </xf>
    <xf numFmtId="0" fontId="9" fillId="0" borderId="8" xfId="0" applyFont="1" applyBorder="1" applyAlignment="1">
      <alignment horizontal="center"/>
    </xf>
    <xf numFmtId="167" fontId="9" fillId="0" borderId="9" xfId="0" applyNumberFormat="1" applyFont="1" applyBorder="1" applyAlignment="1">
      <alignment horizontal="center"/>
    </xf>
    <xf numFmtId="0" fontId="9" fillId="0" borderId="7" xfId="0" applyFont="1" applyBorder="1" applyAlignment="1">
      <alignment horizontal="center" vertical="top" wrapText="1"/>
    </xf>
    <xf numFmtId="0" fontId="0" fillId="0" borderId="1" xfId="0" applyBorder="1" applyAlignment="1">
      <alignment horizontal="center"/>
    </xf>
    <xf numFmtId="0" fontId="30" fillId="0" borderId="4" xfId="39" applyFont="1" applyFill="1" applyBorder="1" applyAlignment="1" applyProtection="1">
      <alignment vertical="center"/>
    </xf>
    <xf numFmtId="0" fontId="11" fillId="42" borderId="4" xfId="0" applyFont="1" applyFill="1" applyBorder="1" applyAlignment="1">
      <alignment vertical="center"/>
    </xf>
    <xf numFmtId="0" fontId="9" fillId="42" borderId="4" xfId="0" applyFont="1" applyFill="1" applyBorder="1" applyAlignment="1">
      <alignment horizontal="left" vertical="center"/>
    </xf>
    <xf numFmtId="0" fontId="68" fillId="42" borderId="7" xfId="0" applyFont="1" applyFill="1" applyBorder="1" applyAlignment="1">
      <alignment vertical="center" wrapText="1"/>
    </xf>
    <xf numFmtId="0" fontId="63" fillId="42" borderId="7" xfId="0" applyFont="1" applyFill="1" applyBorder="1" applyAlignment="1">
      <alignment vertical="center" wrapText="1"/>
    </xf>
    <xf numFmtId="0" fontId="63" fillId="42" borderId="7" xfId="0" applyFont="1" applyFill="1" applyBorder="1" applyAlignment="1">
      <alignment vertical="top" wrapText="1"/>
    </xf>
    <xf numFmtId="0" fontId="63" fillId="42" borderId="7" xfId="0" applyFont="1" applyFill="1" applyBorder="1" applyAlignment="1">
      <alignment vertical="center"/>
    </xf>
    <xf numFmtId="0" fontId="11" fillId="42" borderId="12" xfId="0" applyFont="1" applyFill="1" applyBorder="1" applyAlignment="1">
      <alignment vertical="center"/>
    </xf>
    <xf numFmtId="0" fontId="9" fillId="42" borderId="4" xfId="0" applyFont="1" applyFill="1" applyBorder="1" applyAlignment="1">
      <alignment vertical="center"/>
    </xf>
    <xf numFmtId="0" fontId="9" fillId="42" borderId="12" xfId="0" applyFont="1" applyFill="1" applyBorder="1" applyAlignment="1">
      <alignment vertical="center"/>
    </xf>
    <xf numFmtId="0" fontId="9" fillId="42" borderId="17" xfId="0" applyFont="1" applyFill="1" applyBorder="1" applyAlignment="1">
      <alignment horizontal="left" vertical="center"/>
    </xf>
    <xf numFmtId="10" fontId="9" fillId="42" borderId="4" xfId="0" applyNumberFormat="1" applyFont="1" applyFill="1" applyBorder="1" applyAlignment="1">
      <alignment horizontal="left" vertical="center"/>
    </xf>
    <xf numFmtId="0" fontId="9" fillId="42" borderId="4" xfId="0" applyFont="1" applyFill="1" applyBorder="1" applyAlignment="1">
      <alignment vertical="center" wrapText="1"/>
    </xf>
    <xf numFmtId="0" fontId="9" fillId="42" borderId="17" xfId="0" applyFont="1" applyFill="1" applyBorder="1" applyAlignment="1">
      <alignment vertical="center" wrapText="1"/>
    </xf>
    <xf numFmtId="9" fontId="9" fillId="42" borderId="4" xfId="0" applyNumberFormat="1" applyFont="1" applyFill="1" applyBorder="1" applyAlignment="1">
      <alignment horizontal="left" vertical="center"/>
    </xf>
    <xf numFmtId="0" fontId="9" fillId="0" borderId="8" xfId="0" applyFont="1" applyFill="1" applyBorder="1" applyAlignment="1">
      <alignment vertical="top" wrapText="1"/>
    </xf>
    <xf numFmtId="0" fontId="9" fillId="0" borderId="7" xfId="0" applyFont="1" applyFill="1" applyBorder="1" applyAlignment="1">
      <alignment vertical="top" wrapText="1"/>
    </xf>
    <xf numFmtId="0" fontId="9" fillId="0" borderId="10" xfId="0" applyFont="1" applyFill="1" applyBorder="1" applyAlignment="1">
      <alignment vertical="top" wrapText="1"/>
    </xf>
    <xf numFmtId="0" fontId="11" fillId="0" borderId="8" xfId="0" applyFont="1" applyFill="1" applyBorder="1" applyAlignment="1">
      <alignment vertical="top" wrapText="1"/>
    </xf>
    <xf numFmtId="0" fontId="11" fillId="0" borderId="7" xfId="0" applyFont="1" applyFill="1" applyBorder="1" applyAlignment="1">
      <alignment horizontal="left" vertical="top" wrapText="1"/>
    </xf>
    <xf numFmtId="0" fontId="10" fillId="6" borderId="8" xfId="0" applyFont="1" applyFill="1" applyBorder="1" applyAlignment="1">
      <alignment vertical="center" wrapText="1"/>
    </xf>
    <xf numFmtId="0" fontId="10" fillId="6" borderId="7" xfId="0" applyFont="1" applyFill="1" applyBorder="1" applyAlignment="1">
      <alignment vertical="center" wrapText="1"/>
    </xf>
    <xf numFmtId="0" fontId="10" fillId="6" borderId="10" xfId="0" applyFont="1" applyFill="1" applyBorder="1" applyAlignment="1">
      <alignment vertical="center" wrapText="1"/>
    </xf>
    <xf numFmtId="0" fontId="64" fillId="6" borderId="52" xfId="0" applyFont="1" applyFill="1" applyBorder="1" applyAlignment="1">
      <alignment horizontal="center" vertical="center"/>
    </xf>
    <xf numFmtId="0" fontId="10" fillId="6" borderId="53" xfId="0" applyFont="1" applyFill="1" applyBorder="1" applyAlignment="1">
      <alignment vertical="center"/>
    </xf>
    <xf numFmtId="0" fontId="10" fillId="6" borderId="53" xfId="0" applyFont="1" applyFill="1" applyBorder="1" applyAlignment="1">
      <alignment vertical="top"/>
    </xf>
    <xf numFmtId="0" fontId="9" fillId="6" borderId="53" xfId="0" applyFont="1" applyFill="1" applyBorder="1" applyAlignment="1">
      <alignment horizontal="left" vertical="center"/>
    </xf>
    <xf numFmtId="0" fontId="9" fillId="6" borderId="54" xfId="0" applyFont="1" applyFill="1" applyBorder="1" applyAlignment="1">
      <alignment horizontal="left" vertical="center"/>
    </xf>
    <xf numFmtId="0" fontId="11" fillId="6" borderId="32" xfId="3" applyFont="1" applyFill="1" applyBorder="1" applyAlignment="1">
      <alignment horizontal="left" vertical="center"/>
    </xf>
    <xf numFmtId="0" fontId="11" fillId="6" borderId="32" xfId="3" applyFont="1" applyFill="1" applyBorder="1" applyAlignment="1">
      <alignment horizontal="left" vertical="center" wrapText="1"/>
    </xf>
    <xf numFmtId="0" fontId="13" fillId="6" borderId="32" xfId="3" applyFont="1" applyFill="1" applyBorder="1" applyAlignment="1">
      <alignment horizontal="left" vertical="center" wrapText="1"/>
    </xf>
    <xf numFmtId="0" fontId="11" fillId="6" borderId="32" xfId="3" applyFont="1" applyFill="1" applyBorder="1" applyAlignment="1">
      <alignment vertical="center" wrapText="1"/>
    </xf>
    <xf numFmtId="0" fontId="13" fillId="6" borderId="32" xfId="3" applyFont="1" applyFill="1" applyBorder="1" applyAlignment="1">
      <alignment vertical="center" wrapText="1"/>
    </xf>
    <xf numFmtId="0" fontId="11" fillId="6" borderId="32" xfId="3" applyFont="1" applyFill="1" applyBorder="1" applyAlignment="1">
      <alignment vertical="center" shrinkToFit="1"/>
    </xf>
    <xf numFmtId="0" fontId="13" fillId="6" borderId="33" xfId="3" applyFont="1" applyFill="1" applyBorder="1" applyAlignment="1">
      <alignment vertical="center" wrapText="1"/>
    </xf>
    <xf numFmtId="0" fontId="68" fillId="42" borderId="10" xfId="0" applyFont="1" applyFill="1" applyBorder="1" applyAlignment="1">
      <alignment vertical="center" wrapText="1"/>
    </xf>
    <xf numFmtId="0" fontId="63" fillId="42" borderId="10" xfId="0" applyFont="1" applyFill="1" applyBorder="1" applyAlignment="1">
      <alignment vertical="center" wrapText="1"/>
    </xf>
    <xf numFmtId="0" fontId="63" fillId="42" borderId="10" xfId="0" applyFont="1" applyFill="1" applyBorder="1" applyAlignment="1">
      <alignment vertical="top" wrapText="1"/>
    </xf>
    <xf numFmtId="0" fontId="63" fillId="42" borderId="10" xfId="0" applyFont="1" applyFill="1" applyBorder="1" applyAlignment="1">
      <alignment vertical="center"/>
    </xf>
    <xf numFmtId="0" fontId="64" fillId="6" borderId="52" xfId="0" applyFont="1" applyFill="1" applyBorder="1" applyAlignment="1">
      <alignment horizontal="center" vertical="center" wrapText="1"/>
    </xf>
    <xf numFmtId="0" fontId="63" fillId="6" borderId="53" xfId="0" applyFont="1" applyFill="1" applyBorder="1" applyAlignment="1">
      <alignment vertical="center" wrapText="1"/>
    </xf>
    <xf numFmtId="0" fontId="63" fillId="6" borderId="53" xfId="0" applyFont="1" applyFill="1" applyBorder="1" applyAlignment="1">
      <alignment vertical="top" wrapText="1"/>
    </xf>
    <xf numFmtId="0" fontId="63" fillId="6" borderId="53" xfId="0" applyFont="1" applyFill="1" applyBorder="1" applyAlignment="1">
      <alignment vertical="center"/>
    </xf>
    <xf numFmtId="0" fontId="30" fillId="6" borderId="54" xfId="39" applyFont="1" applyFill="1" applyBorder="1" applyAlignment="1" applyProtection="1">
      <alignment horizontal="center" vertical="center" wrapText="1"/>
    </xf>
    <xf numFmtId="0" fontId="30" fillId="6" borderId="32" xfId="39" applyFont="1" applyFill="1" applyBorder="1" applyAlignment="1" applyProtection="1">
      <alignment horizontal="center" vertical="center" wrapText="1"/>
    </xf>
    <xf numFmtId="0" fontId="9" fillId="6" borderId="32" xfId="0" applyFont="1" applyFill="1" applyBorder="1" applyAlignment="1">
      <alignment vertical="center" wrapText="1"/>
    </xf>
    <xf numFmtId="0" fontId="30" fillId="6" borderId="33" xfId="39" applyFont="1" applyFill="1" applyBorder="1" applyAlignment="1" applyProtection="1">
      <alignment horizontal="center" vertical="center" wrapText="1"/>
    </xf>
    <xf numFmtId="0" fontId="65" fillId="6" borderId="52" xfId="0" applyFont="1" applyFill="1" applyBorder="1" applyAlignment="1">
      <alignment horizontal="center" vertical="center" wrapText="1"/>
    </xf>
    <xf numFmtId="0" fontId="9" fillId="6" borderId="53" xfId="0" applyFont="1" applyFill="1" applyBorder="1" applyAlignment="1">
      <alignment vertical="center" wrapText="1"/>
    </xf>
    <xf numFmtId="0" fontId="9" fillId="6" borderId="53" xfId="0" applyFont="1" applyFill="1" applyBorder="1" applyAlignment="1">
      <alignment vertical="top" wrapText="1"/>
    </xf>
    <xf numFmtId="0" fontId="9" fillId="6" borderId="53" xfId="0" applyFont="1" applyFill="1" applyBorder="1" applyAlignment="1">
      <alignment vertical="center"/>
    </xf>
    <xf numFmtId="0" fontId="9" fillId="6" borderId="54" xfId="0" applyFont="1" applyFill="1" applyBorder="1" applyAlignment="1">
      <alignment horizontal="center" vertical="center"/>
    </xf>
    <xf numFmtId="0" fontId="9" fillId="6" borderId="32" xfId="0" applyFont="1" applyFill="1" applyBorder="1" applyAlignment="1">
      <alignment horizontal="center" vertical="center"/>
    </xf>
    <xf numFmtId="0" fontId="9" fillId="6" borderId="33" xfId="0" applyFont="1" applyFill="1" applyBorder="1" applyAlignment="1">
      <alignment horizontal="center" vertical="center"/>
    </xf>
    <xf numFmtId="0" fontId="9" fillId="6" borderId="32" xfId="0" applyFont="1" applyFill="1" applyBorder="1" applyAlignment="1">
      <alignment vertical="center"/>
    </xf>
    <xf numFmtId="0" fontId="18" fillId="0" borderId="15"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 xfId="0" applyFont="1" applyBorder="1" applyAlignment="1">
      <alignment horizontal="center" vertical="center" wrapText="1"/>
    </xf>
    <xf numFmtId="0" fontId="0" fillId="0" borderId="12" xfId="0" applyFill="1" applyBorder="1"/>
    <xf numFmtId="0" fontId="0" fillId="46" borderId="56" xfId="0" applyFill="1" applyBorder="1" applyAlignment="1">
      <alignment vertical="top" wrapText="1"/>
    </xf>
    <xf numFmtId="0" fontId="9" fillId="0" borderId="13" xfId="0" applyFont="1" applyFill="1" applyBorder="1"/>
    <xf numFmtId="0" fontId="9" fillId="0" borderId="12" xfId="0" applyFont="1" applyFill="1" applyBorder="1"/>
    <xf numFmtId="0" fontId="18" fillId="0" borderId="18" xfId="0" applyFont="1" applyBorder="1" applyAlignment="1">
      <alignment horizontal="center" vertical="center" wrapText="1"/>
    </xf>
    <xf numFmtId="0" fontId="47" fillId="0" borderId="15" xfId="0" applyFont="1" applyFill="1" applyBorder="1" applyAlignment="1">
      <alignment vertical="top" wrapText="1"/>
    </xf>
    <xf numFmtId="0" fontId="47" fillId="0" borderId="15" xfId="0" applyFont="1" applyBorder="1" applyAlignment="1">
      <alignment wrapText="1"/>
    </xf>
    <xf numFmtId="0" fontId="9" fillId="0" borderId="9" xfId="0" applyFont="1" applyFill="1" applyBorder="1"/>
    <xf numFmtId="0" fontId="0" fillId="0" borderId="9" xfId="0" applyFill="1" applyBorder="1"/>
    <xf numFmtId="0" fontId="0" fillId="0" borderId="8" xfId="0" applyFill="1" applyBorder="1"/>
    <xf numFmtId="0" fontId="9" fillId="0" borderId="7" xfId="0" applyFont="1" applyFill="1" applyBorder="1" applyAlignment="1">
      <alignment horizontal="center" vertical="center"/>
    </xf>
    <xf numFmtId="0" fontId="10" fillId="4" borderId="18" xfId="0" applyFont="1" applyFill="1" applyBorder="1" applyAlignment="1">
      <alignment horizontal="center" vertical="top" wrapText="1"/>
    </xf>
    <xf numFmtId="0" fontId="10" fillId="4" borderId="15" xfId="0" applyFont="1" applyFill="1" applyBorder="1" applyAlignment="1">
      <alignment horizontal="center" vertical="top" wrapText="1"/>
    </xf>
    <xf numFmtId="0" fontId="9" fillId="0" borderId="17" xfId="0" applyFont="1" applyBorder="1" applyAlignment="1">
      <alignment vertical="center"/>
    </xf>
    <xf numFmtId="0" fontId="9" fillId="0" borderId="4" xfId="0" applyFont="1" applyFill="1" applyBorder="1" applyAlignment="1">
      <alignment horizontal="center"/>
    </xf>
    <xf numFmtId="167" fontId="9" fillId="0" borderId="10" xfId="0" applyNumberFormat="1" applyFont="1" applyFill="1" applyBorder="1"/>
    <xf numFmtId="167" fontId="9" fillId="0" borderId="10" xfId="0" applyNumberFormat="1" applyFont="1" applyBorder="1"/>
    <xf numFmtId="167" fontId="9" fillId="0" borderId="10" xfId="0" applyNumberFormat="1" applyFont="1" applyBorder="1" applyAlignment="1">
      <alignment horizontal="center" vertical="center"/>
    </xf>
    <xf numFmtId="0" fontId="10" fillId="4" borderId="13" xfId="0" applyFont="1" applyFill="1" applyBorder="1" applyAlignment="1">
      <alignment horizontal="center" vertical="center" wrapText="1"/>
    </xf>
    <xf numFmtId="0" fontId="9" fillId="0" borderId="0" xfId="0" applyFont="1" applyFill="1" applyBorder="1" applyAlignment="1">
      <alignment horizontal="center"/>
    </xf>
    <xf numFmtId="167" fontId="9" fillId="0" borderId="8" xfId="0" applyNumberFormat="1" applyFont="1" applyFill="1" applyBorder="1" applyAlignment="1">
      <alignment horizontal="center"/>
    </xf>
    <xf numFmtId="0" fontId="9" fillId="0" borderId="16" xfId="0" applyFont="1" applyBorder="1" applyAlignment="1">
      <alignment horizontal="center"/>
    </xf>
    <xf numFmtId="0" fontId="10" fillId="4" borderId="8" xfId="0" applyFont="1" applyFill="1" applyBorder="1" applyAlignment="1">
      <alignment horizontal="center" vertical="center" wrapText="1"/>
    </xf>
    <xf numFmtId="0" fontId="0" fillId="0" borderId="4" xfId="0" applyBorder="1" applyAlignment="1">
      <alignment horizontal="center"/>
    </xf>
    <xf numFmtId="0" fontId="10" fillId="4" borderId="7" xfId="0" applyFont="1" applyFill="1" applyBorder="1" applyAlignment="1">
      <alignment vertical="top"/>
    </xf>
    <xf numFmtId="167" fontId="9" fillId="0" borderId="18" xfId="0" applyNumberFormat="1" applyFont="1" applyBorder="1" applyAlignment="1">
      <alignment horizontal="center"/>
    </xf>
    <xf numFmtId="0" fontId="10" fillId="4" borderId="9" xfId="0" applyFont="1" applyFill="1" applyBorder="1" applyAlignment="1">
      <alignment horizontal="center" vertical="center" wrapText="1"/>
    </xf>
    <xf numFmtId="167" fontId="9" fillId="0" borderId="16" xfId="0" applyNumberFormat="1" applyFont="1" applyBorder="1" applyAlignment="1">
      <alignment horizontal="center"/>
    </xf>
    <xf numFmtId="167" fontId="9" fillId="0" borderId="15" xfId="0" applyNumberFormat="1" applyFont="1" applyBorder="1" applyAlignment="1">
      <alignment horizontal="center"/>
    </xf>
    <xf numFmtId="0" fontId="9" fillId="0" borderId="7" xfId="0" applyFont="1" applyFill="1" applyBorder="1" applyAlignment="1">
      <alignment horizontal="center"/>
    </xf>
    <xf numFmtId="0" fontId="10" fillId="4" borderId="10" xfId="0" applyFont="1" applyFill="1" applyBorder="1" applyAlignment="1">
      <alignment horizontal="center" vertical="center" wrapText="1"/>
    </xf>
    <xf numFmtId="167" fontId="9" fillId="0" borderId="10" xfId="0" applyNumberFormat="1" applyFont="1" applyFill="1" applyBorder="1" applyAlignment="1">
      <alignment horizontal="center"/>
    </xf>
    <xf numFmtId="167" fontId="9" fillId="0" borderId="10" xfId="0" applyNumberFormat="1" applyFont="1" applyBorder="1" applyAlignment="1">
      <alignment horizontal="center"/>
    </xf>
    <xf numFmtId="0" fontId="10" fillId="4" borderId="7" xfId="0" applyFont="1" applyFill="1" applyBorder="1"/>
    <xf numFmtId="2" fontId="9" fillId="0" borderId="7" xfId="0" applyNumberFormat="1" applyFont="1" applyFill="1" applyBorder="1" applyAlignment="1">
      <alignment horizontal="center" vertical="center"/>
    </xf>
    <xf numFmtId="0" fontId="9" fillId="0" borderId="17" xfId="0" applyFont="1" applyBorder="1" applyAlignment="1">
      <alignment horizontal="center"/>
    </xf>
    <xf numFmtId="2" fontId="9" fillId="0" borderId="9" xfId="0" applyNumberFormat="1" applyFont="1" applyFill="1" applyBorder="1" applyAlignment="1">
      <alignment horizontal="center"/>
    </xf>
    <xf numFmtId="0" fontId="9" fillId="45" borderId="7" xfId="0" applyFont="1" applyFill="1" applyBorder="1"/>
    <xf numFmtId="0" fontId="9" fillId="0" borderId="0" xfId="0" applyFont="1"/>
    <xf numFmtId="0" fontId="9" fillId="0" borderId="18" xfId="0" applyFont="1" applyBorder="1" applyAlignment="1">
      <alignment horizontal="center"/>
    </xf>
    <xf numFmtId="0" fontId="9" fillId="0" borderId="0" xfId="0" applyFont="1"/>
    <xf numFmtId="0" fontId="12" fillId="0" borderId="15" xfId="3" applyFont="1" applyFill="1" applyBorder="1" applyAlignment="1">
      <alignment vertical="top" wrapText="1"/>
    </xf>
    <xf numFmtId="0" fontId="11" fillId="0" borderId="4" xfId="3" applyFont="1" applyFill="1" applyBorder="1" applyAlignment="1"/>
    <xf numFmtId="9" fontId="11" fillId="0" borderId="4" xfId="3" applyNumberFormat="1" applyFont="1" applyFill="1" applyBorder="1" applyAlignment="1"/>
    <xf numFmtId="9" fontId="11" fillId="0" borderId="4" xfId="3" applyNumberFormat="1" applyFont="1" applyFill="1" applyBorder="1" applyAlignment="1">
      <alignment horizontal="left"/>
    </xf>
    <xf numFmtId="0" fontId="9" fillId="0" borderId="7" xfId="0" applyFont="1" applyBorder="1" applyAlignment="1">
      <alignment horizontal="center" vertical="center"/>
    </xf>
    <xf numFmtId="0" fontId="9" fillId="0" borderId="15" xfId="0" applyFont="1" applyBorder="1"/>
    <xf numFmtId="0" fontId="11" fillId="0" borderId="4" xfId="3" applyFont="1" applyFill="1" applyBorder="1" applyAlignment="1">
      <alignment horizontal="left"/>
    </xf>
    <xf numFmtId="0" fontId="30" fillId="0" borderId="4" xfId="39" applyFont="1" applyBorder="1" applyAlignment="1" applyProtection="1"/>
    <xf numFmtId="2" fontId="11" fillId="0" borderId="4" xfId="3" applyNumberFormat="1" applyFont="1" applyFill="1" applyBorder="1" applyAlignment="1"/>
    <xf numFmtId="0" fontId="9" fillId="0" borderId="4" xfId="0" applyFont="1" applyBorder="1" applyAlignment="1">
      <alignment horizontal="center"/>
    </xf>
    <xf numFmtId="0" fontId="9" fillId="0" borderId="1" xfId="0" applyFont="1" applyBorder="1" applyAlignment="1">
      <alignment horizontal="center"/>
    </xf>
    <xf numFmtId="0" fontId="9" fillId="0" borderId="15" xfId="0" applyFont="1" applyBorder="1" applyAlignment="1">
      <alignment horizontal="center"/>
    </xf>
    <xf numFmtId="0" fontId="9" fillId="0" borderId="15" xfId="0" applyFont="1" applyBorder="1" applyAlignment="1">
      <alignment vertical="top"/>
    </xf>
    <xf numFmtId="0" fontId="30" fillId="0" borderId="4" xfId="39" applyFont="1" applyBorder="1" applyAlignment="1" applyProtection="1">
      <alignment vertical="top"/>
    </xf>
    <xf numFmtId="0" fontId="30" fillId="0" borderId="1" xfId="39" applyFont="1" applyBorder="1" applyAlignment="1" applyProtection="1">
      <alignment vertical="top"/>
    </xf>
    <xf numFmtId="0" fontId="9" fillId="0" borderId="10" xfId="0" applyFont="1" applyBorder="1"/>
    <xf numFmtId="0" fontId="9" fillId="0" borderId="9" xfId="0" applyFont="1" applyBorder="1"/>
    <xf numFmtId="0" fontId="9" fillId="0" borderId="7" xfId="0" applyFont="1" applyBorder="1" applyAlignment="1">
      <alignment horizontal="center"/>
    </xf>
    <xf numFmtId="0" fontId="0" fillId="0" borderId="7" xfId="0" applyBorder="1" applyAlignment="1">
      <alignment horizontal="center"/>
    </xf>
    <xf numFmtId="0" fontId="9" fillId="45" borderId="7" xfId="0" applyFont="1" applyFill="1" applyBorder="1" applyAlignment="1">
      <alignment vertical="top"/>
    </xf>
    <xf numFmtId="0" fontId="48" fillId="45" borderId="7" xfId="39" applyFont="1" applyFill="1" applyBorder="1" applyAlignment="1" applyProtection="1">
      <alignment vertical="top"/>
    </xf>
    <xf numFmtId="0" fontId="9" fillId="45" borderId="1" xfId="0" applyFont="1" applyFill="1" applyBorder="1" applyAlignment="1">
      <alignment vertical="top"/>
    </xf>
    <xf numFmtId="0" fontId="0" fillId="0" borderId="1" xfId="0" applyBorder="1" applyAlignment="1">
      <alignment horizontal="center"/>
    </xf>
    <xf numFmtId="0" fontId="30" fillId="0" borderId="0" xfId="39" applyFont="1" applyAlignment="1" applyProtection="1"/>
    <xf numFmtId="0" fontId="69" fillId="0" borderId="15" xfId="0" applyFont="1" applyBorder="1" applyAlignment="1">
      <alignment horizontal="center"/>
    </xf>
    <xf numFmtId="0" fontId="28" fillId="0" borderId="4" xfId="39" applyFill="1" applyBorder="1" applyAlignment="1" applyProtection="1">
      <alignment vertical="top" wrapText="1"/>
    </xf>
    <xf numFmtId="0" fontId="9" fillId="8" borderId="7" xfId="0" applyFont="1" applyFill="1" applyBorder="1" applyAlignment="1">
      <alignment horizontal="left" vertical="top"/>
    </xf>
    <xf numFmtId="0" fontId="9" fillId="8" borderId="0" xfId="0" applyFont="1" applyFill="1" applyAlignment="1">
      <alignment horizontal="left" vertical="top"/>
    </xf>
    <xf numFmtId="1" fontId="0" fillId="0" borderId="0" xfId="0" applyNumberFormat="1" applyFill="1"/>
    <xf numFmtId="0" fontId="9" fillId="0" borderId="0" xfId="0" applyFont="1" applyAlignment="1">
      <alignment horizontal="right" vertical="center"/>
    </xf>
    <xf numFmtId="0" fontId="0" fillId="0" borderId="0" xfId="0"/>
    <xf numFmtId="0" fontId="0" fillId="0" borderId="0" xfId="0"/>
    <xf numFmtId="0" fontId="9" fillId="0" borderId="15" xfId="0" applyFont="1" applyBorder="1" applyAlignment="1">
      <alignment horizontal="center" vertical="center"/>
    </xf>
    <xf numFmtId="0" fontId="9" fillId="0" borderId="4" xfId="0" applyFont="1" applyBorder="1" applyAlignment="1">
      <alignment horizontal="center" vertical="center"/>
    </xf>
    <xf numFmtId="0" fontId="9" fillId="0" borderId="1" xfId="0" applyFont="1" applyBorder="1" applyAlignment="1">
      <alignment horizontal="center" vertical="center"/>
    </xf>
    <xf numFmtId="0" fontId="9" fillId="0" borderId="17" xfId="0" applyFont="1" applyBorder="1" applyAlignment="1">
      <alignment horizontal="center" vertical="center"/>
    </xf>
    <xf numFmtId="0" fontId="9" fillId="0" borderId="12" xfId="0" applyFont="1" applyBorder="1" applyAlignment="1">
      <alignment horizontal="center" vertical="center"/>
    </xf>
    <xf numFmtId="49" fontId="11" fillId="0" borderId="0" xfId="0" applyNumberFormat="1" applyFont="1" applyAlignment="1">
      <alignment vertical="center"/>
    </xf>
    <xf numFmtId="0" fontId="11" fillId="0" borderId="0" xfId="0" applyFont="1"/>
    <xf numFmtId="0" fontId="11" fillId="0" borderId="0" xfId="0" applyFont="1" applyAlignment="1">
      <alignment horizontal="right"/>
    </xf>
    <xf numFmtId="0" fontId="11" fillId="0" borderId="0" xfId="0" applyFont="1" applyAlignment="1">
      <alignment vertical="center"/>
    </xf>
    <xf numFmtId="0" fontId="51" fillId="41" borderId="4" xfId="39" applyFont="1" applyFill="1" applyBorder="1" applyAlignment="1" applyProtection="1">
      <alignment vertical="center" wrapText="1"/>
    </xf>
    <xf numFmtId="0" fontId="11" fillId="41" borderId="4" xfId="0" applyFont="1" applyFill="1" applyBorder="1" applyAlignment="1">
      <alignment vertical="center" wrapText="1"/>
    </xf>
    <xf numFmtId="0" fontId="11" fillId="41" borderId="4" xfId="0" applyFont="1" applyFill="1" applyBorder="1" applyAlignment="1">
      <alignment horizontal="left" vertical="center"/>
    </xf>
    <xf numFmtId="0" fontId="11" fillId="0" borderId="7" xfId="0" applyFont="1" applyFill="1" applyBorder="1" applyAlignment="1">
      <alignment vertical="center" wrapText="1"/>
    </xf>
    <xf numFmtId="0" fontId="11" fillId="0" borderId="7" xfId="0" applyFont="1" applyFill="1" applyBorder="1" applyAlignment="1">
      <alignment vertical="top" wrapText="1"/>
    </xf>
    <xf numFmtId="0" fontId="11" fillId="0" borderId="7" xfId="0" applyFont="1" applyFill="1" applyBorder="1" applyAlignment="1">
      <alignment vertical="center"/>
    </xf>
    <xf numFmtId="167" fontId="9" fillId="0" borderId="12" xfId="0" applyNumberFormat="1" applyFont="1" applyBorder="1" applyAlignment="1">
      <alignment horizontal="center" vertical="center"/>
    </xf>
    <xf numFmtId="1" fontId="9" fillId="0" borderId="17" xfId="0" applyNumberFormat="1" applyFont="1" applyBorder="1" applyAlignment="1">
      <alignment horizontal="center" vertical="center"/>
    </xf>
    <xf numFmtId="0" fontId="10" fillId="0" borderId="7" xfId="0" applyFont="1" applyFill="1" applyBorder="1" applyAlignment="1">
      <alignment horizontal="left" vertical="top"/>
    </xf>
    <xf numFmtId="0" fontId="9" fillId="0" borderId="8" xfId="0" applyFont="1" applyFill="1" applyBorder="1" applyAlignment="1">
      <alignment horizontal="left" vertical="top"/>
    </xf>
    <xf numFmtId="0" fontId="9" fillId="0" borderId="8" xfId="0" applyFont="1" applyFill="1" applyBorder="1" applyAlignment="1">
      <alignment horizontal="left" vertical="top" wrapText="1"/>
    </xf>
    <xf numFmtId="0" fontId="9" fillId="0" borderId="15" xfId="0" applyFont="1" applyFill="1" applyBorder="1" applyAlignment="1">
      <alignment horizontal="left" vertical="top"/>
    </xf>
    <xf numFmtId="0" fontId="9" fillId="0" borderId="12" xfId="0" applyFont="1" applyFill="1" applyBorder="1" applyAlignment="1">
      <alignment horizontal="left" vertical="top"/>
    </xf>
    <xf numFmtId="0" fontId="9" fillId="0" borderId="1" xfId="0" applyFont="1" applyFill="1" applyBorder="1" applyAlignment="1">
      <alignment horizontal="left" vertical="top"/>
    </xf>
    <xf numFmtId="0" fontId="11" fillId="0" borderId="15" xfId="0" applyFont="1" applyFill="1" applyBorder="1" applyAlignment="1">
      <alignment vertical="top" wrapText="1"/>
    </xf>
    <xf numFmtId="0" fontId="11" fillId="0" borderId="15" xfId="3" applyFont="1" applyFill="1" applyBorder="1" applyAlignment="1">
      <alignment wrapText="1"/>
    </xf>
    <xf numFmtId="167" fontId="0" fillId="0" borderId="0" xfId="0" applyNumberFormat="1"/>
    <xf numFmtId="0" fontId="12" fillId="6" borderId="7" xfId="0" applyFont="1" applyFill="1" applyBorder="1" applyAlignment="1">
      <alignment vertical="center" wrapText="1"/>
    </xf>
    <xf numFmtId="3" fontId="11" fillId="0" borderId="4" xfId="3" applyNumberFormat="1" applyFont="1" applyFill="1" applyBorder="1" applyAlignment="1">
      <alignment horizontal="left"/>
    </xf>
    <xf numFmtId="0" fontId="47" fillId="0" borderId="7" xfId="0" applyFont="1" applyFill="1" applyBorder="1" applyAlignment="1">
      <alignment vertical="top"/>
    </xf>
    <xf numFmtId="10" fontId="11" fillId="0" borderId="4" xfId="3" applyNumberFormat="1" applyFont="1" applyFill="1" applyBorder="1" applyAlignment="1">
      <alignment horizontal="left" vertical="top" wrapText="1"/>
    </xf>
    <xf numFmtId="0" fontId="69" fillId="0" borderId="15" xfId="0" applyFont="1" applyBorder="1" applyAlignment="1">
      <alignment horizontal="center" vertical="center"/>
    </xf>
    <xf numFmtId="0" fontId="0" fillId="0" borderId="1" xfId="0" applyBorder="1"/>
    <xf numFmtId="0" fontId="47" fillId="0" borderId="15" xfId="0" applyFont="1" applyBorder="1"/>
    <xf numFmtId="0" fontId="0" fillId="0" borderId="4" xfId="0" applyBorder="1"/>
    <xf numFmtId="0" fontId="9" fillId="0" borderId="15" xfId="0" applyFont="1" applyBorder="1" applyAlignment="1">
      <alignment horizontal="center"/>
    </xf>
    <xf numFmtId="0" fontId="9" fillId="0" borderId="4" xfId="0" applyFont="1" applyBorder="1" applyAlignment="1">
      <alignment vertical="top"/>
    </xf>
    <xf numFmtId="0" fontId="9" fillId="0" borderId="1" xfId="0" applyFont="1" applyBorder="1" applyAlignment="1">
      <alignment vertical="top"/>
    </xf>
    <xf numFmtId="0" fontId="9" fillId="0" borderId="9" xfId="0" applyFont="1" applyBorder="1"/>
    <xf numFmtId="0" fontId="0" fillId="0" borderId="9" xfId="0" applyBorder="1"/>
    <xf numFmtId="0" fontId="0" fillId="0" borderId="8" xfId="0" applyBorder="1"/>
    <xf numFmtId="0" fontId="9" fillId="0" borderId="7" xfId="0" applyFont="1" applyBorder="1" applyAlignment="1">
      <alignment horizontal="center"/>
    </xf>
    <xf numFmtId="167" fontId="9" fillId="0" borderId="10" xfId="0" applyNumberFormat="1" applyFont="1" applyBorder="1"/>
    <xf numFmtId="0" fontId="30" fillId="0" borderId="4" xfId="39" applyFont="1" applyBorder="1" applyAlignment="1" applyProtection="1">
      <alignment vertical="top"/>
    </xf>
    <xf numFmtId="0" fontId="9" fillId="45" borderId="7" xfId="0" applyFont="1" applyFill="1" applyBorder="1" applyAlignment="1">
      <alignment vertical="top"/>
    </xf>
    <xf numFmtId="0" fontId="30" fillId="0" borderId="1" xfId="39" applyFont="1" applyBorder="1" applyAlignment="1" applyProtection="1"/>
    <xf numFmtId="0" fontId="11" fillId="0" borderId="4" xfId="3" applyFont="1" applyFill="1" applyBorder="1" applyAlignment="1">
      <alignment vertical="top" wrapText="1"/>
    </xf>
    <xf numFmtId="0" fontId="30" fillId="0" borderId="4" xfId="39" applyFont="1" applyFill="1" applyBorder="1" applyAlignment="1" applyProtection="1">
      <alignment vertical="top" wrapText="1"/>
    </xf>
    <xf numFmtId="0" fontId="11" fillId="0" borderId="4" xfId="3" applyFont="1" applyBorder="1" applyAlignment="1">
      <alignment vertical="top" wrapText="1"/>
    </xf>
    <xf numFmtId="0" fontId="11" fillId="0" borderId="4" xfId="3" applyFont="1" applyFill="1" applyBorder="1" applyAlignment="1">
      <alignment horizontal="left" vertical="top" wrapText="1"/>
    </xf>
    <xf numFmtId="0" fontId="11" fillId="0" borderId="4" xfId="3" applyFont="1" applyFill="1" applyBorder="1" applyAlignment="1">
      <alignment vertical="top" wrapText="1"/>
    </xf>
    <xf numFmtId="0" fontId="30" fillId="0" borderId="4" xfId="39" applyFont="1" applyFill="1" applyBorder="1" applyAlignment="1" applyProtection="1">
      <alignment vertical="top" wrapText="1"/>
    </xf>
    <xf numFmtId="0" fontId="11" fillId="0" borderId="4" xfId="3" applyFont="1" applyBorder="1" applyAlignment="1">
      <alignment vertical="top" wrapText="1"/>
    </xf>
    <xf numFmtId="0" fontId="11" fillId="0" borderId="4" xfId="3" applyFont="1" applyFill="1" applyBorder="1" applyAlignment="1">
      <alignment horizontal="left" vertical="top" wrapText="1"/>
    </xf>
    <xf numFmtId="0" fontId="11" fillId="0" borderId="4" xfId="3" applyFont="1" applyFill="1" applyBorder="1" applyAlignment="1">
      <alignment vertical="top" wrapText="1"/>
    </xf>
    <xf numFmtId="0" fontId="30" fillId="0" borderId="4" xfId="39" applyFont="1" applyFill="1" applyBorder="1" applyAlignment="1" applyProtection="1">
      <alignment vertical="top" wrapText="1"/>
    </xf>
    <xf numFmtId="0" fontId="11" fillId="0" borderId="4" xfId="3" applyFont="1" applyBorder="1" applyAlignment="1">
      <alignment vertical="top" wrapText="1"/>
    </xf>
    <xf numFmtId="0" fontId="11" fillId="0" borderId="4" xfId="3" applyFont="1" applyFill="1" applyBorder="1" applyAlignment="1">
      <alignment horizontal="left" vertical="top" wrapText="1"/>
    </xf>
    <xf numFmtId="0" fontId="11" fillId="0" borderId="4" xfId="3" applyFont="1" applyFill="1" applyBorder="1" applyAlignment="1">
      <alignment vertical="top" wrapText="1"/>
    </xf>
    <xf numFmtId="0" fontId="30" fillId="0" borderId="4" xfId="39" applyFont="1" applyFill="1" applyBorder="1" applyAlignment="1" applyProtection="1">
      <alignment vertical="top" wrapText="1"/>
    </xf>
    <xf numFmtId="0" fontId="11" fillId="0" borderId="4" xfId="3" applyFont="1" applyBorder="1" applyAlignment="1">
      <alignment vertical="top" wrapText="1"/>
    </xf>
    <xf numFmtId="0" fontId="11" fillId="0" borderId="4" xfId="3" applyFont="1" applyFill="1" applyBorder="1" applyAlignment="1">
      <alignment horizontal="left" vertical="top" wrapText="1"/>
    </xf>
    <xf numFmtId="0" fontId="11" fillId="0" borderId="4" xfId="3" applyFont="1" applyFill="1" applyBorder="1" applyAlignment="1">
      <alignment vertical="top" wrapText="1"/>
    </xf>
    <xf numFmtId="0" fontId="30" fillId="0" borderId="4" xfId="39" applyFont="1" applyFill="1" applyBorder="1" applyAlignment="1" applyProtection="1">
      <alignment vertical="top" wrapText="1"/>
    </xf>
    <xf numFmtId="0" fontId="11" fillId="0" borderId="4" xfId="3" applyFont="1" applyBorder="1" applyAlignment="1">
      <alignment vertical="top" wrapText="1"/>
    </xf>
    <xf numFmtId="0" fontId="11" fillId="0" borderId="4" xfId="3" applyFont="1" applyFill="1" applyBorder="1" applyAlignment="1">
      <alignment horizontal="left" vertical="top" wrapText="1"/>
    </xf>
    <xf numFmtId="0" fontId="0" fillId="0" borderId="0" xfId="0"/>
    <xf numFmtId="0" fontId="9" fillId="0" borderId="0" xfId="0" applyFont="1"/>
    <xf numFmtId="0" fontId="9" fillId="0" borderId="0" xfId="0" applyFont="1" applyAlignment="1">
      <alignment vertical="center"/>
    </xf>
    <xf numFmtId="0" fontId="11" fillId="0" borderId="4" xfId="3" applyFont="1" applyFill="1" applyBorder="1" applyAlignment="1">
      <alignment vertical="top" wrapText="1"/>
    </xf>
    <xf numFmtId="0" fontId="30" fillId="0" borderId="4" xfId="39" applyFont="1" applyFill="1" applyBorder="1" applyAlignment="1" applyProtection="1">
      <alignment vertical="top" wrapText="1"/>
    </xf>
    <xf numFmtId="0" fontId="11" fillId="0" borderId="15" xfId="3" applyFont="1" applyFill="1" applyBorder="1" applyAlignment="1">
      <alignment vertical="top" wrapText="1"/>
    </xf>
    <xf numFmtId="0" fontId="30" fillId="0" borderId="4" xfId="39" applyFont="1" applyFill="1" applyBorder="1" applyAlignment="1" applyProtection="1">
      <alignment horizontal="left" vertical="top" wrapText="1"/>
    </xf>
    <xf numFmtId="0" fontId="11" fillId="0" borderId="4" xfId="3" applyFont="1" applyBorder="1" applyAlignment="1">
      <alignment vertical="top" wrapText="1"/>
    </xf>
    <xf numFmtId="0" fontId="11" fillId="0" borderId="1" xfId="3" applyFont="1" applyBorder="1" applyAlignment="1">
      <alignment vertical="top" wrapText="1"/>
    </xf>
    <xf numFmtId="0" fontId="11" fillId="0" borderId="4" xfId="3" applyFont="1" applyFill="1" applyBorder="1" applyAlignment="1">
      <alignment horizontal="left" vertical="top" wrapText="1"/>
    </xf>
    <xf numFmtId="0" fontId="11" fillId="0" borderId="15" xfId="3" applyFont="1" applyBorder="1" applyAlignment="1">
      <alignment wrapText="1"/>
    </xf>
    <xf numFmtId="0" fontId="30" fillId="0" borderId="1" xfId="39" applyFont="1" applyFill="1" applyBorder="1" applyAlignment="1" applyProtection="1">
      <alignment horizontal="left" vertical="top" wrapText="1"/>
    </xf>
    <xf numFmtId="0" fontId="11" fillId="0" borderId="4" xfId="3" applyFont="1" applyFill="1" applyBorder="1" applyAlignment="1"/>
    <xf numFmtId="0" fontId="48" fillId="0" borderId="4" xfId="39" applyFont="1" applyFill="1" applyBorder="1" applyAlignment="1" applyProtection="1">
      <alignment vertical="top" wrapText="1"/>
    </xf>
    <xf numFmtId="0" fontId="0" fillId="0" borderId="0" xfId="0" applyAlignment="1">
      <alignment vertical="top"/>
    </xf>
    <xf numFmtId="0" fontId="28" fillId="42" borderId="4" xfId="39" applyFill="1" applyBorder="1" applyAlignment="1" applyProtection="1">
      <alignment vertical="center"/>
    </xf>
    <xf numFmtId="0" fontId="9" fillId="0" borderId="4" xfId="0" applyFont="1" applyBorder="1" applyAlignment="1">
      <alignment horizontal="center"/>
    </xf>
    <xf numFmtId="0" fontId="9" fillId="0" borderId="12" xfId="0" applyFont="1" applyBorder="1" applyAlignment="1">
      <alignment vertical="top"/>
    </xf>
    <xf numFmtId="0" fontId="9" fillId="0" borderId="2" xfId="0" applyFont="1" applyBorder="1" applyAlignment="1">
      <alignment horizontal="center"/>
    </xf>
    <xf numFmtId="0" fontId="30" fillId="0" borderId="12" xfId="39" applyFont="1" applyBorder="1" applyAlignment="1" applyProtection="1"/>
    <xf numFmtId="0" fontId="47" fillId="0" borderId="15" xfId="0" applyFont="1" applyBorder="1" applyAlignment="1"/>
    <xf numFmtId="0" fontId="9" fillId="0" borderId="15" xfId="0" applyFont="1" applyBorder="1" applyAlignment="1">
      <alignment horizontal="center" vertical="center"/>
    </xf>
    <xf numFmtId="0" fontId="9" fillId="0" borderId="4" xfId="0" applyFont="1" applyBorder="1" applyAlignment="1">
      <alignment horizontal="center" vertical="center"/>
    </xf>
    <xf numFmtId="0" fontId="9" fillId="0" borderId="1" xfId="0" applyFont="1" applyBorder="1" applyAlignment="1">
      <alignment horizontal="center" vertical="center"/>
    </xf>
    <xf numFmtId="0" fontId="10" fillId="0" borderId="57" xfId="0" applyFont="1" applyBorder="1" applyAlignment="1">
      <alignment vertical="center" wrapText="1"/>
    </xf>
    <xf numFmtId="0" fontId="10" fillId="0" borderId="57" xfId="0" applyFont="1" applyBorder="1" applyAlignment="1">
      <alignment vertical="center"/>
    </xf>
    <xf numFmtId="0" fontId="0" fillId="0" borderId="0" xfId="0"/>
    <xf numFmtId="0" fontId="51" fillId="0" borderId="7" xfId="39" applyFont="1" applyFill="1" applyBorder="1" applyAlignment="1" applyProtection="1">
      <alignment vertical="top" wrapText="1"/>
    </xf>
    <xf numFmtId="0" fontId="13" fillId="0" borderId="15" xfId="3" applyFont="1" applyBorder="1" applyAlignment="1">
      <alignment horizontal="left" vertical="top" wrapText="1"/>
    </xf>
    <xf numFmtId="0" fontId="11" fillId="0" borderId="4" xfId="3" applyFont="1" applyBorder="1" applyAlignment="1">
      <alignment horizontal="left" vertical="center" wrapText="1"/>
    </xf>
    <xf numFmtId="0" fontId="30" fillId="0" borderId="0" xfId="39" applyFont="1" applyBorder="1" applyAlignment="1" applyProtection="1">
      <alignment horizontal="center" vertical="center" wrapText="1"/>
    </xf>
    <xf numFmtId="9" fontId="9" fillId="0" borderId="4" xfId="0" applyNumberFormat="1" applyFont="1" applyFill="1" applyBorder="1" applyAlignment="1">
      <alignment horizontal="left" vertical="top" wrapText="1"/>
    </xf>
    <xf numFmtId="10" fontId="9" fillId="0" borderId="4" xfId="0" applyNumberFormat="1" applyFont="1" applyFill="1" applyBorder="1" applyAlignment="1">
      <alignment horizontal="left" vertical="center" wrapText="1"/>
    </xf>
    <xf numFmtId="0" fontId="9" fillId="0" borderId="1" xfId="0" applyFont="1" applyFill="1" applyBorder="1" applyAlignment="1">
      <alignment vertical="center" wrapText="1"/>
    </xf>
    <xf numFmtId="0" fontId="0" fillId="0" borderId="15" xfId="0" applyBorder="1" applyAlignment="1">
      <alignment vertical="center"/>
    </xf>
    <xf numFmtId="0" fontId="0" fillId="0" borderId="4" xfId="0" applyBorder="1" applyAlignment="1">
      <alignment vertical="center"/>
    </xf>
    <xf numFmtId="0" fontId="9" fillId="0" borderId="1" xfId="0" applyFont="1" applyFill="1" applyBorder="1" applyAlignment="1">
      <alignment wrapText="1"/>
    </xf>
    <xf numFmtId="0" fontId="9" fillId="0" borderId="4" xfId="0" applyFont="1" applyBorder="1" applyAlignment="1">
      <alignment vertical="top" wrapText="1"/>
    </xf>
    <xf numFmtId="0" fontId="9" fillId="0" borderId="4" xfId="0" applyFont="1" applyBorder="1" applyAlignment="1">
      <alignment vertical="center" wrapText="1"/>
    </xf>
    <xf numFmtId="0" fontId="9" fillId="0" borderId="0" xfId="0" applyFont="1" applyBorder="1" applyAlignment="1">
      <alignment horizontal="center" vertical="center" wrapText="1"/>
    </xf>
    <xf numFmtId="0" fontId="13" fillId="6" borderId="0" xfId="3" applyFont="1" applyFill="1" applyBorder="1" applyAlignment="1">
      <alignment vertical="center" wrapText="1"/>
    </xf>
    <xf numFmtId="0" fontId="28" fillId="0" borderId="0" xfId="39" applyBorder="1" applyAlignment="1" applyProtection="1">
      <alignment horizontal="center" vertical="center"/>
    </xf>
    <xf numFmtId="0" fontId="9" fillId="0" borderId="0" xfId="0" applyFont="1" applyBorder="1" applyAlignment="1">
      <alignment horizontal="center" vertical="center"/>
    </xf>
    <xf numFmtId="0" fontId="30" fillId="0" borderId="0" xfId="39" applyFont="1" applyBorder="1" applyAlignment="1" applyProtection="1">
      <alignment horizontal="center" vertical="center"/>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0" fillId="6" borderId="0" xfId="39" applyFont="1" applyFill="1" applyBorder="1" applyAlignment="1" applyProtection="1">
      <alignment horizontal="center" vertical="center" wrapText="1"/>
    </xf>
    <xf numFmtId="0" fontId="9" fillId="6" borderId="0" xfId="0" applyFont="1" applyFill="1" applyBorder="1" applyAlignment="1">
      <alignment horizontal="center" vertical="center"/>
    </xf>
    <xf numFmtId="0" fontId="11" fillId="0" borderId="4" xfId="3" applyFont="1" applyFill="1" applyBorder="1" applyAlignment="1">
      <alignment vertical="center"/>
    </xf>
    <xf numFmtId="0" fontId="11" fillId="0" borderId="1" xfId="3" applyFont="1" applyFill="1" applyBorder="1" applyAlignment="1">
      <alignment vertical="center"/>
    </xf>
    <xf numFmtId="0" fontId="9" fillId="0" borderId="12" xfId="0" applyFont="1" applyFill="1" applyBorder="1" applyAlignment="1">
      <alignment vertical="top"/>
    </xf>
    <xf numFmtId="0" fontId="9" fillId="0" borderId="12" xfId="0" applyFont="1" applyFill="1" applyBorder="1" applyAlignment="1">
      <alignment vertical="top" wrapText="1"/>
    </xf>
    <xf numFmtId="0" fontId="11" fillId="0" borderId="12" xfId="3" applyFont="1" applyFill="1" applyBorder="1" applyAlignment="1">
      <alignment vertical="center" wrapText="1"/>
    </xf>
    <xf numFmtId="0" fontId="11" fillId="0" borderId="12" xfId="3" applyFont="1" applyFill="1" applyBorder="1" applyAlignment="1">
      <alignment vertical="top" wrapText="1"/>
    </xf>
    <xf numFmtId="0" fontId="9" fillId="0" borderId="2" xfId="0" applyFont="1" applyFill="1" applyBorder="1" applyAlignment="1">
      <alignment wrapText="1"/>
    </xf>
    <xf numFmtId="9" fontId="9" fillId="0" borderId="12" xfId="0" applyNumberFormat="1" applyFont="1" applyFill="1" applyBorder="1" applyAlignment="1">
      <alignment horizontal="left" vertical="top" wrapText="1"/>
    </xf>
    <xf numFmtId="10" fontId="9" fillId="0" borderId="12" xfId="0" applyNumberFormat="1" applyFont="1" applyFill="1" applyBorder="1" applyAlignment="1">
      <alignment horizontal="left" vertical="center" wrapText="1"/>
    </xf>
    <xf numFmtId="0" fontId="9" fillId="0" borderId="2" xfId="0" applyFont="1" applyFill="1" applyBorder="1" applyAlignment="1">
      <alignment vertical="center" wrapText="1"/>
    </xf>
    <xf numFmtId="0" fontId="0" fillId="0" borderId="13" xfId="0" applyBorder="1" applyAlignment="1">
      <alignment vertical="center"/>
    </xf>
    <xf numFmtId="0" fontId="9" fillId="0" borderId="2" xfId="0" applyFont="1" applyFill="1" applyBorder="1" applyAlignment="1">
      <alignment vertical="top"/>
    </xf>
    <xf numFmtId="0" fontId="9" fillId="0" borderId="12" xfId="0" applyFont="1" applyBorder="1" applyAlignment="1">
      <alignment vertical="center"/>
    </xf>
    <xf numFmtId="0" fontId="0" fillId="0" borderId="12" xfId="0" applyBorder="1" applyAlignment="1">
      <alignment vertical="center"/>
    </xf>
    <xf numFmtId="0" fontId="11" fillId="0" borderId="2" xfId="3" applyFont="1" applyFill="1" applyBorder="1" applyAlignment="1">
      <alignment vertical="top" wrapText="1"/>
    </xf>
    <xf numFmtId="0" fontId="11" fillId="0" borderId="0" xfId="3" applyFont="1" applyFill="1" applyBorder="1" applyAlignment="1">
      <alignment vertical="center"/>
    </xf>
    <xf numFmtId="0" fontId="0" fillId="44" borderId="12" xfId="0" applyFill="1" applyBorder="1"/>
    <xf numFmtId="0" fontId="0" fillId="8" borderId="12" xfId="0" applyFill="1" applyBorder="1"/>
    <xf numFmtId="0" fontId="0" fillId="0" borderId="12" xfId="0" applyBorder="1" applyAlignment="1">
      <alignment horizontal="center"/>
    </xf>
    <xf numFmtId="0" fontId="0" fillId="0" borderId="12" xfId="0" applyFill="1" applyBorder="1" applyAlignment="1">
      <alignment horizontal="center"/>
    </xf>
    <xf numFmtId="0" fontId="0" fillId="44" borderId="12" xfId="0" applyFill="1" applyBorder="1" applyAlignment="1">
      <alignment horizontal="center"/>
    </xf>
    <xf numFmtId="0" fontId="0" fillId="6" borderId="12" xfId="0" applyFill="1" applyBorder="1" applyAlignment="1">
      <alignment horizontal="center"/>
    </xf>
    <xf numFmtId="3" fontId="0" fillId="44" borderId="12" xfId="0" applyNumberFormat="1" applyFill="1" applyBorder="1" applyAlignment="1">
      <alignment horizontal="center"/>
    </xf>
    <xf numFmtId="3" fontId="0" fillId="6" borderId="12" xfId="0" applyNumberFormat="1" applyFill="1" applyBorder="1" applyAlignment="1">
      <alignment horizontal="center"/>
    </xf>
    <xf numFmtId="3" fontId="0" fillId="0" borderId="12" xfId="0" applyNumberFormat="1" applyFill="1" applyBorder="1" applyAlignment="1">
      <alignment horizontal="center"/>
    </xf>
    <xf numFmtId="0" fontId="0" fillId="0" borderId="4" xfId="0" applyFill="1" applyBorder="1" applyAlignment="1">
      <alignment horizontal="center"/>
    </xf>
    <xf numFmtId="0" fontId="0" fillId="44" borderId="4" xfId="0" applyFill="1" applyBorder="1" applyAlignment="1">
      <alignment horizontal="center"/>
    </xf>
    <xf numFmtId="0" fontId="0" fillId="6" borderId="4" xfId="0" applyFill="1" applyBorder="1" applyAlignment="1">
      <alignment horizontal="center"/>
    </xf>
    <xf numFmtId="3" fontId="0" fillId="44" borderId="4" xfId="0" applyNumberFormat="1" applyFill="1" applyBorder="1" applyAlignment="1">
      <alignment horizontal="center"/>
    </xf>
    <xf numFmtId="3" fontId="0" fillId="6" borderId="4" xfId="0" applyNumberFormat="1" applyFill="1" applyBorder="1" applyAlignment="1">
      <alignment horizontal="center"/>
    </xf>
    <xf numFmtId="3" fontId="0" fillId="0" borderId="4" xfId="0" applyNumberFormat="1" applyFill="1" applyBorder="1" applyAlignment="1">
      <alignment horizontal="center"/>
    </xf>
    <xf numFmtId="0" fontId="29" fillId="0" borderId="4" xfId="0" applyFont="1" applyBorder="1" applyAlignment="1">
      <alignment horizontal="center"/>
    </xf>
    <xf numFmtId="2" fontId="0" fillId="6" borderId="4" xfId="0" applyNumberFormat="1" applyFill="1" applyBorder="1" applyAlignment="1">
      <alignment horizontal="center"/>
    </xf>
    <xf numFmtId="11" fontId="0" fillId="6" borderId="4" xfId="0" applyNumberFormat="1" applyFill="1" applyBorder="1" applyAlignment="1">
      <alignment horizontal="center"/>
    </xf>
    <xf numFmtId="3" fontId="0" fillId="0" borderId="4" xfId="0" applyNumberFormat="1" applyBorder="1" applyAlignment="1">
      <alignment horizontal="center"/>
    </xf>
    <xf numFmtId="1" fontId="0" fillId="0" borderId="4" xfId="0" applyNumberFormat="1" applyFill="1" applyBorder="1" applyAlignment="1">
      <alignment horizontal="center"/>
    </xf>
    <xf numFmtId="0" fontId="0" fillId="0" borderId="4" xfId="0" applyFill="1" applyBorder="1"/>
    <xf numFmtId="0" fontId="0" fillId="44" borderId="4" xfId="0" applyFill="1" applyBorder="1"/>
    <xf numFmtId="0" fontId="9" fillId="0" borderId="4" xfId="0" applyFont="1" applyFill="1" applyBorder="1" applyAlignment="1">
      <alignment wrapText="1"/>
    </xf>
    <xf numFmtId="0" fontId="0" fillId="6" borderId="4" xfId="0" applyNumberFormat="1" applyFill="1" applyBorder="1" applyAlignment="1">
      <alignment horizontal="center"/>
    </xf>
    <xf numFmtId="169" fontId="0" fillId="6" borderId="4" xfId="0" applyNumberFormat="1" applyFill="1" applyBorder="1" applyAlignment="1">
      <alignment horizontal="center"/>
    </xf>
    <xf numFmtId="0" fontId="0" fillId="0" borderId="4" xfId="0" applyBorder="1" applyAlignment="1">
      <alignment vertical="top"/>
    </xf>
    <xf numFmtId="0" fontId="48" fillId="0" borderId="4" xfId="39" applyFont="1" applyFill="1" applyBorder="1" applyAlignment="1" applyProtection="1">
      <alignment vertical="top"/>
    </xf>
    <xf numFmtId="0" fontId="70" fillId="0" borderId="4" xfId="39" applyFont="1" applyFill="1" applyBorder="1" applyAlignment="1" applyProtection="1">
      <alignment vertical="top" wrapText="1"/>
    </xf>
    <xf numFmtId="0" fontId="0" fillId="0" borderId="12" xfId="0" applyBorder="1" applyAlignment="1">
      <alignment vertical="top" wrapText="1"/>
    </xf>
    <xf numFmtId="0" fontId="11" fillId="0" borderId="12" xfId="3" applyFont="1" applyBorder="1" applyAlignment="1">
      <alignment vertical="center"/>
    </xf>
    <xf numFmtId="0" fontId="9" fillId="0" borderId="12" xfId="0" applyFont="1" applyBorder="1" applyAlignment="1">
      <alignment horizontal="left" vertical="top"/>
    </xf>
    <xf numFmtId="2" fontId="9" fillId="0" borderId="12" xfId="0" applyNumberFormat="1" applyFont="1" applyBorder="1" applyAlignment="1">
      <alignment horizontal="left" vertical="top"/>
    </xf>
    <xf numFmtId="0" fontId="11" fillId="0" borderId="12" xfId="3" applyFont="1" applyBorder="1" applyAlignment="1">
      <alignment wrapText="1"/>
    </xf>
    <xf numFmtId="0" fontId="11" fillId="0" borderId="12" xfId="3" applyFont="1" applyBorder="1" applyAlignment="1">
      <alignment vertical="top" wrapText="1"/>
    </xf>
    <xf numFmtId="0" fontId="11" fillId="0" borderId="13" xfId="3" applyFont="1" applyBorder="1" applyAlignment="1">
      <alignment wrapText="1"/>
    </xf>
    <xf numFmtId="0" fontId="30" fillId="0" borderId="12" xfId="39" applyFont="1" applyFill="1" applyBorder="1" applyAlignment="1" applyProtection="1">
      <alignment horizontal="left" vertical="top" wrapText="1"/>
    </xf>
    <xf numFmtId="0" fontId="30" fillId="0" borderId="2" xfId="39" applyFont="1" applyFill="1" applyBorder="1" applyAlignment="1" applyProtection="1">
      <alignment horizontal="left" vertical="top" wrapText="1"/>
    </xf>
    <xf numFmtId="9" fontId="11" fillId="0" borderId="2" xfId="3" applyNumberFormat="1" applyFont="1" applyFill="1" applyBorder="1" applyAlignment="1">
      <alignment horizontal="left" vertical="center" wrapText="1"/>
    </xf>
    <xf numFmtId="0" fontId="17" fillId="0" borderId="13" xfId="3" applyFont="1" applyFill="1" applyBorder="1" applyAlignment="1">
      <alignment vertical="top" wrapText="1"/>
    </xf>
    <xf numFmtId="0" fontId="11" fillId="0" borderId="12" xfId="3" applyFont="1" applyFill="1" applyBorder="1" applyAlignment="1">
      <alignment wrapText="1"/>
    </xf>
    <xf numFmtId="0" fontId="12" fillId="0" borderId="13" xfId="3" applyFont="1" applyFill="1" applyBorder="1" applyAlignment="1">
      <alignment vertical="top" wrapText="1"/>
    </xf>
    <xf numFmtId="166" fontId="11" fillId="0" borderId="12" xfId="3" applyNumberFormat="1" applyFont="1" applyFill="1" applyBorder="1" applyAlignment="1">
      <alignment horizontal="left" vertical="center" wrapText="1"/>
    </xf>
    <xf numFmtId="0" fontId="11" fillId="0" borderId="12" xfId="3" applyFont="1" applyBorder="1" applyAlignment="1">
      <alignment horizontal="left" vertical="center" wrapText="1"/>
    </xf>
    <xf numFmtId="0" fontId="11" fillId="0" borderId="12" xfId="3" applyFont="1" applyFill="1" applyBorder="1" applyAlignment="1">
      <alignment horizontal="left" vertical="top" wrapText="1"/>
    </xf>
    <xf numFmtId="0" fontId="13" fillId="0" borderId="13" xfId="3" applyFont="1" applyBorder="1" applyAlignment="1">
      <alignment horizontal="left" vertical="top" wrapText="1"/>
    </xf>
    <xf numFmtId="0" fontId="11" fillId="0" borderId="13" xfId="3" applyFont="1" applyFill="1" applyBorder="1" applyAlignment="1">
      <alignment wrapText="1"/>
    </xf>
    <xf numFmtId="0" fontId="11" fillId="0" borderId="12" xfId="3" applyFont="1" applyFill="1" applyBorder="1" applyAlignment="1">
      <alignment vertical="center"/>
    </xf>
    <xf numFmtId="0" fontId="11" fillId="0" borderId="2" xfId="3" applyFont="1" applyFill="1" applyBorder="1" applyAlignment="1">
      <alignment vertical="center"/>
    </xf>
    <xf numFmtId="0" fontId="9" fillId="8" borderId="12" xfId="0" applyFont="1" applyFill="1" applyBorder="1" applyAlignment="1">
      <alignment horizontal="left" vertical="top"/>
    </xf>
    <xf numFmtId="0" fontId="0" fillId="0" borderId="4" xfId="0" applyBorder="1" applyAlignment="1">
      <alignment vertical="top" wrapText="1"/>
    </xf>
    <xf numFmtId="0" fontId="30" fillId="0" borderId="15" xfId="39" applyFont="1" applyBorder="1" applyAlignment="1" applyProtection="1">
      <alignment vertical="center" wrapText="1"/>
    </xf>
    <xf numFmtId="0" fontId="30" fillId="0" borderId="4" xfId="39" applyFont="1" applyBorder="1" applyAlignment="1" applyProtection="1">
      <alignment vertical="center" wrapText="1"/>
    </xf>
    <xf numFmtId="0" fontId="30" fillId="42" borderId="4" xfId="39" applyFont="1" applyFill="1" applyBorder="1" applyAlignment="1" applyProtection="1">
      <alignment vertical="center" wrapText="1"/>
    </xf>
    <xf numFmtId="0" fontId="11" fillId="0" borderId="12" xfId="0" applyFont="1" applyFill="1" applyBorder="1" applyAlignment="1">
      <alignment vertical="center"/>
    </xf>
    <xf numFmtId="0" fontId="0" fillId="42" borderId="0" xfId="0" applyFill="1" applyAlignment="1">
      <alignment horizontal="left" vertical="center"/>
    </xf>
    <xf numFmtId="0" fontId="9" fillId="0" borderId="4" xfId="0" applyFont="1" applyBorder="1" applyAlignment="1">
      <alignment horizontal="center" vertical="center"/>
    </xf>
    <xf numFmtId="0" fontId="9" fillId="0" borderId="4" xfId="0" applyFont="1" applyBorder="1" applyAlignment="1">
      <alignment horizontal="center" vertical="center" wrapText="1"/>
    </xf>
    <xf numFmtId="0" fontId="11" fillId="0" borderId="4" xfId="0" applyFont="1" applyBorder="1" applyAlignment="1">
      <alignment horizontal="center" vertical="center"/>
    </xf>
    <xf numFmtId="0" fontId="9" fillId="0" borderId="0" xfId="0" quotePrefix="1" applyFont="1" applyAlignment="1">
      <alignment vertical="center"/>
    </xf>
    <xf numFmtId="0" fontId="9" fillId="0" borderId="1" xfId="0" applyFont="1" applyBorder="1" applyAlignment="1">
      <alignment vertical="center"/>
    </xf>
    <xf numFmtId="0" fontId="9" fillId="0" borderId="1" xfId="0" applyFont="1" applyBorder="1" applyAlignment="1">
      <alignment vertical="center" wrapText="1"/>
    </xf>
    <xf numFmtId="0" fontId="51" fillId="41" borderId="12" xfId="39" applyFont="1" applyFill="1" applyBorder="1" applyAlignment="1" applyProtection="1">
      <alignment vertical="center" wrapText="1"/>
    </xf>
    <xf numFmtId="0" fontId="11" fillId="0" borderId="4" xfId="0" applyFont="1" applyBorder="1" applyAlignment="1">
      <alignment vertical="center" wrapText="1"/>
    </xf>
    <xf numFmtId="0" fontId="11" fillId="0" borderId="1" xfId="0" applyFont="1" applyBorder="1" applyAlignment="1">
      <alignment vertical="center" wrapText="1"/>
    </xf>
    <xf numFmtId="0" fontId="9" fillId="41" borderId="0" xfId="0" applyFont="1" applyFill="1" applyBorder="1" applyAlignment="1">
      <alignment vertical="center" wrapText="1"/>
    </xf>
    <xf numFmtId="0" fontId="9" fillId="41" borderId="12" xfId="0" applyFont="1" applyFill="1" applyBorder="1" applyAlignment="1">
      <alignment horizontal="left" vertical="center"/>
    </xf>
    <xf numFmtId="0" fontId="0" fillId="0" borderId="0" xfId="0" quotePrefix="1"/>
    <xf numFmtId="2" fontId="11" fillId="0" borderId="4" xfId="3" applyNumberFormat="1" applyFont="1" applyFill="1" applyBorder="1" applyAlignment="1">
      <alignment horizontal="left" vertical="center" wrapText="1"/>
    </xf>
    <xf numFmtId="11" fontId="0" fillId="9" borderId="4" xfId="0" applyNumberFormat="1" applyFill="1" applyBorder="1" applyAlignment="1">
      <alignment horizontal="center"/>
    </xf>
    <xf numFmtId="0" fontId="0" fillId="9" borderId="4" xfId="0" applyFill="1" applyBorder="1" applyAlignment="1">
      <alignment horizontal="center"/>
    </xf>
    <xf numFmtId="3" fontId="0" fillId="9" borderId="4" xfId="0" applyNumberFormat="1" applyFill="1" applyBorder="1" applyAlignment="1">
      <alignment horizontal="center"/>
    </xf>
    <xf numFmtId="0" fontId="0" fillId="47" borderId="4" xfId="0" applyFill="1" applyBorder="1" applyAlignment="1">
      <alignment horizontal="center"/>
    </xf>
    <xf numFmtId="0" fontId="0" fillId="0" borderId="13" xfId="0"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9" fillId="0" borderId="13"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5" xfId="0" applyFont="1" applyBorder="1" applyAlignment="1">
      <alignment horizontal="center" vertical="center"/>
    </xf>
    <xf numFmtId="0" fontId="9" fillId="0" borderId="4" xfId="0" applyFont="1" applyBorder="1" applyAlignment="1">
      <alignment horizontal="center" vertical="center"/>
    </xf>
    <xf numFmtId="0" fontId="11" fillId="0" borderId="15" xfId="3" applyFont="1" applyBorder="1" applyAlignment="1">
      <alignment horizontal="center" vertical="center" wrapText="1"/>
    </xf>
    <xf numFmtId="0" fontId="11" fillId="0" borderId="4" xfId="3" applyFont="1" applyBorder="1" applyAlignment="1">
      <alignment horizontal="center" vertical="center" wrapText="1"/>
    </xf>
    <xf numFmtId="0" fontId="11" fillId="0" borderId="1" xfId="3" applyFont="1" applyBorder="1" applyAlignment="1">
      <alignment horizontal="center" vertical="center" wrapText="1"/>
    </xf>
    <xf numFmtId="0" fontId="11" fillId="0" borderId="4" xfId="3" applyFont="1" applyBorder="1" applyAlignment="1">
      <alignment horizontal="left" vertical="center"/>
    </xf>
    <xf numFmtId="0" fontId="11" fillId="0" borderId="1" xfId="3" applyFont="1" applyBorder="1" applyAlignment="1">
      <alignment horizontal="left" vertical="center"/>
    </xf>
    <xf numFmtId="0" fontId="9" fillId="0" borderId="1" xfId="0" applyFont="1" applyBorder="1" applyAlignment="1">
      <alignment horizontal="center" vertical="center"/>
    </xf>
    <xf numFmtId="0" fontId="11" fillId="0" borderId="4" xfId="3" applyFont="1" applyFill="1" applyBorder="1" applyAlignment="1">
      <alignment horizontal="center" vertical="center"/>
    </xf>
    <xf numFmtId="0" fontId="11" fillId="0" borderId="1" xfId="3" applyFont="1" applyFill="1" applyBorder="1" applyAlignment="1">
      <alignment horizontal="center" vertical="center"/>
    </xf>
    <xf numFmtId="0" fontId="9" fillId="0" borderId="15"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5" xfId="3" applyFont="1" applyFill="1" applyBorder="1" applyAlignment="1">
      <alignment horizontal="center" vertical="center" wrapText="1"/>
    </xf>
    <xf numFmtId="0" fontId="11" fillId="0" borderId="4" xfId="3" applyFont="1" applyFill="1" applyBorder="1" applyAlignment="1">
      <alignment horizontal="center" vertical="center" wrapText="1"/>
    </xf>
    <xf numFmtId="0" fontId="11" fillId="0" borderId="1" xfId="3" applyFont="1" applyFill="1" applyBorder="1" applyAlignment="1">
      <alignment horizontal="center" vertical="center" wrapText="1"/>
    </xf>
    <xf numFmtId="0" fontId="13" fillId="0" borderId="15" xfId="3" applyFont="1" applyBorder="1" applyAlignment="1">
      <alignment horizontal="left" vertical="top" wrapText="1"/>
    </xf>
    <xf numFmtId="0" fontId="13" fillId="0" borderId="1" xfId="3" applyFont="1" applyBorder="1" applyAlignment="1">
      <alignment horizontal="left" vertical="top" wrapText="1"/>
    </xf>
    <xf numFmtId="0" fontId="11" fillId="0" borderId="15" xfId="3" applyFont="1" applyBorder="1" applyAlignment="1">
      <alignment horizontal="left" vertical="center" wrapText="1"/>
    </xf>
    <xf numFmtId="0" fontId="11" fillId="0" borderId="4" xfId="3" applyFont="1" applyBorder="1" applyAlignment="1">
      <alignment horizontal="left" vertical="center" wrapText="1"/>
    </xf>
    <xf numFmtId="0" fontId="11" fillId="0" borderId="1" xfId="3" applyFont="1" applyBorder="1" applyAlignment="1">
      <alignment horizontal="left" vertical="center" wrapText="1"/>
    </xf>
    <xf numFmtId="0" fontId="11" fillId="0" borderId="15" xfId="3" applyFont="1" applyFill="1" applyBorder="1" applyAlignment="1">
      <alignment horizontal="left" vertical="center" wrapText="1"/>
    </xf>
    <xf numFmtId="0" fontId="11" fillId="0" borderId="4" xfId="3" applyFont="1" applyFill="1" applyBorder="1" applyAlignment="1">
      <alignment horizontal="left" vertical="center" wrapText="1"/>
    </xf>
    <xf numFmtId="0" fontId="11" fillId="0" borderId="1" xfId="3" applyFont="1" applyFill="1" applyBorder="1" applyAlignment="1">
      <alignment horizontal="left" vertical="center" wrapText="1"/>
    </xf>
    <xf numFmtId="0" fontId="11" fillId="0" borderId="4" xfId="3" applyFont="1" applyFill="1" applyBorder="1" applyAlignment="1">
      <alignment horizontal="left" vertical="center"/>
    </xf>
    <xf numFmtId="0" fontId="11" fillId="0" borderId="1" xfId="3" applyFont="1" applyFill="1" applyBorder="1" applyAlignment="1">
      <alignment horizontal="left" vertical="center"/>
    </xf>
    <xf numFmtId="0" fontId="9" fillId="0" borderId="10" xfId="0" applyFont="1" applyBorder="1" applyAlignment="1">
      <alignment horizontal="center" vertical="top" wrapText="1"/>
    </xf>
    <xf numFmtId="0" fontId="9" fillId="0" borderId="8" xfId="0" applyFont="1" applyBorder="1" applyAlignment="1">
      <alignment horizontal="center" vertical="top" wrapText="1"/>
    </xf>
    <xf numFmtId="0" fontId="10" fillId="0" borderId="24" xfId="0" applyFont="1" applyBorder="1" applyAlignment="1">
      <alignment horizontal="center"/>
    </xf>
    <xf numFmtId="0" fontId="10" fillId="0" borderId="22" xfId="0" applyFont="1" applyBorder="1" applyAlignment="1">
      <alignment horizontal="center"/>
    </xf>
    <xf numFmtId="0" fontId="9" fillId="0" borderId="10" xfId="0" applyFont="1" applyBorder="1" applyAlignment="1">
      <alignment horizontal="center" vertical="top"/>
    </xf>
    <xf numFmtId="0" fontId="9" fillId="0" borderId="8" xfId="0" applyFont="1" applyBorder="1" applyAlignment="1">
      <alignment horizontal="center" vertical="top"/>
    </xf>
    <xf numFmtId="0" fontId="10" fillId="0" borderId="25" xfId="0" applyFont="1" applyBorder="1" applyAlignment="1">
      <alignment horizontal="center"/>
    </xf>
    <xf numFmtId="0" fontId="10" fillId="0" borderId="21" xfId="0" applyFont="1" applyBorder="1" applyAlignment="1">
      <alignment horizontal="center"/>
    </xf>
    <xf numFmtId="0" fontId="9" fillId="0" borderId="5" xfId="0" applyFont="1" applyBorder="1" applyAlignment="1">
      <alignment horizontal="center" vertical="top" wrapText="1"/>
    </xf>
    <xf numFmtId="0" fontId="0" fillId="0" borderId="8" xfId="0" applyBorder="1" applyAlignment="1">
      <alignment horizontal="left" vertical="top" wrapText="1"/>
    </xf>
    <xf numFmtId="0" fontId="0" fillId="9" borderId="7" xfId="0" applyFill="1" applyBorder="1" applyAlignment="1">
      <alignment horizontal="left" vertical="top" wrapText="1"/>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10" fillId="0" borderId="20" xfId="0" applyFont="1" applyBorder="1" applyAlignment="1">
      <alignment horizontal="center" vertical="center"/>
    </xf>
    <xf numFmtId="0" fontId="10" fillId="0" borderId="12" xfId="0" applyFont="1" applyBorder="1" applyAlignment="1">
      <alignment horizontal="center" vertical="center"/>
    </xf>
    <xf numFmtId="0" fontId="10" fillId="0" borderId="23" xfId="0" applyFont="1" applyBorder="1" applyAlignment="1">
      <alignment horizontal="center" vertical="center"/>
    </xf>
    <xf numFmtId="0" fontId="10" fillId="0" borderId="35" xfId="0" applyFont="1" applyBorder="1" applyAlignment="1">
      <alignment horizontal="center" vertical="center"/>
    </xf>
    <xf numFmtId="0" fontId="0" fillId="0" borderId="7" xfId="0" applyBorder="1" applyAlignment="1">
      <alignment horizontal="left" vertical="top" wrapText="1"/>
    </xf>
    <xf numFmtId="0" fontId="0" fillId="0" borderId="15" xfId="0" applyBorder="1" applyAlignment="1">
      <alignment horizontal="left" vertical="top" wrapText="1"/>
    </xf>
    <xf numFmtId="0" fontId="0" fillId="0" borderId="13" xfId="0" applyBorder="1" applyAlignment="1">
      <alignment horizontal="left" vertical="top" wrapText="1"/>
    </xf>
    <xf numFmtId="0" fontId="10" fillId="0" borderId="1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58" xfId="0" applyFont="1" applyBorder="1" applyAlignment="1">
      <alignment horizontal="center" vertical="center" wrapText="1"/>
    </xf>
    <xf numFmtId="0" fontId="10" fillId="4" borderId="10" xfId="0" applyFont="1" applyFill="1" applyBorder="1" applyAlignment="1">
      <alignment horizontal="center" wrapText="1"/>
    </xf>
    <xf numFmtId="0" fontId="10" fillId="4" borderId="9" xfId="0" applyFont="1" applyFill="1" applyBorder="1" applyAlignment="1">
      <alignment horizontal="center" wrapText="1"/>
    </xf>
    <xf numFmtId="0" fontId="10" fillId="4" borderId="8" xfId="0" applyFont="1" applyFill="1" applyBorder="1" applyAlignment="1">
      <alignment horizontal="center" wrapText="1"/>
    </xf>
    <xf numFmtId="0" fontId="28" fillId="0" borderId="4" xfId="39" applyBorder="1" applyAlignment="1" applyProtection="1">
      <alignment horizontal="center" vertical="center"/>
    </xf>
    <xf numFmtId="0" fontId="28" fillId="0" borderId="1" xfId="39" applyBorder="1" applyAlignment="1" applyProtection="1">
      <alignment horizontal="center" vertical="center"/>
    </xf>
    <xf numFmtId="0" fontId="30" fillId="0" borderId="0" xfId="39" applyFont="1" applyBorder="1" applyAlignment="1" applyProtection="1">
      <alignment horizontal="center" vertical="center" wrapText="1"/>
    </xf>
    <xf numFmtId="0" fontId="30" fillId="0" borderId="4" xfId="39" applyFont="1" applyBorder="1" applyAlignment="1" applyProtection="1">
      <alignment horizontal="center" vertical="center" wrapText="1"/>
    </xf>
    <xf numFmtId="0" fontId="30" fillId="0" borderId="1" xfId="39" applyFont="1" applyBorder="1" applyAlignment="1" applyProtection="1">
      <alignment horizontal="center" vertical="center" wrapText="1"/>
    </xf>
    <xf numFmtId="0" fontId="11" fillId="0" borderId="15" xfId="0" applyFont="1" applyBorder="1" applyAlignment="1">
      <alignment horizontal="center" vertical="center"/>
    </xf>
    <xf numFmtId="0" fontId="11" fillId="0" borderId="4" xfId="0" applyFont="1" applyBorder="1" applyAlignment="1">
      <alignment horizontal="center" vertical="center"/>
    </xf>
    <xf numFmtId="0" fontId="11" fillId="0" borderId="1" xfId="0" applyFont="1" applyBorder="1" applyAlignment="1">
      <alignment horizontal="center" vertical="center"/>
    </xf>
    <xf numFmtId="0" fontId="11" fillId="0" borderId="17" xfId="0" applyFont="1" applyBorder="1" applyAlignment="1">
      <alignment horizontal="center" vertical="center"/>
    </xf>
    <xf numFmtId="0" fontId="11" fillId="0" borderId="12" xfId="0" applyFont="1" applyBorder="1" applyAlignment="1">
      <alignment horizontal="center" vertical="center"/>
    </xf>
    <xf numFmtId="0" fontId="9" fillId="0" borderId="18"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6" xfId="0" applyFont="1" applyBorder="1" applyAlignment="1">
      <alignment horizontal="center" vertical="center" wrapText="1"/>
    </xf>
    <xf numFmtId="0" fontId="30" fillId="0" borderId="13" xfId="39" applyFont="1" applyBorder="1" applyAlignment="1" applyProtection="1">
      <alignment horizontal="center" vertical="center" wrapText="1"/>
    </xf>
    <xf numFmtId="0" fontId="30" fillId="0" borderId="12" xfId="39" applyFont="1" applyBorder="1" applyAlignment="1" applyProtection="1">
      <alignment horizontal="center" vertical="center" wrapText="1"/>
    </xf>
    <xf numFmtId="0" fontId="11" fillId="0" borderId="15" xfId="3" applyFont="1" applyFill="1" applyBorder="1" applyAlignment="1">
      <alignment horizontal="center" vertical="center"/>
    </xf>
    <xf numFmtId="0" fontId="0" fillId="0" borderId="15"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8" xfId="0" applyFont="1" applyBorder="1" applyAlignment="1">
      <alignment horizontal="center" vertical="center"/>
    </xf>
    <xf numFmtId="0" fontId="28" fillId="0" borderId="15" xfId="39" applyBorder="1" applyAlignment="1" applyProtection="1">
      <alignment horizontal="center" vertical="center" wrapText="1"/>
    </xf>
    <xf numFmtId="0" fontId="28" fillId="0" borderId="4" xfId="39" applyBorder="1" applyAlignment="1" applyProtection="1">
      <alignment horizontal="center" vertical="center" wrapText="1"/>
    </xf>
    <xf numFmtId="0" fontId="30" fillId="0" borderId="2" xfId="39" applyFont="1" applyBorder="1" applyAlignment="1" applyProtection="1">
      <alignment horizontal="center" vertical="center" wrapText="1"/>
    </xf>
    <xf numFmtId="0" fontId="28" fillId="0" borderId="13" xfId="39" applyBorder="1" applyAlignment="1" applyProtection="1">
      <alignment horizontal="center" vertical="center"/>
    </xf>
    <xf numFmtId="0" fontId="28" fillId="0" borderId="12" xfId="39" applyBorder="1" applyAlignment="1" applyProtection="1">
      <alignment horizontal="center" vertical="center"/>
    </xf>
    <xf numFmtId="0" fontId="9" fillId="0" borderId="59" xfId="0" applyFont="1" applyBorder="1" applyAlignment="1">
      <alignment horizontal="center" vertical="center"/>
    </xf>
    <xf numFmtId="0" fontId="9" fillId="0" borderId="34" xfId="0" applyFont="1" applyBorder="1" applyAlignment="1">
      <alignment horizontal="center" vertical="center"/>
    </xf>
    <xf numFmtId="0" fontId="28" fillId="0" borderId="2" xfId="39" applyBorder="1" applyAlignment="1" applyProtection="1">
      <alignment horizontal="center" vertical="center"/>
    </xf>
    <xf numFmtId="0" fontId="28" fillId="0" borderId="15" xfId="39" applyBorder="1" applyAlignment="1" applyProtection="1">
      <alignment horizontal="center" vertical="center"/>
    </xf>
    <xf numFmtId="0" fontId="30" fillId="0" borderId="17" xfId="39" applyFont="1" applyBorder="1" applyAlignment="1" applyProtection="1">
      <alignment horizontal="center" vertical="center" wrapText="1"/>
    </xf>
    <xf numFmtId="0" fontId="30" fillId="0" borderId="16" xfId="39" applyFont="1" applyBorder="1" applyAlignment="1" applyProtection="1">
      <alignment horizontal="center" vertical="center" wrapText="1"/>
    </xf>
    <xf numFmtId="0" fontId="30" fillId="0" borderId="4" xfId="39" applyFont="1" applyBorder="1" applyAlignment="1" applyProtection="1">
      <alignment horizontal="center" vertical="center"/>
    </xf>
    <xf numFmtId="0" fontId="30" fillId="0" borderId="1" xfId="39" applyFont="1" applyBorder="1" applyAlignment="1" applyProtection="1">
      <alignment horizontal="center" vertical="center"/>
    </xf>
    <xf numFmtId="0" fontId="30" fillId="0" borderId="18" xfId="39" applyFont="1" applyBorder="1" applyAlignment="1" applyProtection="1">
      <alignment horizontal="center" vertical="center" wrapText="1"/>
    </xf>
    <xf numFmtId="0" fontId="30" fillId="0" borderId="15" xfId="39" applyFont="1" applyBorder="1" applyAlignment="1" applyProtection="1">
      <alignment horizontal="center" vertical="center" wrapText="1"/>
    </xf>
    <xf numFmtId="0" fontId="9" fillId="0" borderId="13" xfId="0" applyFont="1" applyBorder="1" applyAlignment="1">
      <alignment horizontal="center" vertical="center"/>
    </xf>
    <xf numFmtId="0" fontId="9" fillId="0" borderId="12" xfId="0" applyFont="1" applyBorder="1" applyAlignment="1">
      <alignment horizontal="center" vertical="center"/>
    </xf>
    <xf numFmtId="0" fontId="9" fillId="0" borderId="0" xfId="0" applyFont="1" applyBorder="1" applyAlignment="1">
      <alignment horizontal="center" vertical="center" wrapText="1"/>
    </xf>
    <xf numFmtId="0" fontId="9" fillId="0" borderId="30" xfId="0" applyFont="1" applyBorder="1" applyAlignment="1">
      <alignment horizontal="center" vertical="center"/>
    </xf>
    <xf numFmtId="0" fontId="9" fillId="0" borderId="0" xfId="0" applyFont="1" applyBorder="1" applyAlignment="1">
      <alignment horizontal="center" vertical="center"/>
    </xf>
    <xf numFmtId="0" fontId="9" fillId="0" borderId="20" xfId="0" applyFont="1" applyBorder="1" applyAlignment="1">
      <alignment horizontal="center" vertical="center"/>
    </xf>
    <xf numFmtId="0" fontId="9" fillId="0" borderId="40" xfId="0" applyFont="1" applyBorder="1" applyAlignment="1">
      <alignment horizontal="center" vertical="center"/>
    </xf>
    <xf numFmtId="0" fontId="18" fillId="0" borderId="15"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0" xfId="0" applyFont="1" applyBorder="1" applyAlignment="1">
      <alignment horizontal="center"/>
    </xf>
    <xf numFmtId="0" fontId="18" fillId="0" borderId="9" xfId="0" applyFont="1" applyBorder="1" applyAlignment="1">
      <alignment horizontal="center"/>
    </xf>
    <xf numFmtId="0" fontId="18" fillId="0" borderId="8" xfId="0" applyFont="1" applyBorder="1" applyAlignment="1">
      <alignment horizontal="center"/>
    </xf>
    <xf numFmtId="0" fontId="0" fillId="0" borderId="7" xfId="0" applyBorder="1" applyAlignment="1">
      <alignment horizontal="center"/>
    </xf>
    <xf numFmtId="0" fontId="0" fillId="0" borderId="7" xfId="0" applyBorder="1" applyAlignment="1">
      <alignment horizontal="center" vertical="center"/>
    </xf>
    <xf numFmtId="0" fontId="11" fillId="42" borderId="12" xfId="0" applyFont="1" applyFill="1" applyBorder="1" applyAlignment="1">
      <alignment vertical="center" wrapText="1"/>
    </xf>
  </cellXfs>
  <cellStyles count="263">
    <cellStyle name="1" xfId="7"/>
    <cellStyle name="2" xfId="8"/>
    <cellStyle name="20% - Accent1" xfId="57" builtinId="30" customBuiltin="1"/>
    <cellStyle name="20% - Accent1 2" xfId="127"/>
    <cellStyle name="20% - Accent1 2 2" xfId="209"/>
    <cellStyle name="20% - Accent1 3" xfId="152"/>
    <cellStyle name="20% - Accent1 3 2" xfId="223"/>
    <cellStyle name="20% - Accent1 4" xfId="166"/>
    <cellStyle name="20% - Accent1 4 2" xfId="237"/>
    <cellStyle name="20% - Accent1 5" xfId="180"/>
    <cellStyle name="20% - Accent1 5 2" xfId="251"/>
    <cellStyle name="20% - Accent1 6" xfId="194"/>
    <cellStyle name="20% - Accent2" xfId="61" builtinId="34" customBuiltin="1"/>
    <cellStyle name="20% - Accent2 2" xfId="131"/>
    <cellStyle name="20% - Accent2 2 2" xfId="211"/>
    <cellStyle name="20% - Accent2 3" xfId="154"/>
    <cellStyle name="20% - Accent2 3 2" xfId="225"/>
    <cellStyle name="20% - Accent2 4" xfId="168"/>
    <cellStyle name="20% - Accent2 4 2" xfId="239"/>
    <cellStyle name="20% - Accent2 5" xfId="182"/>
    <cellStyle name="20% - Accent2 5 2" xfId="253"/>
    <cellStyle name="20% - Accent2 6" xfId="196"/>
    <cellStyle name="20% - Accent3" xfId="65" builtinId="38" customBuiltin="1"/>
    <cellStyle name="20% - Accent3 2" xfId="135"/>
    <cellStyle name="20% - Accent3 2 2" xfId="213"/>
    <cellStyle name="20% - Accent3 3" xfId="156"/>
    <cellStyle name="20% - Accent3 3 2" xfId="227"/>
    <cellStyle name="20% - Accent3 4" xfId="170"/>
    <cellStyle name="20% - Accent3 4 2" xfId="241"/>
    <cellStyle name="20% - Accent3 5" xfId="184"/>
    <cellStyle name="20% - Accent3 5 2" xfId="255"/>
    <cellStyle name="20% - Accent3 6" xfId="198"/>
    <cellStyle name="20% - Accent4" xfId="69" builtinId="42" customBuiltin="1"/>
    <cellStyle name="20% - Accent4 2" xfId="139"/>
    <cellStyle name="20% - Accent4 2 2" xfId="215"/>
    <cellStyle name="20% - Accent4 3" xfId="158"/>
    <cellStyle name="20% - Accent4 3 2" xfId="229"/>
    <cellStyle name="20% - Accent4 4" xfId="172"/>
    <cellStyle name="20% - Accent4 4 2" xfId="243"/>
    <cellStyle name="20% - Accent4 5" xfId="186"/>
    <cellStyle name="20% - Accent4 5 2" xfId="257"/>
    <cellStyle name="20% - Accent4 6" xfId="200"/>
    <cellStyle name="20% - Accent5" xfId="73" builtinId="46" customBuiltin="1"/>
    <cellStyle name="20% - Accent5 2" xfId="143"/>
    <cellStyle name="20% - Accent5 2 2" xfId="217"/>
    <cellStyle name="20% - Accent5 3" xfId="160"/>
    <cellStyle name="20% - Accent5 3 2" xfId="231"/>
    <cellStyle name="20% - Accent5 4" xfId="174"/>
    <cellStyle name="20% - Accent5 4 2" xfId="245"/>
    <cellStyle name="20% - Accent5 5" xfId="188"/>
    <cellStyle name="20% - Accent5 5 2" xfId="259"/>
    <cellStyle name="20% - Accent5 6" xfId="202"/>
    <cellStyle name="20% - Accent6" xfId="77" builtinId="50" customBuiltin="1"/>
    <cellStyle name="20% - Accent6 2" xfId="147"/>
    <cellStyle name="20% - Accent6 2 2" xfId="219"/>
    <cellStyle name="20% - Accent6 3" xfId="162"/>
    <cellStyle name="20% - Accent6 3 2" xfId="233"/>
    <cellStyle name="20% - Accent6 4" xfId="176"/>
    <cellStyle name="20% - Accent6 4 2" xfId="247"/>
    <cellStyle name="20% - Accent6 5" xfId="190"/>
    <cellStyle name="20% - Accent6 5 2" xfId="261"/>
    <cellStyle name="20% - Accent6 6" xfId="204"/>
    <cellStyle name="40% - Accent1" xfId="58" builtinId="31" customBuiltin="1"/>
    <cellStyle name="40% - Accent1 2" xfId="128"/>
    <cellStyle name="40% - Accent1 2 2" xfId="210"/>
    <cellStyle name="40% - Accent1 3" xfId="153"/>
    <cellStyle name="40% - Accent1 3 2" xfId="224"/>
    <cellStyle name="40% - Accent1 4" xfId="167"/>
    <cellStyle name="40% - Accent1 4 2" xfId="238"/>
    <cellStyle name="40% - Accent1 5" xfId="181"/>
    <cellStyle name="40% - Accent1 5 2" xfId="252"/>
    <cellStyle name="40% - Accent1 6" xfId="195"/>
    <cellStyle name="40% - Accent2" xfId="62" builtinId="35" customBuiltin="1"/>
    <cellStyle name="40% - Accent2 2" xfId="132"/>
    <cellStyle name="40% - Accent2 2 2" xfId="212"/>
    <cellStyle name="40% - Accent2 3" xfId="155"/>
    <cellStyle name="40% - Accent2 3 2" xfId="226"/>
    <cellStyle name="40% - Accent2 4" xfId="169"/>
    <cellStyle name="40% - Accent2 4 2" xfId="240"/>
    <cellStyle name="40% - Accent2 5" xfId="183"/>
    <cellStyle name="40% - Accent2 5 2" xfId="254"/>
    <cellStyle name="40% - Accent2 6" xfId="197"/>
    <cellStyle name="40% - Accent3" xfId="66" builtinId="39" customBuiltin="1"/>
    <cellStyle name="40% - Accent3 2" xfId="136"/>
    <cellStyle name="40% - Accent3 2 2" xfId="214"/>
    <cellStyle name="40% - Accent3 3" xfId="157"/>
    <cellStyle name="40% - Accent3 3 2" xfId="228"/>
    <cellStyle name="40% - Accent3 4" xfId="171"/>
    <cellStyle name="40% - Accent3 4 2" xfId="242"/>
    <cellStyle name="40% - Accent3 5" xfId="185"/>
    <cellStyle name="40% - Accent3 5 2" xfId="256"/>
    <cellStyle name="40% - Accent3 6" xfId="199"/>
    <cellStyle name="40% - Accent4" xfId="70" builtinId="43" customBuiltin="1"/>
    <cellStyle name="40% - Accent4 2" xfId="140"/>
    <cellStyle name="40% - Accent4 2 2" xfId="216"/>
    <cellStyle name="40% - Accent4 3" xfId="159"/>
    <cellStyle name="40% - Accent4 3 2" xfId="230"/>
    <cellStyle name="40% - Accent4 4" xfId="173"/>
    <cellStyle name="40% - Accent4 4 2" xfId="244"/>
    <cellStyle name="40% - Accent4 5" xfId="187"/>
    <cellStyle name="40% - Accent4 5 2" xfId="258"/>
    <cellStyle name="40% - Accent4 6" xfId="201"/>
    <cellStyle name="40% - Accent5" xfId="74" builtinId="47" customBuiltin="1"/>
    <cellStyle name="40% - Accent5 2" xfId="144"/>
    <cellStyle name="40% - Accent5 2 2" xfId="218"/>
    <cellStyle name="40% - Accent5 3" xfId="161"/>
    <cellStyle name="40% - Accent5 3 2" xfId="232"/>
    <cellStyle name="40% - Accent5 4" xfId="175"/>
    <cellStyle name="40% - Accent5 4 2" xfId="246"/>
    <cellStyle name="40% - Accent5 5" xfId="189"/>
    <cellStyle name="40% - Accent5 5 2" xfId="260"/>
    <cellStyle name="40% - Accent5 6" xfId="203"/>
    <cellStyle name="40% - Accent6" xfId="78" builtinId="51" customBuiltin="1"/>
    <cellStyle name="40% - Accent6 2" xfId="148"/>
    <cellStyle name="40% - Accent6 2 2" xfId="220"/>
    <cellStyle name="40% - Accent6 3" xfId="163"/>
    <cellStyle name="40% - Accent6 3 2" xfId="234"/>
    <cellStyle name="40% - Accent6 4" xfId="177"/>
    <cellStyle name="40% - Accent6 4 2" xfId="248"/>
    <cellStyle name="40% - Accent6 5" xfId="191"/>
    <cellStyle name="40% - Accent6 5 2" xfId="262"/>
    <cellStyle name="40% - Accent6 6" xfId="205"/>
    <cellStyle name="60% - Accent1" xfId="59" builtinId="32" customBuiltin="1"/>
    <cellStyle name="60% - Accent1 2" xfId="129"/>
    <cellStyle name="60% - Accent2" xfId="63" builtinId="36" customBuiltin="1"/>
    <cellStyle name="60% - Accent2 2" xfId="133"/>
    <cellStyle name="60% - Accent3" xfId="67" builtinId="40" customBuiltin="1"/>
    <cellStyle name="60% - Accent3 2" xfId="137"/>
    <cellStyle name="60% - Accent4" xfId="71" builtinId="44" customBuiltin="1"/>
    <cellStyle name="60% - Accent4 2" xfId="141"/>
    <cellStyle name="60% - Accent5" xfId="75" builtinId="48" customBuiltin="1"/>
    <cellStyle name="60% - Accent5 2" xfId="145"/>
    <cellStyle name="60% - Accent6" xfId="79" builtinId="52" customBuiltin="1"/>
    <cellStyle name="60% - Accent6 2" xfId="149"/>
    <cellStyle name="Accent1" xfId="56" builtinId="29" customBuiltin="1"/>
    <cellStyle name="Accent1 2" xfId="126"/>
    <cellStyle name="Accent2" xfId="60" builtinId="33" customBuiltin="1"/>
    <cellStyle name="Accent2 2" xfId="130"/>
    <cellStyle name="Accent3" xfId="64" builtinId="37" customBuiltin="1"/>
    <cellStyle name="Accent3 2" xfId="134"/>
    <cellStyle name="Accent4" xfId="68" builtinId="41" customBuiltin="1"/>
    <cellStyle name="Accent4 2" xfId="138"/>
    <cellStyle name="Accent5" xfId="72" builtinId="45" customBuiltin="1"/>
    <cellStyle name="Accent5 2" xfId="142"/>
    <cellStyle name="Accent6" xfId="76" builtinId="49" customBuiltin="1"/>
    <cellStyle name="Accent6 2" xfId="146"/>
    <cellStyle name="Bad" xfId="46" builtinId="27" customBuiltin="1"/>
    <cellStyle name="Bad 2" xfId="115"/>
    <cellStyle name="Calculation" xfId="50" builtinId="22" customBuiltin="1"/>
    <cellStyle name="Calculation 2" xfId="119"/>
    <cellStyle name="Check Cell" xfId="52" builtinId="23" customBuiltin="1"/>
    <cellStyle name="Check Cell 2" xfId="121"/>
    <cellStyle name="Comma" xfId="31"/>
    <cellStyle name="Comma 2" xfId="32"/>
    <cellStyle name="Comma 2 2" xfId="34"/>
    <cellStyle name="Comma 2 3" xfId="35"/>
    <cellStyle name="Comma 2 4" xfId="81"/>
    <cellStyle name="Comma 3" xfId="36"/>
    <cellStyle name="Comma 4" xfId="82"/>
    <cellStyle name="Comma 5" xfId="83"/>
    <cellStyle name="Comma 6" xfId="101"/>
    <cellStyle name="CommaSimple" xfId="9"/>
    <cellStyle name="Currency Simple" xfId="10"/>
    <cellStyle name="Explanatory Text" xfId="54" builtinId="53" customBuiltin="1"/>
    <cellStyle name="Explanatory Text 2" xfId="124"/>
    <cellStyle name="Good" xfId="45" builtinId="26" customBuiltin="1"/>
    <cellStyle name="Good 2" xfId="114"/>
    <cellStyle name="Heading 1" xfId="41" builtinId="16" customBuiltin="1"/>
    <cellStyle name="Heading 1 2" xfId="110"/>
    <cellStyle name="Heading 2" xfId="42" builtinId="17" customBuiltin="1"/>
    <cellStyle name="Heading 2 2" xfId="111"/>
    <cellStyle name="Heading 3" xfId="43" builtinId="18" customBuiltin="1"/>
    <cellStyle name="Heading 3 2" xfId="112"/>
    <cellStyle name="Heading 4" xfId="44" builtinId="19" customBuiltin="1"/>
    <cellStyle name="Heading 4 2" xfId="113"/>
    <cellStyle name="Hyperlink" xfId="39" builtinId="8"/>
    <cellStyle name="Hyperlink 2" xfId="22"/>
    <cellStyle name="Hyperlink 2 2" xfId="103"/>
    <cellStyle name="Hyperlink 3" xfId="26"/>
    <cellStyle name="Hyperlink 4" xfId="102"/>
    <cellStyle name="Input" xfId="48" builtinId="20" customBuiltin="1"/>
    <cellStyle name="Input 2" xfId="117"/>
    <cellStyle name="Linked Cell" xfId="51" builtinId="24" customBuiltin="1"/>
    <cellStyle name="Linked Cell 2" xfId="120"/>
    <cellStyle name="Neutral" xfId="47" builtinId="28" customBuiltin="1"/>
    <cellStyle name="Neutral 2" xfId="116"/>
    <cellStyle name="Normal" xfId="0" builtinId="0"/>
    <cellStyle name="Normal 10" xfId="84"/>
    <cellStyle name="Normal 11" xfId="109"/>
    <cellStyle name="Normal 11 2" xfId="207"/>
    <cellStyle name="Normal 12" xfId="150"/>
    <cellStyle name="Normal 12 2" xfId="221"/>
    <cellStyle name="Normal 13" xfId="164"/>
    <cellStyle name="Normal 13 2" xfId="235"/>
    <cellStyle name="Normal 14" xfId="178"/>
    <cellStyle name="Normal 14 2" xfId="249"/>
    <cellStyle name="Normal 15" xfId="192"/>
    <cellStyle name="Normal 2" xfId="5"/>
    <cellStyle name="Normal 2 2" xfId="11"/>
    <cellStyle name="Normal 2 3" xfId="37"/>
    <cellStyle name="Normal 2 4" xfId="85"/>
    <cellStyle name="Normal 2_AEDG50_HotelSmall_Inputs" xfId="38"/>
    <cellStyle name="Normal 265" xfId="1"/>
    <cellStyle name="Normal 265 2" xfId="86"/>
    <cellStyle name="Normal 266" xfId="2"/>
    <cellStyle name="Normal 266 2" xfId="87"/>
    <cellStyle name="Normal 3" xfId="12"/>
    <cellStyle name="Normal 3 2" xfId="28"/>
    <cellStyle name="Normal 3 2 2" xfId="94"/>
    <cellStyle name="Normal 3 3" xfId="88"/>
    <cellStyle name="Normal 3 3 2" xfId="97"/>
    <cellStyle name="Normal 3 3 3" xfId="91"/>
    <cellStyle name="Normal 3 4" xfId="92"/>
    <cellStyle name="Normal 4" xfId="19"/>
    <cellStyle name="Normal 4 2" xfId="21"/>
    <cellStyle name="Normal 4 3" xfId="104"/>
    <cellStyle name="Normal 5" xfId="24"/>
    <cellStyle name="Normal 5 2" xfId="30"/>
    <cellStyle name="Normal 5 2 2" xfId="95"/>
    <cellStyle name="Normal 6" xfId="20"/>
    <cellStyle name="Normal 6 2" xfId="105"/>
    <cellStyle name="Normal 7" xfId="80"/>
    <cellStyle name="Normal 8" xfId="98"/>
    <cellStyle name="Normal 8 2" xfId="106"/>
    <cellStyle name="Normal 9" xfId="108"/>
    <cellStyle name="Normal 9 2" xfId="206"/>
    <cellStyle name="Normal 9 3" xfId="89"/>
    <cellStyle name="Normal_Prototype_Scorecard-LgOffice-2008-03-13" xfId="3"/>
    <cellStyle name="Note" xfId="100" builtinId="10" customBuiltin="1"/>
    <cellStyle name="Note 2" xfId="33"/>
    <cellStyle name="Note 3" xfId="123"/>
    <cellStyle name="Note 3 2" xfId="208"/>
    <cellStyle name="Note 4" xfId="151"/>
    <cellStyle name="Note 4 2" xfId="222"/>
    <cellStyle name="Note 5" xfId="165"/>
    <cellStyle name="Note 5 2" xfId="236"/>
    <cellStyle name="Note 6" xfId="179"/>
    <cellStyle name="Note 6 2" xfId="250"/>
    <cellStyle name="Note 7" xfId="193"/>
    <cellStyle name="NumColmHd" xfId="13"/>
    <cellStyle name="Output" xfId="49" builtinId="21" customBuiltin="1"/>
    <cellStyle name="Output 2" xfId="118"/>
    <cellStyle name="Percent" xfId="4" builtinId="5"/>
    <cellStyle name="Percent 2" xfId="6"/>
    <cellStyle name="Percent 2 2" xfId="14"/>
    <cellStyle name="Percent 2 3" xfId="15"/>
    <cellStyle name="Percent 3" xfId="16"/>
    <cellStyle name="Percent 4" xfId="17"/>
    <cellStyle name="Percent 4 2" xfId="29"/>
    <cellStyle name="Percent 5" xfId="27"/>
    <cellStyle name="Percent 6" xfId="25"/>
    <cellStyle name="Percent 6 2" xfId="93"/>
    <cellStyle name="Percent 7" xfId="90"/>
    <cellStyle name="Percent 7 2" xfId="96"/>
    <cellStyle name="Percent 8" xfId="99"/>
    <cellStyle name="Percent 8 2" xfId="107"/>
    <cellStyle name="RowLabel" xfId="18"/>
    <cellStyle name="Style 1" xfId="23"/>
    <cellStyle name="Title" xfId="40" builtinId="15" customBuiltin="1"/>
    <cellStyle name="Total" xfId="55" builtinId="25" customBuiltin="1"/>
    <cellStyle name="Total 2" xfId="125"/>
    <cellStyle name="Warning Text" xfId="53" builtinId="11" customBuiltin="1"/>
    <cellStyle name="Warning Text 2" xfId="122"/>
  </cellStyles>
  <dxfs count="2">
    <dxf>
      <font>
        <color theme="0"/>
      </font>
      <fill>
        <patternFill>
          <bgColor rgb="FF00B050"/>
        </patternFill>
      </fill>
    </dxf>
    <dxf>
      <font>
        <b val="0"/>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jp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1</xdr:col>
      <xdr:colOff>266700</xdr:colOff>
      <xdr:row>6</xdr:row>
      <xdr:rowOff>66675</xdr:rowOff>
    </xdr:from>
    <xdr:to>
      <xdr:col>1</xdr:col>
      <xdr:colOff>2284744</xdr:colOff>
      <xdr:row>6</xdr:row>
      <xdr:rowOff>1057274</xdr:rowOff>
    </xdr:to>
    <xdr:pic>
      <xdr:nvPicPr>
        <xdr:cNvPr id="2" name="Picture 2" descr="smOfficeRenderedImage.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3650" y="1238250"/>
          <a:ext cx="2018044" cy="990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638176</xdr:colOff>
      <xdr:row>14</xdr:row>
      <xdr:rowOff>28575</xdr:rowOff>
    </xdr:from>
    <xdr:to>
      <xdr:col>1</xdr:col>
      <xdr:colOff>1819276</xdr:colOff>
      <xdr:row>14</xdr:row>
      <xdr:rowOff>806532</xdr:rowOff>
    </xdr:to>
    <xdr:pic>
      <xdr:nvPicPr>
        <xdr:cNvPr id="3" name="Picture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05126" y="5543550"/>
          <a:ext cx="1181100" cy="7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6</xdr:row>
      <xdr:rowOff>47625</xdr:rowOff>
    </xdr:from>
    <xdr:to>
      <xdr:col>2</xdr:col>
      <xdr:colOff>2276475</xdr:colOff>
      <xdr:row>6</xdr:row>
      <xdr:rowOff>1067606</xdr:rowOff>
    </xdr:to>
    <xdr:pic>
      <xdr:nvPicPr>
        <xdr:cNvPr id="4" name="Picture 28"/>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9445" t="18146" r="5794" b="11290"/>
        <a:stretch>
          <a:fillRect/>
        </a:stretch>
      </xdr:blipFill>
      <xdr:spPr bwMode="auto">
        <a:xfrm>
          <a:off x="5162550" y="1219200"/>
          <a:ext cx="1962150" cy="101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590551</xdr:colOff>
      <xdr:row>14</xdr:row>
      <xdr:rowOff>19052</xdr:rowOff>
    </xdr:from>
    <xdr:to>
      <xdr:col>2</xdr:col>
      <xdr:colOff>1790701</xdr:colOff>
      <xdr:row>15</xdr:row>
      <xdr:rowOff>411</xdr:rowOff>
    </xdr:to>
    <xdr:pic>
      <xdr:nvPicPr>
        <xdr:cNvPr id="5" name="Picture 2" descr="medoffice-pla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38776" y="5534027"/>
          <a:ext cx="1200150" cy="789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514351</xdr:colOff>
      <xdr:row>6</xdr:row>
      <xdr:rowOff>9525</xdr:rowOff>
    </xdr:from>
    <xdr:to>
      <xdr:col>3</xdr:col>
      <xdr:colOff>1911722</xdr:colOff>
      <xdr:row>6</xdr:row>
      <xdr:rowOff>1089099</xdr:rowOff>
    </xdr:to>
    <xdr:pic>
      <xdr:nvPicPr>
        <xdr:cNvPr id="6" name="Picture 5" descr="largeoffice_whole.jp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22961" t="17731" r="16080" b="14087"/>
        <a:stretch>
          <a:fillRect/>
        </a:stretch>
      </xdr:blipFill>
      <xdr:spPr bwMode="auto">
        <a:xfrm>
          <a:off x="7943851" y="1181100"/>
          <a:ext cx="1397371" cy="107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14</xdr:row>
      <xdr:rowOff>19050</xdr:rowOff>
    </xdr:from>
    <xdr:to>
      <xdr:col>3</xdr:col>
      <xdr:colOff>1657350</xdr:colOff>
      <xdr:row>14</xdr:row>
      <xdr:rowOff>791718</xdr:rowOff>
    </xdr:to>
    <xdr:pic>
      <xdr:nvPicPr>
        <xdr:cNvPr id="7" name="Picture 4" descr="largeoffice.jpg"/>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31897" t="31294" r="31975" b="31177"/>
        <a:stretch>
          <a:fillRect/>
        </a:stretch>
      </xdr:blipFill>
      <xdr:spPr bwMode="auto">
        <a:xfrm>
          <a:off x="7972425" y="5534025"/>
          <a:ext cx="1114425" cy="7726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352426</xdr:colOff>
      <xdr:row>14</xdr:row>
      <xdr:rowOff>9525</xdr:rowOff>
    </xdr:from>
    <xdr:to>
      <xdr:col>4</xdr:col>
      <xdr:colOff>1742088</xdr:colOff>
      <xdr:row>15</xdr:row>
      <xdr:rowOff>9525</xdr:rowOff>
    </xdr:to>
    <xdr:grpSp>
      <xdr:nvGrpSpPr>
        <xdr:cNvPr id="8" name="Group 23"/>
        <xdr:cNvGrpSpPr>
          <a:grpSpLocks/>
        </xdr:cNvGrpSpPr>
      </xdr:nvGrpSpPr>
      <xdr:grpSpPr bwMode="auto">
        <a:xfrm>
          <a:off x="10777009" y="5311775"/>
          <a:ext cx="1389662" cy="814917"/>
          <a:chOff x="9" y="370"/>
          <a:chExt cx="638" cy="512"/>
        </a:xfrm>
      </xdr:grpSpPr>
      <xdr:pic>
        <xdr:nvPicPr>
          <xdr:cNvPr id="9" name="Picture 1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10551" t="10016" r="54541" b="17593"/>
          <a:stretch>
            <a:fillRect/>
          </a:stretch>
        </xdr:blipFill>
        <xdr:spPr bwMode="auto">
          <a:xfrm>
            <a:off x="9" y="370"/>
            <a:ext cx="638" cy="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sp macro="" textlink="">
        <xdr:nvSpPr>
          <xdr:cNvPr id="10" name="Text Box 18"/>
          <xdr:cNvSpPr txBox="1">
            <a:spLocks noChangeArrowheads="1"/>
          </xdr:cNvSpPr>
        </xdr:nvSpPr>
        <xdr:spPr bwMode="auto">
          <a:xfrm>
            <a:off x="188" y="376"/>
            <a:ext cx="240"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Back_Space</a:t>
            </a:r>
          </a:p>
        </xdr:txBody>
      </xdr:sp>
      <xdr:sp macro="" textlink="">
        <xdr:nvSpPr>
          <xdr:cNvPr id="11" name="Text Box 19"/>
          <xdr:cNvSpPr txBox="1">
            <a:spLocks noChangeArrowheads="1"/>
          </xdr:cNvSpPr>
        </xdr:nvSpPr>
        <xdr:spPr bwMode="auto">
          <a:xfrm>
            <a:off x="185" y="579"/>
            <a:ext cx="22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Core_Retail</a:t>
            </a:r>
          </a:p>
        </xdr:txBody>
      </xdr:sp>
      <xdr:sp macro="" textlink="">
        <xdr:nvSpPr>
          <xdr:cNvPr id="12" name="Text Box 20"/>
          <xdr:cNvSpPr txBox="1">
            <a:spLocks noChangeArrowheads="1"/>
          </xdr:cNvSpPr>
        </xdr:nvSpPr>
        <xdr:spPr bwMode="auto">
          <a:xfrm>
            <a:off x="190" y="802"/>
            <a:ext cx="232"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Front_Entry</a:t>
            </a:r>
          </a:p>
        </xdr:txBody>
      </xdr:sp>
      <xdr:sp macro="" textlink="">
        <xdr:nvSpPr>
          <xdr:cNvPr id="13" name="Text Box 21"/>
          <xdr:cNvSpPr txBox="1">
            <a:spLocks noChangeArrowheads="1"/>
          </xdr:cNvSpPr>
        </xdr:nvSpPr>
        <xdr:spPr bwMode="auto">
          <a:xfrm>
            <a:off x="26" y="744"/>
            <a:ext cx="26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Point_of_Sale</a:t>
            </a:r>
          </a:p>
        </xdr:txBody>
      </xdr:sp>
      <xdr:sp macro="" textlink="">
        <xdr:nvSpPr>
          <xdr:cNvPr id="14" name="Text Box 22"/>
          <xdr:cNvSpPr txBox="1">
            <a:spLocks noChangeArrowheads="1"/>
          </xdr:cNvSpPr>
        </xdr:nvSpPr>
        <xdr:spPr bwMode="auto">
          <a:xfrm>
            <a:off x="353" y="744"/>
            <a:ext cx="23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Front_Retail</a:t>
            </a:r>
          </a:p>
        </xdr:txBody>
      </xdr:sp>
    </xdr:grpSp>
    <xdr:clientData/>
  </xdr:twoCellAnchor>
  <xdr:twoCellAnchor editAs="oneCell">
    <xdr:from>
      <xdr:col>4</xdr:col>
      <xdr:colOff>38100</xdr:colOff>
      <xdr:row>6</xdr:row>
      <xdr:rowOff>85725</xdr:rowOff>
    </xdr:from>
    <xdr:to>
      <xdr:col>4</xdr:col>
      <xdr:colOff>2555658</xdr:colOff>
      <xdr:row>6</xdr:row>
      <xdr:rowOff>1030818</xdr:rowOff>
    </xdr:to>
    <xdr:pic>
      <xdr:nvPicPr>
        <xdr:cNvPr id="15" name="Picture 2"/>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10638" b="31480"/>
        <a:stretch>
          <a:fillRect/>
        </a:stretch>
      </xdr:blipFill>
      <xdr:spPr bwMode="auto">
        <a:xfrm>
          <a:off x="10048875" y="1257300"/>
          <a:ext cx="2517558" cy="945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19050</xdr:colOff>
      <xdr:row>6</xdr:row>
      <xdr:rowOff>104775</xdr:rowOff>
    </xdr:from>
    <xdr:to>
      <xdr:col>6</xdr:col>
      <xdr:colOff>2562225</xdr:colOff>
      <xdr:row>6</xdr:row>
      <xdr:rowOff>1010438</xdr:rowOff>
    </xdr:to>
    <xdr:pic>
      <xdr:nvPicPr>
        <xdr:cNvPr id="22" name="Picture 2"/>
        <xdr:cNvPicPr>
          <a:picLocks noChangeAspect="1"/>
        </xdr:cNvPicPr>
      </xdr:nvPicPr>
      <xdr:blipFill>
        <a:blip xmlns:r="http://schemas.openxmlformats.org/officeDocument/2006/relationships" r:embed="rId9" cstate="print"/>
        <a:srcRect l="670" t="7301" r="1886" b="27826"/>
        <a:stretch>
          <a:fillRect/>
        </a:stretch>
      </xdr:blipFill>
      <xdr:spPr bwMode="auto">
        <a:xfrm>
          <a:off x="10020300" y="1083252"/>
          <a:ext cx="2543175" cy="905663"/>
        </a:xfrm>
        <a:prstGeom prst="rect">
          <a:avLst/>
        </a:prstGeom>
        <a:noFill/>
        <a:ln w="9525">
          <a:noFill/>
          <a:miter lim="800000"/>
          <a:headEnd/>
          <a:tailEnd/>
        </a:ln>
      </xdr:spPr>
    </xdr:pic>
    <xdr:clientData/>
  </xdr:twoCellAnchor>
  <xdr:twoCellAnchor editAs="oneCell">
    <xdr:from>
      <xdr:col>6</xdr:col>
      <xdr:colOff>114300</xdr:colOff>
      <xdr:row>14</xdr:row>
      <xdr:rowOff>174145</xdr:rowOff>
    </xdr:from>
    <xdr:to>
      <xdr:col>6</xdr:col>
      <xdr:colOff>2490534</xdr:colOff>
      <xdr:row>14</xdr:row>
      <xdr:rowOff>618645</xdr:rowOff>
    </xdr:to>
    <xdr:pic>
      <xdr:nvPicPr>
        <xdr:cNvPr id="23" name="Picture 3"/>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l="1451" t="25658" r="1328" b="25323"/>
        <a:stretch>
          <a:fillRect/>
        </a:stretch>
      </xdr:blipFill>
      <xdr:spPr bwMode="auto">
        <a:xfrm>
          <a:off x="10115550" y="5715963"/>
          <a:ext cx="2376234" cy="44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95</xdr:row>
      <xdr:rowOff>0</xdr:rowOff>
    </xdr:from>
    <xdr:to>
      <xdr:col>8</xdr:col>
      <xdr:colOff>57150</xdr:colOff>
      <xdr:row>111</xdr:row>
      <xdr:rowOff>187619</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8564225"/>
          <a:ext cx="10058400" cy="3235619"/>
        </a:xfrm>
        <a:prstGeom prst="rect">
          <a:avLst/>
        </a:prstGeom>
      </xdr:spPr>
    </xdr:pic>
    <xdr:clientData/>
  </xdr:twoCellAnchor>
  <xdr:twoCellAnchor editAs="oneCell">
    <xdr:from>
      <xdr:col>27</xdr:col>
      <xdr:colOff>15875</xdr:colOff>
      <xdr:row>39</xdr:row>
      <xdr:rowOff>142874</xdr:rowOff>
    </xdr:from>
    <xdr:to>
      <xdr:col>44</xdr:col>
      <xdr:colOff>238125</xdr:colOff>
      <xdr:row>82</xdr:row>
      <xdr:rowOff>63500</xdr:rowOff>
    </xdr:to>
    <xdr:pic>
      <xdr:nvPicPr>
        <xdr:cNvPr id="2" name="Picture 1"/>
        <xdr:cNvPicPr>
          <a:picLocks noChangeAspect="1"/>
        </xdr:cNvPicPr>
      </xdr:nvPicPr>
      <xdr:blipFill rotWithShape="1">
        <a:blip xmlns:r="http://schemas.openxmlformats.org/officeDocument/2006/relationships" r:embed="rId2"/>
        <a:srcRect l="15315" t="11372" r="18618" b="3580"/>
        <a:stretch/>
      </xdr:blipFill>
      <xdr:spPr>
        <a:xfrm>
          <a:off x="27432000" y="7985124"/>
          <a:ext cx="10477500" cy="8191501"/>
        </a:xfrm>
        <a:prstGeom prst="rect">
          <a:avLst/>
        </a:prstGeom>
      </xdr:spPr>
    </xdr:pic>
    <xdr:clientData/>
  </xdr:twoCellAnchor>
  <xdr:twoCellAnchor editAs="oneCell">
    <xdr:from>
      <xdr:col>13</xdr:col>
      <xdr:colOff>0</xdr:colOff>
      <xdr:row>36</xdr:row>
      <xdr:rowOff>190499</xdr:rowOff>
    </xdr:from>
    <xdr:to>
      <xdr:col>21</xdr:col>
      <xdr:colOff>95250</xdr:colOff>
      <xdr:row>76</xdr:row>
      <xdr:rowOff>129020</xdr:rowOff>
    </xdr:to>
    <xdr:pic>
      <xdr:nvPicPr>
        <xdr:cNvPr id="3" name="Picture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01750" y="7461249"/>
          <a:ext cx="9667875" cy="7558521"/>
        </a:xfrm>
        <a:prstGeom prst="rect">
          <a:avLst/>
        </a:prstGeom>
      </xdr:spPr>
    </xdr:pic>
    <xdr:clientData/>
  </xdr:twoCellAnchor>
  <xdr:twoCellAnchor editAs="oneCell">
    <xdr:from>
      <xdr:col>1</xdr:col>
      <xdr:colOff>0</xdr:colOff>
      <xdr:row>36</xdr:row>
      <xdr:rowOff>0</xdr:rowOff>
    </xdr:from>
    <xdr:to>
      <xdr:col>9</xdr:col>
      <xdr:colOff>371593</xdr:colOff>
      <xdr:row>76</xdr:row>
      <xdr:rowOff>31750</xdr:rowOff>
    </xdr:to>
    <xdr:pic>
      <xdr:nvPicPr>
        <xdr:cNvPr id="5" name="Picture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43000" y="7270750"/>
          <a:ext cx="9944218" cy="7651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chitran\Desktop\Ref.%20Method\WorkBook_1302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Documents%20and%20Settings\chitran\Local%20Settings\Temporary%20Internet%20Files\Content.Outlook\7HZNGO3C\Analysis\T-24%20ReferenceTest%20E%20Parametrics%2012040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Projects\2013\A13056%20CEC%20T24%202016%20NRes%20Support\Standards\6-CBECC%202013\RefTest-Sensitivity\Appendix%203A\Appendix_5.7_Performance_Curv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arge Office"/>
      <sheetName val="Medium Office"/>
      <sheetName val="Small Office"/>
      <sheetName val="QSRestaurant"/>
      <sheetName val="StandAloneRetail"/>
      <sheetName val="Warehouse"/>
      <sheetName val="Strip Mall"/>
    </sheetNames>
    <sheetDataSet>
      <sheetData sheetId="0">
        <row r="3">
          <cell r="B3">
            <v>9.2903040000000006E-2</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1</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1</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1</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1</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1</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1</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1</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1</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95</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M Performance Curves"/>
      <sheetName val="Sheet1"/>
      <sheetName val="TO DO"/>
      <sheetName val="Data Maps"/>
      <sheetName val="Abbreviations"/>
      <sheetName val="Chiller Curves - Ref Only"/>
      <sheetName val="Fan Curves - Ref Only"/>
      <sheetName val="E+ Reference"/>
      <sheetName val="Sheet2"/>
      <sheetName val="SDD Curve Name Proposal"/>
    </sheetNames>
    <sheetDataSet>
      <sheetData sheetId="0">
        <row r="15">
          <cell r="N15" t="str">
            <v>Curve Name (generated from fields)</v>
          </cell>
          <cell r="O15" t="str">
            <v>Curve Type</v>
          </cell>
          <cell r="P15" t="str">
            <v>Dependent</v>
          </cell>
          <cell r="Q15" t="str">
            <v>Var1</v>
          </cell>
          <cell r="R15" t="str">
            <v>Var2</v>
          </cell>
          <cell r="S15" t="str">
            <v>Var3</v>
          </cell>
          <cell r="T15" t="str">
            <v>Var4</v>
          </cell>
          <cell r="U15" t="str">
            <v>Var5</v>
          </cell>
          <cell r="V15" t="str">
            <v>a</v>
          </cell>
          <cell r="W15" t="str">
            <v>b</v>
          </cell>
          <cell r="X15" t="str">
            <v>c</v>
          </cell>
          <cell r="Y15" t="str">
            <v>d</v>
          </cell>
          <cell r="Z15" t="str">
            <v>e</v>
          </cell>
          <cell r="AA15" t="str">
            <v>f</v>
          </cell>
          <cell r="AB15" t="str">
            <v>g</v>
          </cell>
          <cell r="AC15" t="str">
            <v>h</v>
          </cell>
          <cell r="AD15" t="str">
            <v>i</v>
          </cell>
          <cell r="AE15" t="str">
            <v>j</v>
          </cell>
        </row>
        <row r="16">
          <cell r="N16" t="str">
            <v>-</v>
          </cell>
          <cell r="Q16"/>
          <cell r="R16"/>
          <cell r="S16"/>
          <cell r="T16"/>
          <cell r="U16"/>
          <cell r="V16"/>
          <cell r="W16"/>
          <cell r="X16"/>
          <cell r="Y16"/>
          <cell r="Z16"/>
          <cell r="AA16"/>
        </row>
        <row r="17">
          <cell r="N17" t="str">
            <v>FanAForBIPwrRatio_fCFMRatio</v>
          </cell>
          <cell r="O17" t="str">
            <v>Cubic</v>
          </cell>
          <cell r="P17" t="str">
            <v>PwrRatio</v>
          </cell>
          <cell r="Q17" t="str">
            <v>CFMRatio</v>
          </cell>
          <cell r="V17">
            <v>0.16309999999999999</v>
          </cell>
          <cell r="W17">
            <v>1.5901000000000001</v>
          </cell>
          <cell r="X17">
            <v>-0.88170000000000004</v>
          </cell>
          <cell r="Y17">
            <v>0.12809999999999999</v>
          </cell>
        </row>
        <row r="18">
          <cell r="N18" t="str">
            <v>FanAForBIVanesPwrRatio_fCFMRatio</v>
          </cell>
          <cell r="O18" t="str">
            <v>Cubic</v>
          </cell>
          <cell r="P18" t="str">
            <v>PwrRatio</v>
          </cell>
          <cell r="Q18" t="str">
            <v>CFMRatio</v>
          </cell>
          <cell r="V18">
            <v>0.99770000000000003</v>
          </cell>
          <cell r="W18">
            <v>-0.65900000000000003</v>
          </cell>
          <cell r="X18">
            <v>0.95469999999999999</v>
          </cell>
          <cell r="Y18">
            <v>-0.29360000000000003</v>
          </cell>
        </row>
        <row r="19">
          <cell r="N19" t="str">
            <v>FanFCPwrRatio_fCFMRatio</v>
          </cell>
          <cell r="O19" t="str">
            <v>Cubic</v>
          </cell>
          <cell r="P19" t="str">
            <v>PwrRatio</v>
          </cell>
          <cell r="Q19" t="str">
            <v>CFMRatio</v>
          </cell>
          <cell r="V19">
            <v>0.12239999999999999</v>
          </cell>
          <cell r="W19">
            <v>0.61199999999999999</v>
          </cell>
          <cell r="X19">
            <v>0.59830000000000005</v>
          </cell>
          <cell r="Y19">
            <v>-0.33339999999999997</v>
          </cell>
        </row>
        <row r="20">
          <cell r="N20" t="str">
            <v>FanFCVanesPwrRatio_fCFMRatio</v>
          </cell>
          <cell r="O20" t="str">
            <v>Cubic</v>
          </cell>
          <cell r="P20" t="str">
            <v>PwrRatio</v>
          </cell>
          <cell r="Q20" t="str">
            <v>CFMRatio</v>
          </cell>
          <cell r="V20">
            <v>0.30380000000000001</v>
          </cell>
          <cell r="W20">
            <v>-0.76080000000000003</v>
          </cell>
          <cell r="X20">
            <v>2.2728999999999999</v>
          </cell>
          <cell r="Y20">
            <v>-0.81689999999999996</v>
          </cell>
        </row>
        <row r="21">
          <cell r="N21" t="str">
            <v>FanVaneAxVpPwrRatio_fCFMRatio</v>
          </cell>
          <cell r="O21" t="str">
            <v>Cubic</v>
          </cell>
          <cell r="P21" t="str">
            <v>PwrRatio</v>
          </cell>
          <cell r="Q21" t="str">
            <v>CFMRatio</v>
          </cell>
          <cell r="V21">
            <v>0.16389999999999999</v>
          </cell>
          <cell r="W21">
            <v>-0.40160000000000001</v>
          </cell>
          <cell r="X21">
            <v>1.9908999999999999</v>
          </cell>
          <cell r="Y21">
            <v>-0.75409999999999999</v>
          </cell>
        </row>
        <row r="22">
          <cell r="N22" t="str">
            <v>FanVSDPwrRatio_fCFMRatio</v>
          </cell>
          <cell r="O22" t="str">
            <v>Cubic</v>
          </cell>
          <cell r="P22" t="str">
            <v>PwrRatio</v>
          </cell>
          <cell r="Q22" t="str">
            <v>CFMRatio</v>
          </cell>
          <cell r="V22">
            <v>7.0428852E-2</v>
          </cell>
          <cell r="W22">
            <v>0.38533020099999998</v>
          </cell>
          <cell r="X22">
            <v>-0.46086411799999999</v>
          </cell>
          <cell r="Y22">
            <v>1.0092034400000001</v>
          </cell>
        </row>
        <row r="23">
          <cell r="N23" t="str">
            <v>FanVSDSpResetPwrRatio_fCFMRatio</v>
          </cell>
          <cell r="O23" t="str">
            <v>Cubic</v>
          </cell>
          <cell r="P23" t="str">
            <v>PwrRatio</v>
          </cell>
          <cell r="Q23" t="str">
            <v>CFMRatio</v>
          </cell>
          <cell r="V23">
            <v>2.7827882000000002E-2</v>
          </cell>
          <cell r="W23">
            <v>2.6583195E-2</v>
          </cell>
          <cell r="X23">
            <v>-8.7068699999999999E-2</v>
          </cell>
          <cell r="Y23">
            <v>1.03091975</v>
          </cell>
        </row>
        <row r="24">
          <cell r="N24" t="str">
            <v>-</v>
          </cell>
          <cell r="P24"/>
        </row>
        <row r="25">
          <cell r="N25" t="str">
            <v>PumpVSDPwrRatio_fGPMRatio</v>
          </cell>
          <cell r="O25" t="str">
            <v>Cubic</v>
          </cell>
          <cell r="P25" t="str">
            <v>PwrRatio</v>
          </cell>
          <cell r="Q25" t="str">
            <v>GPMRatio</v>
          </cell>
          <cell r="V25">
            <v>1.5303000000000001E-3</v>
          </cell>
          <cell r="W25">
            <v>5.2081000000000002E-3</v>
          </cell>
          <cell r="X25">
            <v>1.1086241999999999</v>
          </cell>
          <cell r="Y25">
            <v>-0.1163556</v>
          </cell>
          <cell r="Z25"/>
          <cell r="AA25"/>
        </row>
        <row r="26">
          <cell r="N26" t="str">
            <v>-</v>
          </cell>
        </row>
        <row r="27">
          <cell r="N27" t="str">
            <v>CoilClgPTACQRatio_fTwbToadbIP</v>
          </cell>
          <cell r="O27" t="str">
            <v>BiQuadratic</v>
          </cell>
          <cell r="P27" t="str">
            <v>QRatio</v>
          </cell>
          <cell r="Q27" t="str">
            <v>Twb</v>
          </cell>
          <cell r="R27" t="str">
            <v>Toadb</v>
          </cell>
          <cell r="V27">
            <v>1.1839344999999999</v>
          </cell>
          <cell r="W27">
            <v>-8.1086999999999999E-3</v>
          </cell>
          <cell r="X27">
            <v>2.1100000000000001E-4</v>
          </cell>
          <cell r="Y27">
            <v>-6.1434999999999997E-3</v>
          </cell>
          <cell r="Z27">
            <v>1.5999999999999999E-6</v>
          </cell>
          <cell r="AA27">
            <v>-3.0000000000000001E-6</v>
          </cell>
        </row>
        <row r="28">
          <cell r="N28" t="str">
            <v>CoilClgPTACQRatio_fTwbToadbSI</v>
          </cell>
          <cell r="O28" t="str">
            <v>BiQuadratic</v>
          </cell>
          <cell r="P28" t="str">
            <v>QRatio</v>
          </cell>
          <cell r="Q28" t="str">
            <v>Twb</v>
          </cell>
          <cell r="R28" t="str">
            <v>Toadb</v>
          </cell>
          <cell r="V28">
            <v>0.94287900000000002</v>
          </cell>
          <cell r="W28">
            <v>9.5382000000000002E-3</v>
          </cell>
          <cell r="X28">
            <v>6.8364000000000001E-4</v>
          </cell>
          <cell r="Y28">
            <v>-1.10016E-2</v>
          </cell>
          <cell r="Z28">
            <v>6.4799999999999998E-6</v>
          </cell>
          <cell r="AA28">
            <v>-9.7200000000000001E-6</v>
          </cell>
        </row>
        <row r="29">
          <cell r="N29" t="str">
            <v>CoilClgDXQRatio_fTwbToadbIP</v>
          </cell>
          <cell r="O29" t="str">
            <v>BiQuadratic</v>
          </cell>
          <cell r="P29" t="str">
            <v>QRatio</v>
          </cell>
          <cell r="Q29" t="str">
            <v>Twb</v>
          </cell>
          <cell r="R29" t="str">
            <v>Toadb</v>
          </cell>
          <cell r="V29">
            <v>0.87403019999999998</v>
          </cell>
          <cell r="W29">
            <v>-1.1416E-3</v>
          </cell>
          <cell r="X29">
            <v>1.7110000000000001E-4</v>
          </cell>
          <cell r="Y29">
            <v>-2.957E-3</v>
          </cell>
          <cell r="Z29">
            <v>1.0200000000000001E-5</v>
          </cell>
          <cell r="AA29">
            <v>-5.9200000000000002E-5</v>
          </cell>
        </row>
        <row r="30">
          <cell r="N30" t="str">
            <v>CoilClgDXQRatio_fTwbToadbSI</v>
          </cell>
          <cell r="O30" t="str">
            <v>BiQuadratic</v>
          </cell>
          <cell r="P30" t="str">
            <v>QRatio</v>
          </cell>
          <cell r="Q30" t="str">
            <v>Twb</v>
          </cell>
          <cell r="R30" t="str">
            <v>Toadb</v>
          </cell>
          <cell r="V30">
            <v>0.86778999999999995</v>
          </cell>
          <cell r="W30">
            <v>1.42452E-2</v>
          </cell>
          <cell r="X30">
            <v>5.5404E-4</v>
          </cell>
          <cell r="Y30">
            <v>-7.5690000000000002E-3</v>
          </cell>
          <cell r="Z30">
            <v>3.2400000000000001E-5</v>
          </cell>
          <cell r="AA30">
            <v>-1.9116000000000001E-4</v>
          </cell>
        </row>
        <row r="31">
          <cell r="N31" t="str">
            <v>CoilClgWSHPQRatio_fTwbTcwsIP</v>
          </cell>
          <cell r="O31" t="str">
            <v>BiQuadratic</v>
          </cell>
          <cell r="P31" t="str">
            <v>QRatio</v>
          </cell>
          <cell r="Q31" t="str">
            <v>Twb</v>
          </cell>
          <cell r="R31" t="str">
            <v>Tcws</v>
          </cell>
          <cell r="V31">
            <v>-0.2780377</v>
          </cell>
          <cell r="W31">
            <v>2.4830700000000001E-2</v>
          </cell>
          <cell r="X31">
            <v>-9.5000000000000005E-6</v>
          </cell>
          <cell r="Y31">
            <v>-3.2731000000000001E-3</v>
          </cell>
          <cell r="Z31">
            <v>6.9999999999999999E-6</v>
          </cell>
          <cell r="AA31">
            <v>-2.72E-5</v>
          </cell>
        </row>
        <row r="32">
          <cell r="N32" t="str">
            <v>CoilClgWSDXQRatio_fTwbTcwsIP</v>
          </cell>
          <cell r="O32" t="str">
            <v>BiQuadratic</v>
          </cell>
          <cell r="P32" t="str">
            <v>QRatio</v>
          </cell>
          <cell r="Q32" t="str">
            <v>Twb</v>
          </cell>
          <cell r="R32" t="str">
            <v>Tcws</v>
          </cell>
          <cell r="V32">
            <v>0.94526330000000003</v>
          </cell>
          <cell r="W32">
            <v>-9.4199000000000001E-3</v>
          </cell>
          <cell r="X32">
            <v>2.2699999999999999E-4</v>
          </cell>
          <cell r="Y32">
            <v>4.8050000000000002E-4</v>
          </cell>
          <cell r="Z32">
            <v>-4.5000000000000001E-6</v>
          </cell>
          <cell r="AA32">
            <v>-5.9899999999999999E-5</v>
          </cell>
        </row>
        <row r="33">
          <cell r="N33" t="str">
            <v>CoilClgWSDXQRatio_fTwbRatioTwtRatioCFMRatioGPMRatioSI</v>
          </cell>
          <cell r="O33" t="str">
            <v>QuadLinear</v>
          </cell>
          <cell r="P33" t="str">
            <v>QRatio</v>
          </cell>
          <cell r="Q33" t="str">
            <v>TwbRatio</v>
          </cell>
          <cell r="R33" t="str">
            <v>TwtRatio</v>
          </cell>
          <cell r="S33" t="str">
            <v>CFMRatio</v>
          </cell>
          <cell r="T33" t="str">
            <v>GPMRatio</v>
          </cell>
          <cell r="U33"/>
          <cell r="V33">
            <v>3.3950423239999998</v>
          </cell>
          <cell r="W33">
            <v>5.7256842140000002</v>
          </cell>
          <cell r="X33">
            <v>1.8131202749999999</v>
          </cell>
          <cell r="Y33">
            <v>0.11697278999999999</v>
          </cell>
          <cell r="Z33">
            <v>7.7142694999999997E-2</v>
          </cell>
          <cell r="AA33"/>
        </row>
        <row r="34">
          <cell r="N34" t="str">
            <v>CoilClgFanCoilQRatio_fTwbTdbIP</v>
          </cell>
          <cell r="O34" t="str">
            <v>BiQuadratic</v>
          </cell>
          <cell r="P34" t="str">
            <v>QRatio</v>
          </cell>
          <cell r="Q34" t="str">
            <v>Twb</v>
          </cell>
          <cell r="R34" t="str">
            <v>Tdb</v>
          </cell>
          <cell r="S34"/>
          <cell r="T34"/>
          <cell r="U34"/>
          <cell r="V34">
            <v>0.50388659999999996</v>
          </cell>
          <cell r="W34">
            <v>-8.6917599999999998E-2</v>
          </cell>
          <cell r="X34">
            <v>1.6846999999999999E-3</v>
          </cell>
          <cell r="Y34">
            <v>3.3630399999999998E-2</v>
          </cell>
          <cell r="Z34">
            <v>2.4780000000000001E-4</v>
          </cell>
          <cell r="AA34">
            <v>-1.0296999999999999E-3</v>
          </cell>
        </row>
        <row r="35">
          <cell r="N35" t="str">
            <v>CoilClgChWQRatio_fTwbTdbIP</v>
          </cell>
          <cell r="O35" t="str">
            <v>BiQuadratic</v>
          </cell>
          <cell r="P35" t="str">
            <v>QRatio</v>
          </cell>
          <cell r="Q35" t="str">
            <v>Twb</v>
          </cell>
          <cell r="R35" t="str">
            <v>Tdb</v>
          </cell>
          <cell r="S35"/>
          <cell r="T35"/>
          <cell r="U35"/>
          <cell r="V35">
            <v>2.5882584999999998</v>
          </cell>
          <cell r="W35">
            <v>-0.23058790000000001</v>
          </cell>
          <cell r="X35">
            <v>3.8359000000000002E-3</v>
          </cell>
          <cell r="Y35">
            <v>0.1025812</v>
          </cell>
          <cell r="Z35">
            <v>5.9840000000000002E-4</v>
          </cell>
          <cell r="AA35">
            <v>-2.8720999999999998E-3</v>
          </cell>
        </row>
        <row r="36">
          <cell r="N36" t="str">
            <v>CoilClgWSDXQRatio_fTdbRatioTwbRatioTwtRatioCFMRatioGPMRatioSI</v>
          </cell>
          <cell r="O36" t="str">
            <v>QuintLinear</v>
          </cell>
          <cell r="P36" t="str">
            <v>QRatio</v>
          </cell>
          <cell r="Q36" t="str">
            <v>TdbRatio</v>
          </cell>
          <cell r="R36" t="str">
            <v>TwbRatio</v>
          </cell>
          <cell r="S36" t="str">
            <v>TwtRatio</v>
          </cell>
          <cell r="T36" t="str">
            <v>CFMRatio</v>
          </cell>
          <cell r="U36" t="str">
            <v>GPMRatio</v>
          </cell>
          <cell r="V36">
            <v>4.7519887790000004</v>
          </cell>
          <cell r="W36">
            <v>19.184484980000001</v>
          </cell>
          <cell r="X36">
            <v>22.74622583</v>
          </cell>
          <cell r="Y36">
            <v>1.117131096</v>
          </cell>
          <cell r="Z36">
            <v>0.47516138000000002</v>
          </cell>
          <cell r="AA36">
            <v>6.0557411999999998E-2</v>
          </cell>
        </row>
        <row r="37">
          <cell r="N37" t="str">
            <v>CoilClgPTACCoilBPF_fCFMRatio</v>
          </cell>
          <cell r="O37" t="str">
            <v>Cubic</v>
          </cell>
          <cell r="P37" t="str">
            <v>CoilBPF</v>
          </cell>
          <cell r="Q37" t="str">
            <v>CFMRatio</v>
          </cell>
          <cell r="V37">
            <v>-2.2770000000000001</v>
          </cell>
          <cell r="W37">
            <v>5.2114000000000003</v>
          </cell>
          <cell r="X37">
            <v>-1.9343999999999999</v>
          </cell>
          <cell r="Y37">
            <v>0</v>
          </cell>
        </row>
        <row r="38">
          <cell r="N38" t="str">
            <v>CoilClgHPCoilBPF_fCFMRatio</v>
          </cell>
          <cell r="O38" t="str">
            <v>Cubic</v>
          </cell>
          <cell r="P38" t="str">
            <v>CoilBPF</v>
          </cell>
          <cell r="Q38" t="str">
            <v>CFMRatio</v>
          </cell>
          <cell r="V38">
            <v>-0.82816020000000001</v>
          </cell>
          <cell r="W38">
            <v>14.317914999999999</v>
          </cell>
          <cell r="X38">
            <v>-21.889440499999999</v>
          </cell>
          <cell r="Y38">
            <v>9.3996896999999997</v>
          </cell>
        </row>
        <row r="39">
          <cell r="N39" t="str">
            <v>CoilClgDXCoilBPF_fCFMRatio</v>
          </cell>
          <cell r="O39" t="str">
            <v>Cubic</v>
          </cell>
          <cell r="P39" t="str">
            <v>CoilBPF</v>
          </cell>
          <cell r="Q39" t="str">
            <v>CFMRatio</v>
          </cell>
          <cell r="V39">
            <v>-0.25423410000000002</v>
          </cell>
          <cell r="W39">
            <v>1.2182558000000001</v>
          </cell>
          <cell r="X39">
            <v>3.5978400000000001E-2</v>
          </cell>
          <cell r="Y39">
            <v>0</v>
          </cell>
        </row>
        <row r="40">
          <cell r="N40" t="str">
            <v>CoilClgPTACCoilBPF_fTwbTdbIP</v>
          </cell>
          <cell r="O40" t="str">
            <v>BiQuadratic</v>
          </cell>
          <cell r="P40" t="str">
            <v>CoilBPF</v>
          </cell>
          <cell r="Q40" t="str">
            <v>Twb</v>
          </cell>
          <cell r="R40" t="str">
            <v>Tdb</v>
          </cell>
          <cell r="V40">
            <v>-1.5713691000000001</v>
          </cell>
          <cell r="W40">
            <v>4.6963299999999999E-2</v>
          </cell>
          <cell r="X40">
            <v>3.1250000000000001E-4</v>
          </cell>
          <cell r="Y40">
            <v>-6.5347000000000001E-3</v>
          </cell>
          <cell r="Z40">
            <v>1.105E-4</v>
          </cell>
          <cell r="AA40">
            <v>-3.7189999999999999E-4</v>
          </cell>
        </row>
        <row r="41">
          <cell r="N41" t="str">
            <v>CoilClgHPCoilBPF_fTwbTdbIP</v>
          </cell>
          <cell r="O41" t="str">
            <v>BiQuadratic</v>
          </cell>
          <cell r="P41" t="str">
            <v>CoilBPF</v>
          </cell>
          <cell r="Q41" t="str">
            <v>Twb</v>
          </cell>
          <cell r="R41" t="str">
            <v>Tdb</v>
          </cell>
          <cell r="V41">
            <v>-29.939109800000001</v>
          </cell>
          <cell r="W41">
            <v>0.8753455</v>
          </cell>
          <cell r="X41">
            <v>-5.7054999999999996E-3</v>
          </cell>
          <cell r="Y41">
            <v>0.16144500000000001</v>
          </cell>
          <cell r="Z41">
            <v>2.9070000000000002E-4</v>
          </cell>
          <cell r="AA41">
            <v>-3.1522999999999998E-3</v>
          </cell>
        </row>
        <row r="42">
          <cell r="N42" t="str">
            <v>CoilClgDXCoilBPF_fTwbTdbIP</v>
          </cell>
          <cell r="O42" t="str">
            <v>BiQuadratic</v>
          </cell>
          <cell r="P42" t="str">
            <v>CoilBPF</v>
          </cell>
          <cell r="Q42" t="str">
            <v>Twb</v>
          </cell>
          <cell r="R42" t="str">
            <v>Tdb</v>
          </cell>
          <cell r="V42">
            <v>1.0660053</v>
          </cell>
          <cell r="W42">
            <v>-5.1699999999999999E-4</v>
          </cell>
          <cell r="X42">
            <v>5.6700000000000003E-5</v>
          </cell>
          <cell r="Y42">
            <v>-1.29181E-2</v>
          </cell>
          <cell r="Z42">
            <v>-1.7E-6</v>
          </cell>
          <cell r="AA42">
            <v>1.5029999999999999E-4</v>
          </cell>
        </row>
        <row r="43">
          <cell r="N43" t="str">
            <v>CoilClgPTACCoilBPF_fQRatio</v>
          </cell>
          <cell r="O43" t="str">
            <v>Linear</v>
          </cell>
          <cell r="P43" t="str">
            <v>CoilBPF</v>
          </cell>
          <cell r="Q43" t="str">
            <v>QRatio</v>
          </cell>
          <cell r="V43">
            <v>0</v>
          </cell>
          <cell r="W43">
            <v>1</v>
          </cell>
        </row>
        <row r="44">
          <cell r="N44" t="str">
            <v>CoilClgHPCoilBPF_fQRatio</v>
          </cell>
          <cell r="O44" t="str">
            <v>Linear</v>
          </cell>
          <cell r="P44" t="str">
            <v>CoilBPF</v>
          </cell>
          <cell r="Q44" t="str">
            <v>QRatio</v>
          </cell>
          <cell r="V44">
            <v>0</v>
          </cell>
          <cell r="W44">
            <v>1</v>
          </cell>
        </row>
        <row r="45">
          <cell r="N45" t="str">
            <v>CoilClgDXCoilBPF_fQRatio</v>
          </cell>
          <cell r="O45" t="str">
            <v>Linear</v>
          </cell>
          <cell r="P45" t="str">
            <v>CoilBPF</v>
          </cell>
          <cell r="Q45" t="str">
            <v>QRatio</v>
          </cell>
          <cell r="V45">
            <v>0</v>
          </cell>
          <cell r="W45">
            <v>1</v>
          </cell>
        </row>
        <row r="46">
          <cell r="N46" t="str">
            <v>CoilClgDXSnglQRatio_fCFMRatio</v>
          </cell>
          <cell r="O46" t="str">
            <v>Quadratic</v>
          </cell>
          <cell r="P46" t="str">
            <v>QRatio</v>
          </cell>
          <cell r="Q46" t="str">
            <v>CFMRatio</v>
          </cell>
          <cell r="V46">
            <v>0.8</v>
          </cell>
          <cell r="W46">
            <v>0.2</v>
          </cell>
          <cell r="X46">
            <v>0</v>
          </cell>
        </row>
        <row r="47">
          <cell r="N47" t="str">
            <v>CoilClgDXDblQRatio_fCFMRatio</v>
          </cell>
          <cell r="O47" t="str">
            <v>Cubic</v>
          </cell>
          <cell r="P47" t="str">
            <v>QRatio</v>
          </cell>
          <cell r="Q47" t="str">
            <v>CFMRatio</v>
          </cell>
          <cell r="V47">
            <v>0.47278588999999999</v>
          </cell>
          <cell r="W47">
            <v>1.2433415000000001</v>
          </cell>
          <cell r="X47">
            <v>-1.0387055000000001</v>
          </cell>
          <cell r="Y47">
            <v>0.32257813000000002</v>
          </cell>
        </row>
        <row r="48">
          <cell r="N48" t="str">
            <v>CoilClgPTACEIRRatio_fTwbToadbIP</v>
          </cell>
          <cell r="O48" t="str">
            <v>BiQuadratic</v>
          </cell>
          <cell r="P48" t="str">
            <v>EIRRatio</v>
          </cell>
          <cell r="Q48" t="str">
            <v>Twb</v>
          </cell>
          <cell r="R48" t="str">
            <v>Toadb</v>
          </cell>
          <cell r="V48">
            <v>-0.65504609999999996</v>
          </cell>
          <cell r="W48">
            <v>3.8891000000000002E-2</v>
          </cell>
          <cell r="X48">
            <v>-1.9249999999999999E-4</v>
          </cell>
          <cell r="Y48">
            <v>1.3045999999999999E-3</v>
          </cell>
          <cell r="Z48">
            <v>1.3520000000000001E-4</v>
          </cell>
          <cell r="AA48">
            <v>-2.2469999999999999E-4</v>
          </cell>
        </row>
        <row r="49">
          <cell r="N49" t="str">
            <v>CoilClgPTACEIRRatio_fTwbToadbSI</v>
          </cell>
          <cell r="O49" t="str">
            <v>BiQuadratic</v>
          </cell>
          <cell r="P49" t="str">
            <v>EIRRatio</v>
          </cell>
          <cell r="Q49" t="str">
            <v>Twb</v>
          </cell>
          <cell r="R49" t="str">
            <v>Toadb</v>
          </cell>
          <cell r="V49">
            <v>0.34143400000000002</v>
          </cell>
          <cell r="W49">
            <v>3.4810199999999999E-2</v>
          </cell>
          <cell r="X49">
            <v>-6.2531999999999996E-4</v>
          </cell>
          <cell r="Y49">
            <v>4.9410000000000001E-3</v>
          </cell>
          <cell r="Z49">
            <v>4.3740000000000001E-4</v>
          </cell>
          <cell r="AA49">
            <v>-7.2900000000000005E-4</v>
          </cell>
        </row>
        <row r="50">
          <cell r="N50" t="str">
            <v>CoilClgDXSEEREIRRatio_fTwbToadbIP</v>
          </cell>
          <cell r="O50" t="str">
            <v>BiQuadratic</v>
          </cell>
          <cell r="P50" t="str">
            <v>EIRRatio</v>
          </cell>
          <cell r="Q50" t="str">
            <v>Twb</v>
          </cell>
          <cell r="R50" t="str">
            <v>Toadb</v>
          </cell>
          <cell r="V50"/>
          <cell r="W50"/>
          <cell r="X50"/>
          <cell r="Y50"/>
          <cell r="Z50"/>
          <cell r="AA50"/>
        </row>
        <row r="51">
          <cell r="N51" t="str">
            <v>CoilClgDXSEEREIRRatio_fTwbToadbSI</v>
          </cell>
          <cell r="O51" t="str">
            <v>BiQuadratic</v>
          </cell>
          <cell r="P51" t="str">
            <v>EIRRatio</v>
          </cell>
          <cell r="Q51" t="str">
            <v>Twb</v>
          </cell>
          <cell r="R51" t="str">
            <v>Toadb</v>
          </cell>
          <cell r="V51"/>
          <cell r="W51"/>
          <cell r="X51"/>
          <cell r="Y51"/>
          <cell r="Z51"/>
          <cell r="AA51"/>
        </row>
        <row r="52">
          <cell r="N52" t="str">
            <v>CoilClgDXEIRRatio_fTwbToadbIP</v>
          </cell>
          <cell r="O52" t="str">
            <v>BiQuadratic</v>
          </cell>
          <cell r="P52" t="str">
            <v>EIRRatio</v>
          </cell>
          <cell r="Q52" t="str">
            <v>Twb</v>
          </cell>
          <cell r="R52" t="str">
            <v>Toadb</v>
          </cell>
          <cell r="V52">
            <v>-1.063931</v>
          </cell>
          <cell r="W52">
            <v>3.0658399999999999E-2</v>
          </cell>
          <cell r="X52">
            <v>-1.2689999999999999E-4</v>
          </cell>
          <cell r="Y52">
            <v>1.5421300000000001E-2</v>
          </cell>
          <cell r="Z52">
            <v>4.9700000000000002E-5</v>
          </cell>
          <cell r="AA52">
            <v>-2.096E-4</v>
          </cell>
        </row>
        <row r="53">
          <cell r="N53" t="str">
            <v>CoilClgDXEIRRatio_fTwbToadbSI</v>
          </cell>
          <cell r="O53" t="str">
            <v>BiQuadratic</v>
          </cell>
          <cell r="P53" t="str">
            <v>EIRRatio</v>
          </cell>
          <cell r="Q53" t="str">
            <v>Twb</v>
          </cell>
          <cell r="R53" t="str">
            <v>Toadb</v>
          </cell>
          <cell r="V53">
            <v>0.11670899999999999</v>
          </cell>
          <cell r="W53">
            <v>2.8458000000000001E-2</v>
          </cell>
          <cell r="X53">
            <v>-4.1147999999999998E-4</v>
          </cell>
          <cell r="Y53">
            <v>2.1421800000000001E-2</v>
          </cell>
          <cell r="Z53">
            <v>1.6200000000000001E-4</v>
          </cell>
          <cell r="AA53">
            <v>-6.8039999999999995E-4</v>
          </cell>
        </row>
        <row r="54">
          <cell r="N54" t="str">
            <v>CoilClgWSHPEIRRatio_fTwbTcwsIP</v>
          </cell>
          <cell r="O54" t="str">
            <v>BiQuadratic</v>
          </cell>
          <cell r="P54" t="str">
            <v>EIRRatio</v>
          </cell>
          <cell r="Q54" t="str">
            <v>Twb</v>
          </cell>
          <cell r="R54" t="str">
            <v>Tcws</v>
          </cell>
          <cell r="V54">
            <v>2.0280385000000001</v>
          </cell>
          <cell r="W54">
            <v>-4.2309100000000002E-2</v>
          </cell>
          <cell r="X54">
            <v>3.054E-4</v>
          </cell>
          <cell r="Y54">
            <v>1.49672E-2</v>
          </cell>
          <cell r="Z54">
            <v>2.44E-5</v>
          </cell>
          <cell r="AA54">
            <v>-1.64E-4</v>
          </cell>
        </row>
        <row r="55">
          <cell r="N55" t="str">
            <v>CoilClgWSDXEIRRatio_fTwbTcwsIP</v>
          </cell>
          <cell r="O55" t="str">
            <v>BiQuadratic</v>
          </cell>
          <cell r="P55" t="str">
            <v>EIRRatio</v>
          </cell>
          <cell r="Q55" t="str">
            <v>Twb</v>
          </cell>
          <cell r="R55" t="str">
            <v>Tcws</v>
          </cell>
          <cell r="V55">
            <v>-1.8394759999999999</v>
          </cell>
          <cell r="W55">
            <v>7.5136300000000003E-2</v>
          </cell>
          <cell r="X55">
            <v>-5.6860000000000005E-4</v>
          </cell>
          <cell r="Y55">
            <v>4.7089999999999996E-3</v>
          </cell>
          <cell r="Z55">
            <v>9.0099999999999995E-5</v>
          </cell>
          <cell r="AA55">
            <v>-1.2180000000000001E-4</v>
          </cell>
        </row>
        <row r="56">
          <cell r="N56" t="str">
            <v>CoilClgWSDXEIRRatio_fTwbRatioTwtRatioCFMRatioGPMRatioSI</v>
          </cell>
          <cell r="O56" t="str">
            <v>QuadLinear</v>
          </cell>
          <cell r="P56" t="str">
            <v>EIRRatio</v>
          </cell>
          <cell r="Q56" t="str">
            <v>TwbRatio</v>
          </cell>
          <cell r="R56" t="str">
            <v>TwtRatio</v>
          </cell>
          <cell r="S56" t="str">
            <v>CFMRatio</v>
          </cell>
          <cell r="T56" t="str">
            <v>GPMRatio</v>
          </cell>
          <cell r="V56">
            <v>7.3945237290000003</v>
          </cell>
          <cell r="W56">
            <v>0.82845099</v>
          </cell>
          <cell r="X56">
            <v>7.8532199360000003</v>
          </cell>
          <cell r="Y56">
            <v>0.26946231700000001</v>
          </cell>
          <cell r="Z56">
            <v>0.29678486799999998</v>
          </cell>
        </row>
        <row r="57">
          <cell r="N57" t="str">
            <v>CoilClgDXSnglEIRRatio_fCFMRatio</v>
          </cell>
          <cell r="O57" t="str">
            <v>Quadratic</v>
          </cell>
          <cell r="P57" t="str">
            <v>EIRRatio</v>
          </cell>
          <cell r="Q57" t="str">
            <v>CFMRatio</v>
          </cell>
          <cell r="V57">
            <v>1.1559999999999999</v>
          </cell>
          <cell r="W57">
            <v>-0.18160000000000001</v>
          </cell>
          <cell r="X57">
            <v>2.5600000000000001E-2</v>
          </cell>
          <cell r="Y57"/>
          <cell r="Z57"/>
          <cell r="AA57"/>
        </row>
        <row r="58">
          <cell r="N58" t="str">
            <v>CoilClgDXDblEIRRatio_fCFMRatio</v>
          </cell>
          <cell r="O58" t="str">
            <v>Cubic</v>
          </cell>
          <cell r="P58" t="str">
            <v>EIRRatio</v>
          </cell>
          <cell r="Q58" t="str">
            <v>CFMRatio</v>
          </cell>
          <cell r="V58">
            <v>1.0079484000000001</v>
          </cell>
          <cell r="W58">
            <v>0.34544129000000001</v>
          </cell>
          <cell r="X58">
            <v>-0.69228909999999999</v>
          </cell>
          <cell r="Y58">
            <v>0.33889943</v>
          </cell>
          <cell r="Z58"/>
          <cell r="AA58"/>
        </row>
        <row r="59">
          <cell r="N59" t="str">
            <v>CoilClgWSHPEIRRatio_fQRatio</v>
          </cell>
          <cell r="O59" t="str">
            <v>Cubic</v>
          </cell>
          <cell r="P59" t="str">
            <v>EIRRatio</v>
          </cell>
          <cell r="Q59" t="str">
            <v>QRatio</v>
          </cell>
          <cell r="V59">
            <v>0.125</v>
          </cell>
          <cell r="W59">
            <v>0.875</v>
          </cell>
          <cell r="X59">
            <v>0</v>
          </cell>
          <cell r="Y59">
            <v>0</v>
          </cell>
        </row>
        <row r="60">
          <cell r="N60" t="str">
            <v>CoilClgWSDXEIRRatio_fQRatio</v>
          </cell>
          <cell r="O60" t="str">
            <v>Cubic</v>
          </cell>
          <cell r="P60" t="str">
            <v>EIRRatio</v>
          </cell>
          <cell r="Q60" t="str">
            <v>QRatio</v>
          </cell>
          <cell r="V60">
            <v>0.2012301</v>
          </cell>
          <cell r="W60">
            <v>-3.1217499999999999E-2</v>
          </cell>
          <cell r="X60">
            <v>1.9504979</v>
          </cell>
          <cell r="Y60">
            <v>-1.1205105</v>
          </cell>
        </row>
        <row r="61">
          <cell r="N61" t="str">
            <v>CoilClgPTACEIRRatio_fQRatio</v>
          </cell>
          <cell r="O61" t="str">
            <v>Cubic</v>
          </cell>
          <cell r="P61" t="str">
            <v>EIRRatio</v>
          </cell>
          <cell r="Q61" t="str">
            <v>QRatio</v>
          </cell>
          <cell r="V61">
            <v>0.125</v>
          </cell>
          <cell r="W61">
            <v>0.875</v>
          </cell>
          <cell r="X61">
            <v>0</v>
          </cell>
          <cell r="Y61">
            <v>0</v>
          </cell>
        </row>
        <row r="62">
          <cell r="N62" t="str">
            <v>CoilClgDXSEEREIRRatio_fQRatio</v>
          </cell>
          <cell r="O62" t="str">
            <v>Cubic</v>
          </cell>
          <cell r="P62" t="str">
            <v>EIRRatio</v>
          </cell>
          <cell r="Q62" t="str">
            <v>QRatio</v>
          </cell>
          <cell r="V62">
            <v>0</v>
          </cell>
          <cell r="W62">
            <v>1</v>
          </cell>
          <cell r="X62">
            <v>0</v>
          </cell>
          <cell r="Y62">
            <v>0</v>
          </cell>
        </row>
        <row r="63">
          <cell r="N63" t="str">
            <v>CoilClgDXEIRRatio_fQRatio</v>
          </cell>
          <cell r="O63" t="str">
            <v>Cubic</v>
          </cell>
          <cell r="P63" t="str">
            <v>EIRRatio</v>
          </cell>
          <cell r="Q63" t="str">
            <v>QRatio</v>
          </cell>
          <cell r="V63">
            <v>0.2012301</v>
          </cell>
          <cell r="W63">
            <v>-3.1217499999999999E-2</v>
          </cell>
          <cell r="X63">
            <v>1.9504979</v>
          </cell>
          <cell r="Y63">
            <v>-1.1205105</v>
          </cell>
        </row>
        <row r="64">
          <cell r="N64" t="str">
            <v>CoilClgPTACEIRRatio_fQRatio</v>
          </cell>
          <cell r="O64" t="str">
            <v>Cubic</v>
          </cell>
          <cell r="P64" t="str">
            <v>EIRRatio</v>
          </cell>
          <cell r="Q64" t="str">
            <v>QRatio</v>
          </cell>
          <cell r="V64">
            <v>0.85</v>
          </cell>
          <cell r="W64">
            <v>0.15</v>
          </cell>
          <cell r="X64">
            <v>0</v>
          </cell>
          <cell r="Y64">
            <v>0</v>
          </cell>
        </row>
        <row r="65">
          <cell r="N65" t="str">
            <v>CoilClgDXSEEREIRRatio_fQRatio</v>
          </cell>
          <cell r="O65" t="str">
            <v>Cubic</v>
          </cell>
          <cell r="P65" t="str">
            <v>EIRRatio</v>
          </cell>
          <cell r="Q65" t="str">
            <v>QRatio</v>
          </cell>
          <cell r="V65">
            <v>1</v>
          </cell>
          <cell r="W65">
            <v>0</v>
          </cell>
          <cell r="X65">
            <v>0</v>
          </cell>
          <cell r="Y65">
            <v>0</v>
          </cell>
        </row>
        <row r="66">
          <cell r="N66" t="str">
            <v>CoilClgDXEIRRatio_fQRatio</v>
          </cell>
          <cell r="O66" t="str">
            <v>Cubic</v>
          </cell>
          <cell r="P66" t="str">
            <v>EIRRatio</v>
          </cell>
          <cell r="Q66" t="str">
            <v>QRatio</v>
          </cell>
          <cell r="V66">
            <v>0</v>
          </cell>
          <cell r="W66">
            <v>5.1090999999999998</v>
          </cell>
          <cell r="X66">
            <v>-8.5515000000000008</v>
          </cell>
          <cell r="Y66">
            <v>4.4744000000000002</v>
          </cell>
        </row>
        <row r="67">
          <cell r="N67" t="str">
            <v>-</v>
          </cell>
          <cell r="P67"/>
        </row>
        <row r="68">
          <cell r="N68" t="str">
            <v>CoilHtgFurnFIRRatio_fQRatio</v>
          </cell>
          <cell r="O68" t="str">
            <v>Quadratic</v>
          </cell>
          <cell r="P68" t="str">
            <v>FIRRatio</v>
          </cell>
          <cell r="Q68" t="str">
            <v>QRatio</v>
          </cell>
          <cell r="V68">
            <v>1.8610000000000002E-2</v>
          </cell>
          <cell r="W68">
            <v>1.094209</v>
          </cell>
          <cell r="X68">
            <v>-0.112819</v>
          </cell>
        </row>
        <row r="69">
          <cell r="N69" t="str">
            <v>CoilHtgHPQRatio_fToadbIP</v>
          </cell>
          <cell r="O69" t="str">
            <v>Cubic</v>
          </cell>
          <cell r="P69" t="str">
            <v>QRatio</v>
          </cell>
          <cell r="Q69" t="str">
            <v>Toadb</v>
          </cell>
          <cell r="V69">
            <v>0.25367139999999999</v>
          </cell>
          <cell r="W69">
            <v>1.0435099999999999E-2</v>
          </cell>
          <cell r="X69">
            <v>1.861E-4</v>
          </cell>
          <cell r="Y69">
            <v>-1.5E-6</v>
          </cell>
          <cell r="Z69" t="str">
            <v xml:space="preserve"> </v>
          </cell>
          <cell r="AA69" t="str">
            <v xml:space="preserve"> </v>
          </cell>
          <cell r="AB69"/>
          <cell r="AC69"/>
        </row>
        <row r="70">
          <cell r="N70" t="str">
            <v>CoilHtgHPQRatio_fToadbSI</v>
          </cell>
          <cell r="O70" t="str">
            <v>Cubic</v>
          </cell>
          <cell r="P70" t="str">
            <v>QRatio</v>
          </cell>
          <cell r="Q70" t="str">
            <v>Toadb</v>
          </cell>
          <cell r="V70">
            <v>0.72900900000000002</v>
          </cell>
          <cell r="W70">
            <v>3.1927499999999998E-2</v>
          </cell>
          <cell r="X70">
            <v>1.3640399999999999E-4</v>
          </cell>
          <cell r="Y70">
            <v>-8.7479999999999999E-6</v>
          </cell>
          <cell r="Z70"/>
          <cell r="AA70"/>
          <cell r="AB70"/>
          <cell r="AC70"/>
        </row>
        <row r="71">
          <cell r="N71" t="str">
            <v>CoilHtgWSHPQRatio_fTdbTcwsIP</v>
          </cell>
          <cell r="O71" t="str">
            <v>BiLinear</v>
          </cell>
          <cell r="P71" t="str">
            <v>QRatio</v>
          </cell>
          <cell r="Q71" t="str">
            <v>Tdb</v>
          </cell>
          <cell r="R71" t="str">
            <v>Tcws</v>
          </cell>
          <cell r="V71">
            <v>0.48865340000000002</v>
          </cell>
          <cell r="W71">
            <v>-6.7774000000000003E-3</v>
          </cell>
          <cell r="X71">
            <v>0</v>
          </cell>
          <cell r="Y71">
            <v>1.4082300000000001E-2</v>
          </cell>
          <cell r="Z71"/>
          <cell r="AA71"/>
          <cell r="AB71"/>
          <cell r="AC71"/>
        </row>
        <row r="72">
          <cell r="N72" t="str">
            <v>CoilHtgWSHPQRatio_fTdbRatioTwtRatioCFMRatioGPMRatioSI</v>
          </cell>
          <cell r="O72" t="str">
            <v>QuadLinear</v>
          </cell>
          <cell r="P72" t="str">
            <v>QRatio</v>
          </cell>
          <cell r="Q72" t="str">
            <v>TdbRatio</v>
          </cell>
          <cell r="R72" t="str">
            <v>TwtRatio</v>
          </cell>
          <cell r="S72" t="str">
            <v>CFMRatio</v>
          </cell>
          <cell r="T72" t="str">
            <v>GPMRatio</v>
          </cell>
          <cell r="U72"/>
          <cell r="V72">
            <v>0.204873159</v>
          </cell>
          <cell r="W72">
            <v>-2.8926641100000001</v>
          </cell>
          <cell r="X72">
            <v>3.2786986260000002</v>
          </cell>
          <cell r="Y72">
            <v>0.154356726</v>
          </cell>
          <cell r="Z72">
            <v>0.11077756599999999</v>
          </cell>
          <cell r="AA72"/>
          <cell r="AB72"/>
          <cell r="AC72"/>
        </row>
        <row r="73">
          <cell r="N73" t="str">
            <v>CoilHtgHPQRatio_fCFMRatio</v>
          </cell>
          <cell r="O73" t="str">
            <v>Quadratic</v>
          </cell>
          <cell r="P73" t="str">
            <v>QRatio</v>
          </cell>
          <cell r="Q73" t="str">
            <v>CFMRatio</v>
          </cell>
          <cell r="V73">
            <v>0.84</v>
          </cell>
          <cell r="W73">
            <v>0.16</v>
          </cell>
          <cell r="X73">
            <v>0</v>
          </cell>
          <cell r="Y73"/>
          <cell r="Z73"/>
          <cell r="AA73"/>
          <cell r="AB73"/>
          <cell r="AC73"/>
        </row>
        <row r="74">
          <cell r="N74" t="str">
            <v>CoilHtgHPEIRRatio_fToadbIP</v>
          </cell>
          <cell r="O74" t="str">
            <v>Cubic</v>
          </cell>
          <cell r="P74" t="str">
            <v>EIRRatio</v>
          </cell>
          <cell r="Q74" t="str">
            <v>Toadb</v>
          </cell>
          <cell r="R74"/>
          <cell r="V74">
            <v>2.4600298</v>
          </cell>
          <cell r="W74">
            <v>-6.2253900000000001E-2</v>
          </cell>
          <cell r="X74">
            <v>8.8000000000000003E-4</v>
          </cell>
          <cell r="Y74">
            <v>-4.6E-6</v>
          </cell>
          <cell r="Z74"/>
          <cell r="AA74"/>
          <cell r="AB74"/>
          <cell r="AC74"/>
        </row>
        <row r="75">
          <cell r="N75" t="str">
            <v>CoilHtgHPEIRRatio_fToadbSI</v>
          </cell>
          <cell r="O75" t="str">
            <v>Cubic</v>
          </cell>
          <cell r="P75" t="str">
            <v>EIRRatio</v>
          </cell>
          <cell r="Q75" t="str">
            <v>Toadb</v>
          </cell>
          <cell r="R75"/>
          <cell r="V75">
            <v>1.2182900000000001</v>
          </cell>
          <cell r="W75">
            <v>-3.6117200000000002E-2</v>
          </cell>
          <cell r="X75">
            <v>1.4204199999999999E-3</v>
          </cell>
          <cell r="Y75">
            <v>-2.68272E-5</v>
          </cell>
          <cell r="Z75"/>
          <cell r="AA75"/>
          <cell r="AB75"/>
          <cell r="AC75"/>
        </row>
        <row r="76">
          <cell r="N76" t="str">
            <v>CoilHtgWSHPEIRRatio_fTdbTcwsIP</v>
          </cell>
          <cell r="O76" t="str">
            <v>BiLinear</v>
          </cell>
          <cell r="P76" t="str">
            <v>EIRRatio</v>
          </cell>
          <cell r="Q76" t="str">
            <v>Tdb</v>
          </cell>
          <cell r="R76" t="str">
            <v>Tcws</v>
          </cell>
          <cell r="V76">
            <v>1.3876101999999999</v>
          </cell>
          <cell r="W76">
            <v>6.0479000000000002E-3</v>
          </cell>
          <cell r="X76">
            <v>0</v>
          </cell>
          <cell r="Y76">
            <v>-1.15852E-2</v>
          </cell>
          <cell r="Z76"/>
          <cell r="AA76"/>
          <cell r="AB76"/>
          <cell r="AC76"/>
        </row>
        <row r="77">
          <cell r="N77" t="str">
            <v>CoilHtgWSHPEIRRatio_fTdbRatioTwtRatioCFMRatioGPMRatioSI</v>
          </cell>
          <cell r="O77" t="str">
            <v>QuadLinear</v>
          </cell>
          <cell r="P77" t="str">
            <v>EIRRatio</v>
          </cell>
          <cell r="Q77" t="str">
            <v>TdbRatio</v>
          </cell>
          <cell r="R77" t="str">
            <v>TwtRatio</v>
          </cell>
          <cell r="S77" t="str">
            <v>CFMRatio</v>
          </cell>
          <cell r="T77" t="str">
            <v>GPMRatio</v>
          </cell>
          <cell r="U77"/>
          <cell r="V77">
            <v>-3.5732473599999999</v>
          </cell>
          <cell r="W77">
            <v>3.192752155</v>
          </cell>
          <cell r="X77">
            <v>1.4156902229999999</v>
          </cell>
          <cell r="Y77">
            <v>-0.167415851</v>
          </cell>
          <cell r="Z77">
            <v>-9.7139668999999998E-2</v>
          </cell>
          <cell r="AA77"/>
          <cell r="AB77"/>
          <cell r="AC77"/>
        </row>
        <row r="78">
          <cell r="N78" t="str">
            <v>CoilHtgHPEIRRatio_fQRatio</v>
          </cell>
          <cell r="O78" t="str">
            <v>Cubic</v>
          </cell>
          <cell r="P78" t="str">
            <v>EIRRatio</v>
          </cell>
          <cell r="Q78" t="str">
            <v>QRatio</v>
          </cell>
          <cell r="R78"/>
          <cell r="S78"/>
          <cell r="T78"/>
          <cell r="U78"/>
          <cell r="V78">
            <v>8.5652199999999998E-2</v>
          </cell>
          <cell r="W78">
            <v>0.93881369999999997</v>
          </cell>
          <cell r="X78">
            <v>-0.18343609999999999</v>
          </cell>
          <cell r="Y78">
            <v>0.15897020000000001</v>
          </cell>
          <cell r="Z78"/>
          <cell r="AA78"/>
          <cell r="AB78"/>
          <cell r="AC78"/>
        </row>
        <row r="79">
          <cell r="N79" t="str">
            <v>CoilHtgHPEIRRatio_fQRatio</v>
          </cell>
          <cell r="O79" t="str">
            <v>Quadratic</v>
          </cell>
          <cell r="P79" t="str">
            <v>EIRRatio</v>
          </cell>
          <cell r="Q79" t="str">
            <v>QRatio</v>
          </cell>
          <cell r="V79">
            <v>1.3824000000000001</v>
          </cell>
          <cell r="W79">
            <v>-0.43359999999999999</v>
          </cell>
          <cell r="X79">
            <v>5.1200000000000002E-2</v>
          </cell>
          <cell r="Y79"/>
          <cell r="Z79"/>
          <cell r="AA79"/>
          <cell r="AB79"/>
          <cell r="AC79"/>
        </row>
        <row r="80">
          <cell r="N80" t="str">
            <v>CoilHtgHPEIRRatio_fCFMRatio</v>
          </cell>
          <cell r="O80" t="str">
            <v>Quadratic</v>
          </cell>
          <cell r="P80" t="str">
            <v>EIRRatio</v>
          </cell>
          <cell r="Q80" t="str">
            <v>CFMRatio</v>
          </cell>
          <cell r="R80"/>
          <cell r="S80"/>
          <cell r="T80"/>
          <cell r="U80"/>
          <cell r="V80">
            <v>0.85</v>
          </cell>
          <cell r="W80">
            <v>0.15</v>
          </cell>
          <cell r="X80">
            <v>0</v>
          </cell>
          <cell r="Y80"/>
          <cell r="Z80"/>
          <cell r="AA80"/>
          <cell r="AB80"/>
          <cell r="AC80"/>
        </row>
        <row r="81">
          <cell r="N81" t="str">
            <v>-</v>
          </cell>
          <cell r="P81"/>
          <cell r="V81"/>
          <cell r="W81"/>
          <cell r="X81"/>
          <cell r="Y81"/>
          <cell r="Z81"/>
          <cell r="AA81"/>
          <cell r="AB81"/>
          <cell r="AC81"/>
        </row>
        <row r="82">
          <cell r="N82" t="str">
            <v>EvapClrDirectEffRatio_fCFMRatio</v>
          </cell>
          <cell r="O82" t="str">
            <v>Quadratic</v>
          </cell>
          <cell r="P82" t="str">
            <v>EffRatio</v>
          </cell>
          <cell r="Q82" t="str">
            <v>CFMRatio</v>
          </cell>
          <cell r="V82">
            <v>1.1833</v>
          </cell>
          <cell r="W82">
            <v>-0.25752999999999998</v>
          </cell>
          <cell r="X82">
            <v>7.4245000000000005E-2</v>
          </cell>
          <cell r="Y82"/>
          <cell r="Z82"/>
          <cell r="AA82"/>
          <cell r="AB82"/>
          <cell r="AC82"/>
        </row>
        <row r="83">
          <cell r="N83" t="str">
            <v>EvapClrIndirectEffRatio_fCFMRatio</v>
          </cell>
          <cell r="O83" t="str">
            <v>Quadratic</v>
          </cell>
          <cell r="P83" t="str">
            <v>EffRatio</v>
          </cell>
          <cell r="Q83" t="str">
            <v>CFMRatio</v>
          </cell>
          <cell r="V83">
            <v>1.097</v>
          </cell>
          <cell r="W83">
            <v>-0.16506000000000001</v>
          </cell>
          <cell r="X83">
            <v>6.8069000000000005E-2</v>
          </cell>
          <cell r="Y83"/>
          <cell r="Z83"/>
          <cell r="AA83"/>
          <cell r="AB83"/>
          <cell r="AC83"/>
        </row>
        <row r="84">
          <cell r="N84" t="str">
            <v>-</v>
          </cell>
          <cell r="O84"/>
          <cell r="P84"/>
          <cell r="Q84"/>
          <cell r="R84"/>
          <cell r="S84"/>
          <cell r="T84"/>
          <cell r="U84"/>
          <cell r="V84"/>
          <cell r="W84"/>
          <cell r="X84"/>
          <cell r="Y84"/>
          <cell r="Z84"/>
          <cell r="AA84"/>
          <cell r="AB84"/>
          <cell r="AC84"/>
          <cell r="AD84"/>
          <cell r="AE84"/>
        </row>
        <row r="85">
          <cell r="N85" t="str">
            <v>BlrHWBlrFIRRatio_fQRatio</v>
          </cell>
          <cell r="O85" t="str">
            <v>Quadratic</v>
          </cell>
          <cell r="P85" t="str">
            <v>FIRRatio</v>
          </cell>
          <cell r="Q85" t="str">
            <v>QRatio</v>
          </cell>
          <cell r="R85"/>
          <cell r="S85"/>
          <cell r="T85"/>
          <cell r="U85"/>
          <cell r="V85">
            <v>8.2597000000000004E-2</v>
          </cell>
          <cell r="W85">
            <v>0.99676399999999998</v>
          </cell>
          <cell r="X85">
            <v>-7.9361000000000001E-2</v>
          </cell>
          <cell r="Y85"/>
          <cell r="Z85"/>
          <cell r="AA85"/>
          <cell r="AB85"/>
          <cell r="AC85"/>
          <cell r="AD85"/>
          <cell r="AE85"/>
        </row>
        <row r="86">
          <cell r="N86" t="str">
            <v>-</v>
          </cell>
          <cell r="O86"/>
          <cell r="P86"/>
          <cell r="Q86"/>
          <cell r="R86"/>
          <cell r="S86"/>
          <cell r="T86"/>
          <cell r="U86"/>
          <cell r="V86"/>
          <cell r="W86"/>
          <cell r="X86"/>
          <cell r="Y86"/>
          <cell r="Z86"/>
          <cell r="AA86"/>
          <cell r="AB86"/>
          <cell r="AC86"/>
          <cell r="AD86"/>
          <cell r="AE86"/>
        </row>
        <row r="87">
          <cell r="N87" t="str">
            <v>ChlrAirScrollQRatio_fTchwsToadbIP</v>
          </cell>
          <cell r="O87" t="str">
            <v>BiQuadratic</v>
          </cell>
          <cell r="P87" t="str">
            <v>QRatio</v>
          </cell>
          <cell r="Q87" t="str">
            <v>Tchws</v>
          </cell>
          <cell r="R87" t="str">
            <v>Toadb</v>
          </cell>
          <cell r="S87"/>
          <cell r="T87"/>
          <cell r="U87"/>
          <cell r="V87">
            <v>0.40070684000000001</v>
          </cell>
          <cell r="W87">
            <v>1.861548E-2</v>
          </cell>
          <cell r="X87">
            <v>7.1989999999999993E-5</v>
          </cell>
          <cell r="Y87">
            <v>1.7729600000000001E-3</v>
          </cell>
          <cell r="Z87">
            <v>-2.014E-5</v>
          </cell>
          <cell r="AA87">
            <v>-8.2730000000000002E-5</v>
          </cell>
          <cell r="AB87"/>
          <cell r="AC87"/>
          <cell r="AD87"/>
          <cell r="AE87"/>
        </row>
        <row r="88">
          <cell r="N88" t="str">
            <v>ChlrAirScrollQRatio_fTchwsToadbSI</v>
          </cell>
          <cell r="O88" t="str">
            <v>BiQuadratic</v>
          </cell>
          <cell r="P88" t="str">
            <v>QRatio</v>
          </cell>
          <cell r="Q88" t="str">
            <v>Tchws</v>
          </cell>
          <cell r="R88" t="str">
            <v>Toadb</v>
          </cell>
          <cell r="S88"/>
          <cell r="T88"/>
          <cell r="U88"/>
          <cell r="V88">
            <v>1.02138</v>
          </cell>
          <cell r="W88">
            <v>3.7020600000000001E-2</v>
          </cell>
          <cell r="X88">
            <v>2.3327999999999999E-4</v>
          </cell>
          <cell r="Y88">
            <v>-3.8934E-3</v>
          </cell>
          <cell r="Z88">
            <v>-6.4800000000000003E-5</v>
          </cell>
          <cell r="AA88">
            <v>-2.6892000000000002E-4</v>
          </cell>
          <cell r="AB88"/>
          <cell r="AC88"/>
          <cell r="AD88"/>
          <cell r="AE88"/>
        </row>
        <row r="89">
          <cell r="N89" t="str">
            <v>ChlrAirRecipQRatio_fTchwsToadbIP</v>
          </cell>
          <cell r="O89" t="str">
            <v>BiQuadratic</v>
          </cell>
          <cell r="P89" t="str">
            <v>QRatio</v>
          </cell>
          <cell r="Q89" t="str">
            <v>Tchws</v>
          </cell>
          <cell r="R89" t="str">
            <v>Toadb</v>
          </cell>
          <cell r="S89"/>
          <cell r="T89"/>
          <cell r="U89"/>
          <cell r="V89">
            <v>0.57617295000000002</v>
          </cell>
          <cell r="W89">
            <v>2.063133E-2</v>
          </cell>
          <cell r="X89">
            <v>7.7689999999999996E-5</v>
          </cell>
          <cell r="Y89">
            <v>-3.5118300000000001E-3</v>
          </cell>
          <cell r="Z89">
            <v>3.1200000000000002E-6</v>
          </cell>
          <cell r="AA89">
            <v>-7.8650000000000001E-5</v>
          </cell>
          <cell r="AB89"/>
          <cell r="AC89"/>
          <cell r="AD89"/>
          <cell r="AE89"/>
        </row>
        <row r="90">
          <cell r="N90" t="str">
            <v>ChlrAirRecipQRatio_fTchwsToadbSI</v>
          </cell>
          <cell r="O90" t="str">
            <v>BiQuadratic</v>
          </cell>
          <cell r="P90" t="str">
            <v>QRatio</v>
          </cell>
          <cell r="Q90" t="str">
            <v>Tchws</v>
          </cell>
          <cell r="R90" t="str">
            <v>Toadb</v>
          </cell>
          <cell r="S90"/>
          <cell r="T90"/>
          <cell r="U90"/>
          <cell r="V90">
            <v>1.1260300000000001</v>
          </cell>
          <cell r="W90">
            <v>4.1570999999999997E-2</v>
          </cell>
          <cell r="X90">
            <v>2.5272000000000001E-4</v>
          </cell>
          <cell r="Y90">
            <v>-1.05264E-2</v>
          </cell>
          <cell r="Z90">
            <v>9.7200000000000001E-6</v>
          </cell>
          <cell r="AA90">
            <v>-2.5596000000000001E-4</v>
          </cell>
          <cell r="AB90"/>
          <cell r="AC90"/>
          <cell r="AD90"/>
          <cell r="AE90"/>
        </row>
        <row r="91">
          <cell r="N91" t="str">
            <v>ChlrAirScrewQRatio_fTchwsToadbIP</v>
          </cell>
          <cell r="O91" t="str">
            <v>BiQuadratic</v>
          </cell>
          <cell r="P91" t="str">
            <v>QRatio</v>
          </cell>
          <cell r="Q91" t="str">
            <v>Tchws</v>
          </cell>
          <cell r="R91" t="str">
            <v>Toadb</v>
          </cell>
          <cell r="S91"/>
          <cell r="T91"/>
          <cell r="U91"/>
          <cell r="V91">
            <v>-9.4648990000000002E-2</v>
          </cell>
          <cell r="W91">
            <v>3.8340699999999998E-2</v>
          </cell>
          <cell r="X91">
            <v>-9.2050000000000001E-5</v>
          </cell>
          <cell r="Y91">
            <v>3.78007E-3</v>
          </cell>
          <cell r="Z91">
            <v>-1.375E-5</v>
          </cell>
          <cell r="AA91">
            <v>-1.5464E-4</v>
          </cell>
          <cell r="AB91"/>
          <cell r="AC91"/>
          <cell r="AD91"/>
          <cell r="AE91"/>
        </row>
        <row r="92">
          <cell r="N92" t="str">
            <v>ChlrAirScrewQRatio_fTchwsToadbSI</v>
          </cell>
          <cell r="O92" t="str">
            <v>BiQuadratic</v>
          </cell>
          <cell r="P92" t="str">
            <v>QRatio</v>
          </cell>
          <cell r="Q92" t="str">
            <v>Tchws</v>
          </cell>
          <cell r="R92" t="str">
            <v>Toadb</v>
          </cell>
          <cell r="S92"/>
          <cell r="T92"/>
          <cell r="U92"/>
          <cell r="V92">
            <v>0.98595900000000003</v>
          </cell>
          <cell r="W92">
            <v>4.9487400000000001E-2</v>
          </cell>
          <cell r="X92">
            <v>-2.9807999999999999E-4</v>
          </cell>
          <cell r="Y92">
            <v>-3.7368000000000002E-3</v>
          </cell>
          <cell r="Z92">
            <v>-4.5359999999999999E-5</v>
          </cell>
          <cell r="AA92">
            <v>-5.0219999999999996E-4</v>
          </cell>
          <cell r="AB92"/>
          <cell r="AC92"/>
          <cell r="AD92"/>
          <cell r="AE92"/>
        </row>
        <row r="93">
          <cell r="N93" t="str">
            <v>ChlrAirCentQRatio_fTchwsToadbIP</v>
          </cell>
          <cell r="O93" t="str">
            <v>BiQuadratic</v>
          </cell>
          <cell r="P93" t="str">
            <v>QRatio</v>
          </cell>
          <cell r="Q93" t="str">
            <v>Tchws</v>
          </cell>
          <cell r="R93" t="str">
            <v>Toadb</v>
          </cell>
          <cell r="S93"/>
          <cell r="T93"/>
          <cell r="U93"/>
          <cell r="V93" t="str">
            <v>N/A</v>
          </cell>
          <cell r="W93" t="str">
            <v>N/A</v>
          </cell>
          <cell r="X93" t="str">
            <v>N/A</v>
          </cell>
          <cell r="Y93" t="str">
            <v>N/A</v>
          </cell>
          <cell r="Z93" t="str">
            <v>N/A</v>
          </cell>
          <cell r="AA93" t="str">
            <v>N/A</v>
          </cell>
          <cell r="AB93"/>
          <cell r="AC93"/>
          <cell r="AD93"/>
          <cell r="AE93"/>
        </row>
        <row r="94">
          <cell r="N94" t="str">
            <v>ChlrAirCentQRatio_fTchwsToadbSI</v>
          </cell>
          <cell r="O94" t="str">
            <v>BiQuadratic</v>
          </cell>
          <cell r="P94" t="str">
            <v>QRatio</v>
          </cell>
          <cell r="Q94" t="str">
            <v>Tchws</v>
          </cell>
          <cell r="R94" t="str">
            <v>Toadb</v>
          </cell>
          <cell r="S94"/>
          <cell r="T94"/>
          <cell r="U94"/>
          <cell r="V94" t="str">
            <v>N/A</v>
          </cell>
          <cell r="W94" t="str">
            <v>N/A</v>
          </cell>
          <cell r="X94" t="str">
            <v>N/A</v>
          </cell>
          <cell r="Y94" t="str">
            <v>N/A</v>
          </cell>
          <cell r="Z94" t="str">
            <v>N/A</v>
          </cell>
          <cell r="AA94" t="str">
            <v>N/A</v>
          </cell>
          <cell r="AB94"/>
          <cell r="AC94"/>
          <cell r="AD94"/>
          <cell r="AE94"/>
        </row>
        <row r="95">
          <cell r="N95" t="str">
            <v>ChlrAirScrollEIRRatio_fTchwsToadbIP</v>
          </cell>
          <cell r="O95" t="str">
            <v>BiQuadratic</v>
          </cell>
          <cell r="P95" t="str">
            <v>EIRRatio</v>
          </cell>
          <cell r="Q95" t="str">
            <v>Tchws</v>
          </cell>
          <cell r="R95" t="str">
            <v>Toadb</v>
          </cell>
          <cell r="S95"/>
          <cell r="T95"/>
          <cell r="U95"/>
          <cell r="V95">
            <v>0.99006552999999997</v>
          </cell>
          <cell r="W95">
            <v>-5.8414399999999998E-3</v>
          </cell>
          <cell r="X95">
            <v>1.6453999999999999E-4</v>
          </cell>
          <cell r="Y95">
            <v>-6.6113600000000002E-3</v>
          </cell>
          <cell r="Z95">
            <v>1.6808E-4</v>
          </cell>
          <cell r="AA95">
            <v>-2.2500999999999999E-4</v>
          </cell>
          <cell r="AB95"/>
          <cell r="AC95"/>
          <cell r="AD95"/>
          <cell r="AE95"/>
        </row>
        <row r="96">
          <cell r="N96" t="str">
            <v>ChlrAirScrollEIRRatio_fTchwsToadbSI</v>
          </cell>
          <cell r="O96" t="str">
            <v>BiQuadratic</v>
          </cell>
          <cell r="P96" t="str">
            <v>EIRRatio</v>
          </cell>
          <cell r="Q96" t="str">
            <v>Tchws</v>
          </cell>
          <cell r="R96" t="str">
            <v>Toadb</v>
          </cell>
          <cell r="S96"/>
          <cell r="T96"/>
          <cell r="U96"/>
          <cell r="V96">
            <v>0.70219399999999998</v>
          </cell>
          <cell r="W96">
            <v>-4.4657999999999998E-3</v>
          </cell>
          <cell r="X96">
            <v>5.3459999999999998E-4</v>
          </cell>
          <cell r="Y96">
            <v>-5.5062000000000002E-3</v>
          </cell>
          <cell r="Z96">
            <v>5.4432000000000005E-4</v>
          </cell>
          <cell r="AA96">
            <v>-7.2900000000000005E-4</v>
          </cell>
          <cell r="AB96"/>
          <cell r="AC96"/>
          <cell r="AD96"/>
          <cell r="AE96"/>
        </row>
        <row r="97">
          <cell r="N97" t="str">
            <v>ChlrAirRecipEIRRatio_fTchwsToadbIP</v>
          </cell>
          <cell r="O97" t="str">
            <v>BiQuadratic</v>
          </cell>
          <cell r="P97" t="str">
            <v>EIRRatio</v>
          </cell>
          <cell r="Q97" t="str">
            <v>Tchws</v>
          </cell>
          <cell r="R97" t="str">
            <v>Toadb</v>
          </cell>
          <cell r="S97"/>
          <cell r="T97"/>
          <cell r="U97"/>
          <cell r="V97">
            <v>0.66534402999999998</v>
          </cell>
          <cell r="W97">
            <v>-1.383821E-2</v>
          </cell>
          <cell r="X97">
            <v>1.4736E-4</v>
          </cell>
          <cell r="Y97">
            <v>7.1280800000000002E-3</v>
          </cell>
          <cell r="Z97">
            <v>4.5710000000000001E-5</v>
          </cell>
          <cell r="AA97">
            <v>-1.0326E-4</v>
          </cell>
          <cell r="AB97"/>
          <cell r="AC97"/>
          <cell r="AD97"/>
          <cell r="AE97"/>
        </row>
        <row r="98">
          <cell r="N98" t="str">
            <v>ChlrAirRecipEIRRatio_fTchwsToadbSI</v>
          </cell>
          <cell r="O98" t="str">
            <v>BiQuadratic</v>
          </cell>
          <cell r="P98" t="str">
            <v>EIRRatio</v>
          </cell>
          <cell r="Q98" t="str">
            <v>Tchws</v>
          </cell>
          <cell r="R98" t="str">
            <v>Toadb</v>
          </cell>
          <cell r="S98"/>
          <cell r="T98"/>
          <cell r="U98"/>
          <cell r="V98">
            <v>0.54278400000000004</v>
          </cell>
          <cell r="W98">
            <v>-1.39068E-2</v>
          </cell>
          <cell r="X98">
            <v>4.7627999999999999E-4</v>
          </cell>
          <cell r="Y98">
            <v>1.2196800000000001E-2</v>
          </cell>
          <cell r="Z98">
            <v>1.4904E-4</v>
          </cell>
          <cell r="AA98">
            <v>-3.3372000000000002E-4</v>
          </cell>
          <cell r="AB98"/>
          <cell r="AC98"/>
          <cell r="AD98"/>
          <cell r="AE98"/>
        </row>
        <row r="99">
          <cell r="N99" t="str">
            <v>ChlrAirScrewEIRRatio_fTchwsToadbIP</v>
          </cell>
          <cell r="O99" t="str">
            <v>BiQuadratic</v>
          </cell>
          <cell r="P99" t="str">
            <v>EIRRatio</v>
          </cell>
          <cell r="Q99" t="str">
            <v>Tchws</v>
          </cell>
          <cell r="R99" t="str">
            <v>Toadb</v>
          </cell>
          <cell r="S99"/>
          <cell r="T99"/>
          <cell r="U99"/>
          <cell r="V99">
            <v>0.13545636</v>
          </cell>
          <cell r="W99">
            <v>2.2929459999999999E-2</v>
          </cell>
          <cell r="X99">
            <v>-1.6107E-4</v>
          </cell>
          <cell r="Y99">
            <v>-2.35396E-3</v>
          </cell>
          <cell r="Z99">
            <v>1.2991000000000001E-4</v>
          </cell>
          <cell r="AA99">
            <v>-1.8684999999999999E-4</v>
          </cell>
          <cell r="AB99"/>
          <cell r="AC99"/>
          <cell r="AD99"/>
          <cell r="AE99"/>
        </row>
        <row r="100">
          <cell r="N100" t="str">
            <v>ChlrAirScrewEIRRatio_fTchwsToadbSI</v>
          </cell>
          <cell r="O100" t="str">
            <v>BiQuadratic</v>
          </cell>
          <cell r="P100" t="str">
            <v>EIRRatio</v>
          </cell>
          <cell r="Q100" t="str">
            <v>Tchws</v>
          </cell>
          <cell r="R100" t="str">
            <v>Toadb</v>
          </cell>
          <cell r="S100"/>
          <cell r="T100"/>
          <cell r="U100"/>
          <cell r="V100">
            <v>0.57062400000000002</v>
          </cell>
          <cell r="W100">
            <v>1.1953800000000001E-2</v>
          </cell>
          <cell r="X100">
            <v>-5.2163999999999997E-4</v>
          </cell>
          <cell r="Y100">
            <v>-3.2400000000000001E-5</v>
          </cell>
          <cell r="Z100">
            <v>4.2119999999999999E-4</v>
          </cell>
          <cell r="AA100">
            <v>-6.0588000000000005E-4</v>
          </cell>
          <cell r="AB100"/>
          <cell r="AC100"/>
          <cell r="AD100"/>
          <cell r="AE100"/>
        </row>
        <row r="101">
          <cell r="N101" t="str">
            <v>ChlrAirCentEIRRatio_fTchwsToadbIP</v>
          </cell>
          <cell r="O101" t="str">
            <v>BiQuadratic</v>
          </cell>
          <cell r="P101" t="str">
            <v>EIRRatio</v>
          </cell>
          <cell r="Q101" t="str">
            <v>Tchws</v>
          </cell>
          <cell r="R101" t="str">
            <v>Toadb</v>
          </cell>
          <cell r="S101"/>
          <cell r="T101"/>
          <cell r="U101"/>
          <cell r="V101" t="str">
            <v>N/A</v>
          </cell>
          <cell r="W101" t="str">
            <v>N/A</v>
          </cell>
          <cell r="X101" t="str">
            <v>N/A</v>
          </cell>
          <cell r="Y101" t="str">
            <v>N/A</v>
          </cell>
          <cell r="Z101" t="str">
            <v>N/A</v>
          </cell>
          <cell r="AA101" t="str">
            <v>N/A</v>
          </cell>
          <cell r="AB101"/>
          <cell r="AC101"/>
          <cell r="AD101"/>
          <cell r="AE101"/>
        </row>
        <row r="102">
          <cell r="N102" t="str">
            <v>ChlrAirCentEIRRatio_fTchwsToadbSI</v>
          </cell>
          <cell r="O102" t="str">
            <v>BiQuadratic</v>
          </cell>
          <cell r="P102" t="str">
            <v>EIRRatio</v>
          </cell>
          <cell r="Q102" t="str">
            <v>Tchws</v>
          </cell>
          <cell r="R102" t="str">
            <v>Toadb</v>
          </cell>
          <cell r="S102"/>
          <cell r="T102"/>
          <cell r="U102"/>
          <cell r="V102" t="str">
            <v>N/A</v>
          </cell>
          <cell r="W102" t="str">
            <v>N/A</v>
          </cell>
          <cell r="X102" t="str">
            <v>N/A</v>
          </cell>
          <cell r="Y102" t="str">
            <v>N/A</v>
          </cell>
          <cell r="Z102" t="str">
            <v>N/A</v>
          </cell>
          <cell r="AA102" t="str">
            <v>N/A</v>
          </cell>
          <cell r="AB102"/>
          <cell r="AC102"/>
          <cell r="AD102"/>
          <cell r="AE102"/>
        </row>
        <row r="103">
          <cell r="N103" t="str">
            <v>ChlrAirScrollEIRRatio_fQRatio</v>
          </cell>
          <cell r="O103" t="str">
            <v>Quadratic</v>
          </cell>
          <cell r="P103" t="str">
            <v>EIRRatio</v>
          </cell>
          <cell r="Q103" t="str">
            <v>QRatio</v>
          </cell>
          <cell r="R103"/>
          <cell r="S103"/>
          <cell r="T103"/>
          <cell r="U103"/>
          <cell r="V103">
            <v>6.3691189999999995E-2</v>
          </cell>
          <cell r="W103">
            <v>0.58488832000000002</v>
          </cell>
          <cell r="X103">
            <v>0.35280274</v>
          </cell>
          <cell r="Y103"/>
          <cell r="Z103"/>
          <cell r="AA103"/>
          <cell r="AB103"/>
          <cell r="AC103"/>
          <cell r="AD103"/>
          <cell r="AE103"/>
        </row>
        <row r="104">
          <cell r="N104" t="str">
            <v>ChlrAirRecipEIRRatio_fQRatio</v>
          </cell>
          <cell r="O104" t="str">
            <v>Quadratic</v>
          </cell>
          <cell r="P104" t="str">
            <v>EIRRatio</v>
          </cell>
          <cell r="Q104" t="str">
            <v>QRatio</v>
          </cell>
          <cell r="R104"/>
          <cell r="S104"/>
          <cell r="T104"/>
          <cell r="U104"/>
          <cell r="V104">
            <v>0.11443742</v>
          </cell>
          <cell r="W104">
            <v>0.54593340000000001</v>
          </cell>
          <cell r="X104">
            <v>0.34229861</v>
          </cell>
          <cell r="Y104"/>
          <cell r="Z104"/>
          <cell r="AA104"/>
          <cell r="AB104"/>
          <cell r="AC104"/>
          <cell r="AD104"/>
          <cell r="AE104"/>
        </row>
        <row r="105">
          <cell r="N105" t="str">
            <v>ChlrAirScrewEIRRatio_fQRatio</v>
          </cell>
          <cell r="O105" t="str">
            <v>Quadratic</v>
          </cell>
          <cell r="P105" t="str">
            <v>EIRRatio</v>
          </cell>
          <cell r="Q105" t="str">
            <v>QRatio</v>
          </cell>
          <cell r="R105"/>
          <cell r="S105"/>
          <cell r="T105"/>
          <cell r="U105"/>
          <cell r="V105">
            <v>3.6487220000000001E-2</v>
          </cell>
          <cell r="W105">
            <v>0.73474298000000005</v>
          </cell>
          <cell r="X105">
            <v>0.21994748</v>
          </cell>
          <cell r="Y105"/>
          <cell r="Z105"/>
          <cell r="AA105"/>
          <cell r="AB105"/>
          <cell r="AC105"/>
          <cell r="AD105"/>
          <cell r="AE105"/>
        </row>
        <row r="106">
          <cell r="N106" t="str">
            <v>ChlrAirCentEIRRatio_fQRatio</v>
          </cell>
          <cell r="O106" t="str">
            <v>Quadratic</v>
          </cell>
          <cell r="P106" t="str">
            <v>EIRRatio</v>
          </cell>
          <cell r="Q106" t="str">
            <v>QRatio</v>
          </cell>
          <cell r="R106"/>
          <cell r="S106"/>
          <cell r="T106"/>
          <cell r="U106"/>
          <cell r="V106" t="str">
            <v>N/A</v>
          </cell>
          <cell r="W106" t="str">
            <v>N/A</v>
          </cell>
          <cell r="X106" t="str">
            <v>N/A</v>
          </cell>
          <cell r="Y106"/>
          <cell r="Z106"/>
          <cell r="AA106"/>
          <cell r="AB106"/>
          <cell r="AC106"/>
          <cell r="AD106"/>
          <cell r="AE106"/>
        </row>
        <row r="107">
          <cell r="N107" t="str">
            <v>-</v>
          </cell>
          <cell r="O107"/>
          <cell r="P107"/>
          <cell r="Q107"/>
          <cell r="R107"/>
          <cell r="S107"/>
          <cell r="T107"/>
          <cell r="U107"/>
          <cell r="V107"/>
          <cell r="W107"/>
          <cell r="X107"/>
          <cell r="Y107"/>
          <cell r="Z107"/>
          <cell r="AA107"/>
          <cell r="AB107"/>
          <cell r="AC107"/>
          <cell r="AD107"/>
          <cell r="AE107"/>
        </row>
        <row r="108">
          <cell r="N108" t="str">
            <v>ChlrWtrPosDispPathAAllQRatio_fTchwsTcwsIP</v>
          </cell>
          <cell r="O108" t="str">
            <v>BiQuadratic</v>
          </cell>
          <cell r="P108" t="str">
            <v>QRatio</v>
          </cell>
          <cell r="Q108" t="str">
            <v>Tchws</v>
          </cell>
          <cell r="R108" t="str">
            <v>Tcws</v>
          </cell>
          <cell r="V108">
            <v>0.44679690988242099</v>
          </cell>
          <cell r="W108">
            <v>1.47419271662777E-2</v>
          </cell>
          <cell r="X108">
            <v>1.3391357374503501E-4</v>
          </cell>
          <cell r="Y108">
            <v>4.4024253465903702E-4</v>
          </cell>
          <cell r="Z108">
            <v>-1.52139492098685E-5</v>
          </cell>
          <cell r="AA108">
            <v>-8.4706546324958497E-5</v>
          </cell>
        </row>
        <row r="109">
          <cell r="N109" t="str">
            <v>ChlrWtrPosDispPathAAllQRatio_fTchwsTcwsSI</v>
          </cell>
          <cell r="O109" t="str">
            <v>BiQuadratic</v>
          </cell>
          <cell r="P109" t="str">
            <v>QRatio</v>
          </cell>
          <cell r="Q109" t="str">
            <v>Tchws</v>
          </cell>
          <cell r="R109" t="str">
            <v>Tcws</v>
          </cell>
          <cell r="V109">
            <v>0.96743999999999997</v>
          </cell>
          <cell r="W109">
            <v>3.7081999999999997E-2</v>
          </cell>
          <cell r="X109">
            <v>4.33836E-4</v>
          </cell>
          <cell r="Y109">
            <v>-5.8374000000000004E-3</v>
          </cell>
          <cell r="Z109">
            <v>-4.9248E-5</v>
          </cell>
          <cell r="AA109">
            <v>-2.7442800000000001E-4</v>
          </cell>
        </row>
        <row r="110">
          <cell r="N110" t="str">
            <v>ChlrWtrCentPathAAllQRatio_fTchwsTcwsIP</v>
          </cell>
          <cell r="O110" t="str">
            <v>BiQuadratic</v>
          </cell>
          <cell r="P110" t="str">
            <v>QRatio</v>
          </cell>
          <cell r="Q110" t="str">
            <v>Tchws</v>
          </cell>
          <cell r="R110" t="str">
            <v>Tcws</v>
          </cell>
          <cell r="V110">
            <v>-0.49737319000000002</v>
          </cell>
          <cell r="W110">
            <v>-9.5607299999999999E-3</v>
          </cell>
          <cell r="X110">
            <v>-5.9561E-4</v>
          </cell>
          <cell r="Y110">
            <v>4.3520990000000002E-2</v>
          </cell>
          <cell r="Z110">
            <v>-5.8394000000000002E-4</v>
          </cell>
          <cell r="AA110">
            <v>9.6007000000000004E-4</v>
          </cell>
        </row>
        <row r="111">
          <cell r="N111" t="str">
            <v>ChlrWtrCentPathAAllQRatio_fTchwsTcwsSI</v>
          </cell>
          <cell r="O111" t="str">
            <v>BiQuadratic</v>
          </cell>
          <cell r="P111" t="str">
            <v>QRatio</v>
          </cell>
          <cell r="Q111" t="str">
            <v>Tchws</v>
          </cell>
          <cell r="R111" t="str">
            <v>Tcws</v>
          </cell>
          <cell r="V111">
            <v>0.36469099999999999</v>
          </cell>
          <cell r="W111">
            <v>-3.0520599999999998E-2</v>
          </cell>
          <cell r="X111">
            <v>-1.9297400000000001E-3</v>
          </cell>
          <cell r="Y111">
            <v>6.6374299999999997E-2</v>
          </cell>
          <cell r="Z111">
            <v>-1.8918400000000001E-3</v>
          </cell>
          <cell r="AA111">
            <v>3.11072E-3</v>
          </cell>
        </row>
        <row r="112">
          <cell r="N112" t="str">
            <v>ChlrWtrPosDispPathBAllQRatio_fTchwsTcwsIP</v>
          </cell>
          <cell r="O112" t="str">
            <v>BiQuadratic</v>
          </cell>
          <cell r="P112" t="str">
            <v>QRatio</v>
          </cell>
          <cell r="Q112" t="str">
            <v>Tchws</v>
          </cell>
          <cell r="R112" t="str">
            <v>Tcws</v>
          </cell>
          <cell r="V112">
            <v>0.33412772176434502</v>
          </cell>
          <cell r="W112">
            <v>2.1014608424837773E-2</v>
          </cell>
          <cell r="X112">
            <v>-1.023994952908939E-4</v>
          </cell>
          <cell r="Y112">
            <v>-1.4070405108950496E-3</v>
          </cell>
          <cell r="Z112">
            <v>-2.8515679949124031E-5</v>
          </cell>
          <cell r="AA112">
            <v>7.0706471984457265E-5</v>
          </cell>
        </row>
        <row r="113">
          <cell r="N113" t="str">
            <v>ChlrWtrPosDispPathBAllQRatio_fTchwsTcwsSI</v>
          </cell>
          <cell r="O113" t="str">
            <v>BiQuadratic</v>
          </cell>
          <cell r="P113" t="str">
            <v>QRatio</v>
          </cell>
          <cell r="Q113" t="str">
            <v>Tchws</v>
          </cell>
          <cell r="R113" t="str">
            <v>Tcws</v>
          </cell>
          <cell r="V113">
            <v>0.899926</v>
          </cell>
          <cell r="W113">
            <v>3.01021E-2</v>
          </cell>
          <cell r="X113">
            <v>-3.3177599999999999E-4</v>
          </cell>
          <cell r="Y113">
            <v>-1.7434799999999999E-3</v>
          </cell>
          <cell r="Z113">
            <v>-9.234E-5</v>
          </cell>
          <cell r="AA113">
            <v>2.29068E-4</v>
          </cell>
        </row>
        <row r="114">
          <cell r="N114" t="str">
            <v>ChlrWtrCentPathBLt300tonQRatio_fTchwsTcwsIP</v>
          </cell>
          <cell r="O114" t="str">
            <v>BiQuadratic</v>
          </cell>
          <cell r="P114" t="str">
            <v>QRatio</v>
          </cell>
          <cell r="Q114" t="str">
            <v>Tchws</v>
          </cell>
          <cell r="R114" t="str">
            <v>Tcws</v>
          </cell>
          <cell r="V114">
            <v>0.180980075767812</v>
          </cell>
          <cell r="W114">
            <v>3.1844233813172598E-2</v>
          </cell>
          <cell r="X114">
            <v>-1.54148946419477E-4</v>
          </cell>
          <cell r="Y114">
            <v>9.5659058164194507E-3</v>
          </cell>
          <cell r="Z114">
            <v>-1.3547016191585101E-4</v>
          </cell>
          <cell r="AA114">
            <v>-5.3197437829929998E-5</v>
          </cell>
        </row>
        <row r="115">
          <cell r="N115" t="str">
            <v>ChlrWtrCentPathBLt300tonQRatio_fTchwsTcwsSI</v>
          </cell>
          <cell r="O115" t="str">
            <v>BiQuadratic</v>
          </cell>
          <cell r="P115" t="str">
            <v>QRatio</v>
          </cell>
          <cell r="Q115" t="str">
            <v>Tchws</v>
          </cell>
          <cell r="R115" t="str">
            <v>Tcws</v>
          </cell>
          <cell r="V115">
            <v>1.1550800000000001</v>
          </cell>
          <cell r="W115">
            <v>3.6502899999999998E-2</v>
          </cell>
          <cell r="X115">
            <v>-4.9928400000000001E-4</v>
          </cell>
          <cell r="Y115">
            <v>-1.4553000000000001E-3</v>
          </cell>
          <cell r="Z115">
            <v>-4.3901999999999998E-4</v>
          </cell>
          <cell r="AA115">
            <v>-1.72368E-4</v>
          </cell>
        </row>
        <row r="116">
          <cell r="N116" t="str">
            <v>ChlrWtrCentPathBGtEql300Lt600tonQRatio_fTchwsTcwsIP</v>
          </cell>
          <cell r="O116" t="str">
            <v>BiQuadratic</v>
          </cell>
          <cell r="P116" t="str">
            <v>QRatio</v>
          </cell>
          <cell r="Q116" t="str">
            <v>Tchws</v>
          </cell>
          <cell r="R116" t="str">
            <v>Tcws</v>
          </cell>
          <cell r="V116">
            <v>0.36395821345515</v>
          </cell>
          <cell r="W116">
            <v>4.5022276165276799E-2</v>
          </cell>
          <cell r="X116">
            <v>-2.7421752147293801E-4</v>
          </cell>
          <cell r="Y116">
            <v>-2.0279774560278399E-3</v>
          </cell>
          <cell r="Z116">
            <v>-8.8275407892004397E-5</v>
          </cell>
          <cell r="AA116">
            <v>-1.2166494630908699E-5</v>
          </cell>
        </row>
        <row r="117">
          <cell r="N117" t="str">
            <v>ChlrWtrCentPathBGtEql300Lt600tonQRatio_fTchwsTcwsSI</v>
          </cell>
          <cell r="O117" t="str">
            <v>BiQuadratic</v>
          </cell>
          <cell r="P117" t="str">
            <v>QRatio</v>
          </cell>
          <cell r="Q117" t="str">
            <v>Tchws</v>
          </cell>
          <cell r="R117" t="str">
            <v>Tcws</v>
          </cell>
          <cell r="V117">
            <v>1.35608</v>
          </cell>
          <cell r="W117">
            <v>4.8749599999999997E-2</v>
          </cell>
          <cell r="X117">
            <v>-8.8840800000000004E-4</v>
          </cell>
          <cell r="Y117">
            <v>-1.45253E-2</v>
          </cell>
          <cell r="Z117">
            <v>-2.86092E-4</v>
          </cell>
          <cell r="AA117">
            <v>-3.9527999999999998E-5</v>
          </cell>
        </row>
        <row r="118">
          <cell r="N118" t="str">
            <v>ChlrWtrCentPathBGtEql600tonQRatio_fTchwsTcwsIP</v>
          </cell>
          <cell r="O118" t="str">
            <v>BiQuadratic</v>
          </cell>
          <cell r="P118" t="str">
            <v>QRatio</v>
          </cell>
          <cell r="Q118" t="str">
            <v>Tchws</v>
          </cell>
          <cell r="R118" t="str">
            <v>Tcws</v>
          </cell>
          <cell r="V118">
            <v>-0.45520399727053701</v>
          </cell>
          <cell r="W118">
            <v>3.1346921461632898E-2</v>
          </cell>
          <cell r="X118">
            <v>-5.7149639794407101E-5</v>
          </cell>
          <cell r="Y118">
            <v>2.0383058223711802E-2</v>
          </cell>
          <cell r="Z118">
            <v>-1.5341221966966699E-4</v>
          </cell>
          <cell r="AA118">
            <v>-1.2709301316402401E-4</v>
          </cell>
        </row>
        <row r="119">
          <cell r="N119" t="str">
            <v>ChlrWtrCentPathBGtEql600tonQRatio_fTchwsTcwsSI</v>
          </cell>
          <cell r="O119" t="str">
            <v>BiQuadratic</v>
          </cell>
          <cell r="P119" t="str">
            <v>QRatio</v>
          </cell>
          <cell r="Q119" t="str">
            <v>Tchws</v>
          </cell>
          <cell r="R119" t="str">
            <v>Tcws</v>
          </cell>
          <cell r="V119">
            <v>0.85445400000000005</v>
          </cell>
          <cell r="W119">
            <v>4.2525500000000001E-2</v>
          </cell>
          <cell r="X119">
            <v>-1.8500400000000001E-4</v>
          </cell>
          <cell r="Y119">
            <v>1.16969E-2</v>
          </cell>
          <cell r="Z119">
            <v>-4.9701599999999997E-4</v>
          </cell>
          <cell r="AA119">
            <v>-4.1180399999999999E-4</v>
          </cell>
        </row>
        <row r="120">
          <cell r="N120" t="str">
            <v>ChlrWtrPosDispPathAAllEIRRatio_fTchwsTcwsIP</v>
          </cell>
          <cell r="O120" t="str">
            <v>BiQuadratic</v>
          </cell>
          <cell r="P120" t="str">
            <v>EIRRatio</v>
          </cell>
          <cell r="Q120" t="str">
            <v>Tchws</v>
          </cell>
          <cell r="R120" t="str">
            <v>Tcws</v>
          </cell>
          <cell r="V120">
            <v>0.71399200212462999</v>
          </cell>
          <cell r="W120">
            <v>-6.1932559098847101E-3</v>
          </cell>
          <cell r="X120">
            <v>1.4909517640353701E-4</v>
          </cell>
          <cell r="Y120">
            <v>3.0655298715052399E-3</v>
          </cell>
          <cell r="Z120">
            <v>1.67869430612176E-4</v>
          </cell>
          <cell r="AA120">
            <v>-2.66796461498629E-4</v>
          </cell>
        </row>
        <row r="121">
          <cell r="N121" t="str">
            <v>ChlrWtrPosDispPathAAllEIRRatio_fTchwsTcwsSI</v>
          </cell>
          <cell r="O121" t="str">
            <v>BiQuadratic</v>
          </cell>
          <cell r="P121" t="str">
            <v>EIRRatio</v>
          </cell>
          <cell r="Q121" t="str">
            <v>Tchws</v>
          </cell>
          <cell r="R121" t="str">
            <v>Tcws</v>
          </cell>
          <cell r="V121">
            <v>0.66530699999999998</v>
          </cell>
          <cell r="W121">
            <v>-9.3393E-3</v>
          </cell>
          <cell r="X121">
            <v>4.83084E-4</v>
          </cell>
          <cell r="Y121">
            <v>9.4923000000000004E-3</v>
          </cell>
          <cell r="Z121">
            <v>5.4399600000000004E-4</v>
          </cell>
          <cell r="AA121">
            <v>-8.6443200000000005E-4</v>
          </cell>
        </row>
        <row r="122">
          <cell r="N122" t="str">
            <v>ChlrWtrCentPathAAllEIRRatio_fTchwsTcwsIP</v>
          </cell>
          <cell r="O122" t="str">
            <v>BiQuadratic</v>
          </cell>
          <cell r="P122" t="str">
            <v>EIRRatio</v>
          </cell>
          <cell r="Q122" t="str">
            <v>Tchws</v>
          </cell>
          <cell r="R122" t="str">
            <v>Tcws</v>
          </cell>
          <cell r="V122">
            <v>1.1536154700000001</v>
          </cell>
          <cell r="W122">
            <v>-3.067901E-2</v>
          </cell>
          <cell r="X122">
            <v>3.0591E-4</v>
          </cell>
          <cell r="Y122">
            <v>6.7087400000000004E-3</v>
          </cell>
          <cell r="Z122">
            <v>5.2800000000000003E-5</v>
          </cell>
          <cell r="AA122">
            <v>-9.2969999999999999E-5</v>
          </cell>
        </row>
        <row r="123">
          <cell r="N123" t="str">
            <v>ChlrWtrCentPathAAllEIRRatio_fTchwsTcwsSI</v>
          </cell>
          <cell r="O123" t="str">
            <v>BiQuadratic</v>
          </cell>
          <cell r="P123" t="str">
            <v>EIRRatio</v>
          </cell>
          <cell r="Q123" t="str">
            <v>Tchws</v>
          </cell>
          <cell r="R123" t="str">
            <v>Tcws</v>
          </cell>
          <cell r="V123">
            <v>0.65864299999999998</v>
          </cell>
          <cell r="W123">
            <v>-2.5339299999999999E-2</v>
          </cell>
          <cell r="X123">
            <v>9.91116E-4</v>
          </cell>
          <cell r="Y123">
            <v>1.2801399999999999E-2</v>
          </cell>
          <cell r="Z123">
            <v>1.71072E-4</v>
          </cell>
          <cell r="AA123">
            <v>-3.0131999999999999E-4</v>
          </cell>
        </row>
        <row r="124">
          <cell r="N124" t="str">
            <v>ChlrWtrPosDispPathBAllEIRRatio_fTchwsTcwsIP</v>
          </cell>
          <cell r="O124" t="str">
            <v>BiQuadratic</v>
          </cell>
          <cell r="P124" t="str">
            <v>EIRRatio</v>
          </cell>
          <cell r="Q124" t="str">
            <v>Tchws</v>
          </cell>
          <cell r="R124" t="str">
            <v>Tcws</v>
          </cell>
          <cell r="V124">
            <v>0.76680894421781154</v>
          </cell>
          <cell r="W124">
            <v>-2.4316835339511771E-2</v>
          </cell>
          <cell r="X124">
            <v>2.61965669323118E-4</v>
          </cell>
          <cell r="Y124">
            <v>7.4108876001356336E-3</v>
          </cell>
          <cell r="Z124">
            <v>1.1771518494669272E-4</v>
          </cell>
          <cell r="AA124">
            <v>-1.8202995620027876E-4</v>
          </cell>
        </row>
        <row r="125">
          <cell r="N125" t="str">
            <v>ChlrWtrPosDispPathBAllEIRRatio_fTchwsTcwsSI</v>
          </cell>
          <cell r="O125" t="str">
            <v>BiQuadratic</v>
          </cell>
          <cell r="P125" t="str">
            <v>EIRRatio</v>
          </cell>
          <cell r="Q125" t="str">
            <v>Tchws</v>
          </cell>
          <cell r="R125" t="str">
            <v>Tcws</v>
          </cell>
          <cell r="V125">
            <v>0.42826500000000001</v>
          </cell>
          <cell r="W125">
            <v>-2.4070999999999999E-2</v>
          </cell>
          <cell r="X125">
            <v>8.4887999999999999E-4</v>
          </cell>
          <cell r="Y125">
            <v>1.64155E-2</v>
          </cell>
          <cell r="Z125">
            <v>3.81348E-4</v>
          </cell>
          <cell r="AA125">
            <v>-5.8967999999999998E-4</v>
          </cell>
        </row>
        <row r="126">
          <cell r="N126" t="str">
            <v>ChlrWtrCentPathBLt300tonEIRRatio_fTchwsTcwsIP</v>
          </cell>
          <cell r="O126" t="str">
            <v>BiQuadratic</v>
          </cell>
          <cell r="P126" t="str">
            <v>EIRRatio</v>
          </cell>
          <cell r="Q126" t="str">
            <v>Tchws</v>
          </cell>
          <cell r="R126" t="str">
            <v>Tcws</v>
          </cell>
          <cell r="V126">
            <v>0.87311405327851699</v>
          </cell>
          <cell r="W126">
            <v>-2.5207557562157701E-2</v>
          </cell>
          <cell r="X126">
            <v>3.6861623771618403E-4</v>
          </cell>
          <cell r="Y126">
            <v>1.8292090581261401E-2</v>
          </cell>
          <cell r="Z126">
            <v>4.7034677075395002E-5</v>
          </cell>
          <cell r="AA126">
            <v>-3.5765587731861101E-4</v>
          </cell>
        </row>
        <row r="127">
          <cell r="N127" t="str">
            <v>ChlrWtrCentPathBLt300tonEIRRatio_fTchwsTcwsSI</v>
          </cell>
          <cell r="O127" t="str">
            <v>BiQuadratic</v>
          </cell>
          <cell r="P127" t="str">
            <v>EIRRatio</v>
          </cell>
          <cell r="Q127" t="str">
            <v>Tchws</v>
          </cell>
          <cell r="R127" t="str">
            <v>Tcws</v>
          </cell>
          <cell r="V127">
            <v>0.71110799999999996</v>
          </cell>
          <cell r="W127">
            <v>-2.3514500000000001E-2</v>
          </cell>
          <cell r="X127">
            <v>1.1942599999999999E-3</v>
          </cell>
          <cell r="Y127">
            <v>1.7736700000000001E-2</v>
          </cell>
          <cell r="Z127">
            <v>1.5228E-4</v>
          </cell>
          <cell r="AA127">
            <v>-1.15895E-3</v>
          </cell>
        </row>
        <row r="128">
          <cell r="N128" t="str">
            <v>ChlrWtrCentPathBGtEql300Lt600tonEIRRatio_fTchwsTcwsIP</v>
          </cell>
          <cell r="O128" t="str">
            <v>BiQuadratic</v>
          </cell>
          <cell r="P128" t="str">
            <v>EIRRatio</v>
          </cell>
          <cell r="Q128" t="str">
            <v>Tchws</v>
          </cell>
          <cell r="R128" t="str">
            <v>Tcws</v>
          </cell>
          <cell r="V128">
            <v>0.97431846471939199</v>
          </cell>
          <cell r="W128">
            <v>-4.6316816288420196E-3</v>
          </cell>
          <cell r="X128">
            <v>4.8004325319213303E-5</v>
          </cell>
          <cell r="Y128">
            <v>-2.0126259716637101E-3</v>
          </cell>
          <cell r="Z128">
            <v>1.58754924199956E-4</v>
          </cell>
          <cell r="AA128">
            <v>-2.11990512234556E-4</v>
          </cell>
        </row>
        <row r="129">
          <cell r="N129" t="str">
            <v>ChlrWtrCentPathBGtEql300Lt600tonEIRRatio_fTchwsTcwsSI</v>
          </cell>
          <cell r="O129" t="str">
            <v>BiQuadratic</v>
          </cell>
          <cell r="P129" t="str">
            <v>EIRRatio</v>
          </cell>
          <cell r="Q129" t="str">
            <v>Tchws</v>
          </cell>
          <cell r="R129" t="str">
            <v>Tcws</v>
          </cell>
          <cell r="V129">
            <v>0.75637600000000005</v>
          </cell>
          <cell r="W129">
            <v>-1.5018699999999999E-2</v>
          </cell>
          <cell r="X129">
            <v>1.5552E-4</v>
          </cell>
          <cell r="Y129">
            <v>2.4598799999999998E-3</v>
          </cell>
          <cell r="Z129">
            <v>5.1451199999999996E-4</v>
          </cell>
          <cell r="AA129">
            <v>-6.8687999999999996E-4</v>
          </cell>
        </row>
        <row r="130">
          <cell r="N130" t="str">
            <v>ChlrWtrCentPathBGtEql600tonEIRRatio_fTchwsTcwsIP</v>
          </cell>
          <cell r="O130" t="str">
            <v>BiQuadratic</v>
          </cell>
          <cell r="P130" t="str">
            <v>EIRRatio</v>
          </cell>
          <cell r="Q130" t="str">
            <v>Tchws</v>
          </cell>
          <cell r="R130" t="str">
            <v>Tcws</v>
          </cell>
          <cell r="V130">
            <v>0.36702320760347801</v>
          </cell>
          <cell r="W130">
            <v>1.2466487978864901E-2</v>
          </cell>
          <cell r="X130">
            <v>-6.8822851718032595E-5</v>
          </cell>
          <cell r="Y130">
            <v>5.9339558672861503E-3</v>
          </cell>
          <cell r="Z130">
            <v>8.2446901437937793E-5</v>
          </cell>
          <cell r="AA130">
            <v>-2.2665353258000701E-4</v>
          </cell>
        </row>
        <row r="131">
          <cell r="N131" t="str">
            <v>ChlrWtrCentPathBGtEql600tonEIRRatio_fTchwsTcwsSI</v>
          </cell>
          <cell r="O131" t="str">
            <v>BiQuadratic</v>
          </cell>
          <cell r="P131" t="str">
            <v>EIRRatio</v>
          </cell>
          <cell r="Q131" t="str">
            <v>Tchws</v>
          </cell>
          <cell r="R131" t="str">
            <v>Tcws</v>
          </cell>
          <cell r="V131">
            <v>0.73762499999999998</v>
          </cell>
          <cell r="W131">
            <v>1.4560199999999999E-3</v>
          </cell>
          <cell r="X131">
            <v>-2.22912E-4</v>
          </cell>
          <cell r="Y131">
            <v>7.1157599999999996E-3</v>
          </cell>
          <cell r="Z131">
            <v>2.6697599999999999E-4</v>
          </cell>
          <cell r="AA131">
            <v>-7.3450800000000004E-4</v>
          </cell>
        </row>
        <row r="132">
          <cell r="N132" t="str">
            <v>ChlrWtrPosDispPathAAllEIRRatio_fQRatio</v>
          </cell>
          <cell r="O132" t="str">
            <v>Quadratic</v>
          </cell>
          <cell r="P132" t="str">
            <v>EIRRatio</v>
          </cell>
          <cell r="Q132" t="str">
            <v>QRatio</v>
          </cell>
          <cell r="V132">
            <v>0.31096454297266818</v>
          </cell>
          <cell r="W132">
            <v>0.32251867620911578</v>
          </cell>
          <cell r="X132">
            <v>0.37274466425643099</v>
          </cell>
          <cell r="Y132"/>
          <cell r="Z132"/>
          <cell r="AA132"/>
        </row>
        <row r="133">
          <cell r="N133" t="str">
            <v>ChlrWtrCentPathAAllEIRRatio_fQRatio</v>
          </cell>
          <cell r="O133" t="str">
            <v>Quadratic</v>
          </cell>
          <cell r="P133" t="str">
            <v>EIRRatio</v>
          </cell>
          <cell r="Q133" t="str">
            <v>QRatio</v>
          </cell>
          <cell r="V133">
            <v>0.22214905999999995</v>
          </cell>
          <cell r="W133">
            <v>0.50315595000000002</v>
          </cell>
          <cell r="X133">
            <v>0.25690463000000002</v>
          </cell>
          <cell r="Y133"/>
          <cell r="Z133"/>
          <cell r="AA133"/>
        </row>
        <row r="134">
          <cell r="N134" t="str">
            <v>ChlrWtrPosDispPathBAllEIRRatio_fQRatio</v>
          </cell>
          <cell r="O134" t="str">
            <v>Quadratic</v>
          </cell>
          <cell r="P134" t="str">
            <v>EIRRatio</v>
          </cell>
          <cell r="Q134" t="str">
            <v>QRatio</v>
          </cell>
          <cell r="V134">
            <v>0</v>
          </cell>
          <cell r="W134">
            <v>0.62060000000000004</v>
          </cell>
          <cell r="X134">
            <v>0.38929999999999998</v>
          </cell>
          <cell r="Y134"/>
          <cell r="Z134"/>
          <cell r="AA134"/>
        </row>
        <row r="135">
          <cell r="N135" t="str">
            <v>ChlrWtrCentPathBLt300tonEIRRatio_fQRatio</v>
          </cell>
          <cell r="O135" t="str">
            <v>Quadratic</v>
          </cell>
          <cell r="P135" t="str">
            <v>EIRRatio</v>
          </cell>
          <cell r="Q135" t="str">
            <v>QRatio</v>
          </cell>
          <cell r="V135">
            <v>0.20838935431540859</v>
          </cell>
          <cell r="W135">
            <v>-0.12140415439980182</v>
          </cell>
          <cell r="X135">
            <v>0.91845464841410596</v>
          </cell>
          <cell r="Y135"/>
          <cell r="Z135"/>
          <cell r="AA135"/>
        </row>
        <row r="136">
          <cell r="N136" t="str">
            <v>ChlrWtrCentPathBGtEql300Lt600tonEIRRatio_fQRatio</v>
          </cell>
          <cell r="O136" t="str">
            <v>Quadratic</v>
          </cell>
          <cell r="P136" t="str">
            <v>EIRRatio</v>
          </cell>
          <cell r="Q136" t="str">
            <v>QRatio</v>
          </cell>
          <cell r="V136">
            <v>5.5482890962909211E-2</v>
          </cell>
          <cell r="W136">
            <v>0.45186601300589457</v>
          </cell>
          <cell r="X136">
            <v>0.48824167689654702</v>
          </cell>
          <cell r="Y136"/>
          <cell r="Z136"/>
          <cell r="AA136"/>
        </row>
        <row r="137">
          <cell r="N137" t="str">
            <v>ChlrWtrCentPathBGtEql600tonEIRRatio_fQRatio</v>
          </cell>
          <cell r="O137" t="str">
            <v>Quadratic</v>
          </cell>
          <cell r="P137" t="str">
            <v>EIRRatio</v>
          </cell>
          <cell r="Q137" t="str">
            <v>QRatio</v>
          </cell>
          <cell r="V137">
            <v>0.10742613951636103</v>
          </cell>
          <cell r="W137">
            <v>0.15677533396163701</v>
          </cell>
          <cell r="X137">
            <v>0.73934477949997901</v>
          </cell>
          <cell r="Y137"/>
          <cell r="Z137"/>
          <cell r="AA137"/>
        </row>
        <row r="138">
          <cell r="N138" t="str">
            <v>ChlrWtrPosDispPathAAllEIRRatio_fQRatioDelTIP</v>
          </cell>
          <cell r="O138" t="str">
            <v>BiQuadratic</v>
          </cell>
          <cell r="P138" t="str">
            <v>EIRRatio</v>
          </cell>
          <cell r="Q138" t="str">
            <v>QRatio</v>
          </cell>
          <cell r="R138" t="str">
            <v>DelT</v>
          </cell>
          <cell r="V138">
            <v>0.27680422622696699</v>
          </cell>
          <cell r="W138">
            <v>0.27037332727331598</v>
          </cell>
          <cell r="X138">
            <v>0.37274466425643099</v>
          </cell>
          <cell r="Y138">
            <v>4.81928948948648E-3</v>
          </cell>
          <cell r="Z138">
            <v>-1.5556368261007101E-4</v>
          </cell>
          <cell r="AA138">
            <v>2.6072674467899899E-3</v>
          </cell>
        </row>
        <row r="139">
          <cell r="N139" t="str">
            <v>ChlrWtrCentPathAAllEIRRatio_fQRatioDelTIP</v>
          </cell>
          <cell r="O139" t="str">
            <v>BiQuadratic</v>
          </cell>
          <cell r="P139" t="str">
            <v>EIRRatio</v>
          </cell>
          <cell r="Q139" t="str">
            <v>QRatio</v>
          </cell>
          <cell r="R139" t="str">
            <v>DelT</v>
          </cell>
          <cell r="V139">
            <v>0.27969645999999998</v>
          </cell>
          <cell r="W139">
            <v>0.57375735000000005</v>
          </cell>
          <cell r="X139">
            <v>0.25690463000000002</v>
          </cell>
          <cell r="Y139">
            <v>-5.8071700000000004E-3</v>
          </cell>
          <cell r="Z139">
            <v>1.4648999999999999E-4</v>
          </cell>
          <cell r="AA139">
            <v>-3.5300700000000002E-3</v>
          </cell>
        </row>
        <row r="140">
          <cell r="N140" t="str">
            <v>ChlrWtrPosDispPathBAllEIRRatio_fQRatioDelTIP</v>
          </cell>
          <cell r="O140" t="str">
            <v>BiQuadratic</v>
          </cell>
          <cell r="P140" t="str">
            <v>EIRRatio</v>
          </cell>
          <cell r="Q140" t="str">
            <v>QRatio</v>
          </cell>
          <cell r="R140" t="str">
            <v>DelT</v>
          </cell>
          <cell r="V140">
            <v>-0.20120632905317576</v>
          </cell>
          <cell r="W140">
            <v>1.0939141395105423</v>
          </cell>
          <cell r="X140">
            <v>0.1112859854753714</v>
          </cell>
          <cell r="Y140">
            <v>4.3863187303915668E-3</v>
          </cell>
          <cell r="Z140">
            <v>5.4295132741123726E-8</v>
          </cell>
          <cell r="AA140">
            <v>-4.4602921532097975E-3</v>
          </cell>
        </row>
        <row r="141">
          <cell r="N141" t="str">
            <v>ChlrWtrCentPathBLt300tonEIRRatio_fQRatioDelTIP</v>
          </cell>
          <cell r="O141" t="str">
            <v>BiQuadratic</v>
          </cell>
          <cell r="P141" t="str">
            <v>EIRRatio</v>
          </cell>
          <cell r="Q141" t="str">
            <v>QRatio</v>
          </cell>
          <cell r="R141" t="str">
            <v>DelT</v>
          </cell>
          <cell r="V141">
            <v>9.9220759266582005E-3</v>
          </cell>
          <cell r="W141">
            <v>5.4002044968155999E-2</v>
          </cell>
          <cell r="X141">
            <v>0.91845464841410596</v>
          </cell>
          <cell r="Y141">
            <v>1.05967474705167E-2</v>
          </cell>
          <cell r="Z141">
            <v>-3.3669177553959002E-5</v>
          </cell>
          <cell r="AA141">
            <v>-8.7703099683978901E-3</v>
          </cell>
        </row>
        <row r="142">
          <cell r="N142" t="str">
            <v>ChlrWtrCentPathBGtEql300Lt600tonEIRRatio_fQRatioDelTIP</v>
          </cell>
          <cell r="O142" t="str">
            <v>BiQuadratic</v>
          </cell>
          <cell r="P142" t="str">
            <v>EIRRatio</v>
          </cell>
          <cell r="Q142" t="str">
            <v>QRatio</v>
          </cell>
          <cell r="R142" t="str">
            <v>DelT</v>
          </cell>
          <cell r="V142">
            <v>-3.6011974257651798E-2</v>
          </cell>
          <cell r="W142">
            <v>0.55779209997475898</v>
          </cell>
          <cell r="X142">
            <v>0.48824167689654702</v>
          </cell>
          <cell r="Y142">
            <v>3.8291205118540302E-3</v>
          </cell>
          <cell r="Z142">
            <v>3.7281137458701002E-5</v>
          </cell>
          <cell r="AA142">
            <v>-5.2963043484432204E-3</v>
          </cell>
        </row>
        <row r="143">
          <cell r="N143" t="str">
            <v>ChlrWtrCentPathBGtEql600tonEIRRatio_fQRatioDelTIP</v>
          </cell>
          <cell r="O143" t="str">
            <v>BiQuadratic</v>
          </cell>
          <cell r="P143" t="str">
            <v>EIRRatio</v>
          </cell>
          <cell r="Q143" t="str">
            <v>QRatio</v>
          </cell>
          <cell r="R143" t="str">
            <v>DelT</v>
          </cell>
          <cell r="V143">
            <v>-8.9542569868818006E-2</v>
          </cell>
          <cell r="W143">
            <v>0.32091096088232701</v>
          </cell>
          <cell r="X143">
            <v>0.73934477949997901</v>
          </cell>
          <cell r="Y143">
            <v>9.5380879647118597E-3</v>
          </cell>
          <cell r="Z143">
            <v>1.55173752273546E-5</v>
          </cell>
          <cell r="AA143">
            <v>-8.2067813460344995E-3</v>
          </cell>
        </row>
        <row r="144">
          <cell r="N144" t="str">
            <v>-</v>
          </cell>
          <cell r="O144"/>
          <cell r="P144"/>
          <cell r="Q144"/>
          <cell r="R144"/>
          <cell r="S144"/>
          <cell r="T144"/>
          <cell r="U144"/>
          <cell r="V144"/>
          <cell r="W144"/>
          <cell r="X144"/>
          <cell r="Y144"/>
          <cell r="Z144"/>
          <cell r="AA144"/>
          <cell r="AB144"/>
          <cell r="AC144"/>
          <cell r="AD144"/>
          <cell r="AE144"/>
        </row>
        <row r="145">
          <cell r="N145" t="str">
            <v>ChlrAbsorbSglStgQRatio_fTchwsTcwsIP</v>
          </cell>
          <cell r="O145" t="str">
            <v>BiQuadratic</v>
          </cell>
          <cell r="P145" t="str">
            <v>QRatio</v>
          </cell>
          <cell r="Q145" t="str">
            <v>Tchws</v>
          </cell>
          <cell r="R145" t="str">
            <v>Tcws</v>
          </cell>
          <cell r="V145">
            <v>0.72341200000000005</v>
          </cell>
          <cell r="W145">
            <v>7.9006000000000007E-2</v>
          </cell>
          <cell r="X145">
            <v>8.9700000000000001E-4</v>
          </cell>
          <cell r="Y145">
            <v>2.5284999999999998E-2</v>
          </cell>
          <cell r="Z145">
            <v>4.8000000000000001E-5</v>
          </cell>
          <cell r="AA145">
            <v>2.7599999999999999E-4</v>
          </cell>
        </row>
        <row r="146">
          <cell r="N146" t="str">
            <v>ChlrAbsorbDblStgQRatio_fTchwsTcwsIP</v>
          </cell>
          <cell r="O146" t="str">
            <v>BiQuadratic</v>
          </cell>
          <cell r="P146" t="str">
            <v>QRatio</v>
          </cell>
          <cell r="Q146" t="str">
            <v>Tchws</v>
          </cell>
          <cell r="R146" t="str">
            <v>Tcws</v>
          </cell>
          <cell r="V146">
            <v>-0.81603899999999996</v>
          </cell>
          <cell r="W146">
            <v>-3.8706999999999998E-2</v>
          </cell>
          <cell r="X146">
            <v>4.4999999999999999E-4</v>
          </cell>
          <cell r="Y146">
            <v>7.1490999999999999E-2</v>
          </cell>
          <cell r="Z146">
            <v>-6.3600000000000001E-5</v>
          </cell>
          <cell r="AA146">
            <v>3.1199999999999999E-5</v>
          </cell>
        </row>
        <row r="147">
          <cell r="N147" t="str">
            <v>ChlrAbsorbDirectQRatio_fTchwsTcwsIP</v>
          </cell>
          <cell r="O147" t="str">
            <v>BiQuadratic</v>
          </cell>
          <cell r="P147" t="str">
            <v>QRatio</v>
          </cell>
          <cell r="Q147" t="str">
            <v>Tchws</v>
          </cell>
          <cell r="R147" t="str">
            <v>Tcws</v>
          </cell>
          <cell r="V147">
            <v>1</v>
          </cell>
          <cell r="W147">
            <v>0</v>
          </cell>
          <cell r="X147">
            <v>0</v>
          </cell>
          <cell r="Y147">
            <v>0</v>
          </cell>
          <cell r="Z147">
            <v>0</v>
          </cell>
          <cell r="AA147">
            <v>0</v>
          </cell>
        </row>
        <row r="148">
          <cell r="N148" t="str">
            <v>ChlrEngDrvSpdAllQRatio_fTchwsTcwsIP</v>
          </cell>
          <cell r="O148" t="str">
            <v>BiQuadratic</v>
          </cell>
          <cell r="P148" t="str">
            <v>QRatio</v>
          </cell>
          <cell r="Q148" t="str">
            <v>Tchws</v>
          </cell>
          <cell r="R148" t="str">
            <v>Tcws</v>
          </cell>
          <cell r="V148">
            <v>0.57359700000000002</v>
          </cell>
          <cell r="W148">
            <v>1.8680200000000001E-2</v>
          </cell>
          <cell r="X148">
            <v>0</v>
          </cell>
          <cell r="Y148">
            <v>-4.6532500000000003E-3</v>
          </cell>
          <cell r="Z148">
            <v>0</v>
          </cell>
          <cell r="AA148">
            <v>0</v>
          </cell>
        </row>
        <row r="149">
          <cell r="N149" t="str">
            <v>ChlrAbsorbSglStgFIRRatio_fQRatio</v>
          </cell>
          <cell r="O149" t="str">
            <v>Cubic</v>
          </cell>
          <cell r="P149" t="str">
            <v>FIRRatio</v>
          </cell>
          <cell r="Q149" t="str">
            <v>QRatio</v>
          </cell>
          <cell r="V149">
            <v>9.8585000000000006E-2</v>
          </cell>
          <cell r="W149">
            <v>0.58384999999999998</v>
          </cell>
          <cell r="X149">
            <v>0.56065799999999999</v>
          </cell>
          <cell r="Y149">
            <v>-0.243093</v>
          </cell>
          <cell r="Z149"/>
          <cell r="AA149"/>
        </row>
        <row r="150">
          <cell r="N150" t="str">
            <v>ChlrAbsorbDblStgFIRRatio_fQRatio</v>
          </cell>
          <cell r="O150" t="str">
            <v>Cubic</v>
          </cell>
          <cell r="P150" t="str">
            <v>FIRRatio</v>
          </cell>
          <cell r="Q150" t="str">
            <v>QRatio</v>
          </cell>
          <cell r="V150">
            <v>1.3993999999999999E-2</v>
          </cell>
          <cell r="W150">
            <v>1.2404489999999999</v>
          </cell>
          <cell r="X150">
            <v>-0.914883</v>
          </cell>
          <cell r="Y150">
            <v>0.66044099999999994</v>
          </cell>
          <cell r="Z150"/>
          <cell r="AA150"/>
        </row>
        <row r="151">
          <cell r="N151" t="str">
            <v>ChlrAbsorbDirectFIRRatio_fQRatio</v>
          </cell>
          <cell r="O151" t="str">
            <v>Cubic</v>
          </cell>
          <cell r="P151" t="str">
            <v>FIRRatio</v>
          </cell>
          <cell r="Q151" t="str">
            <v>QRatio</v>
          </cell>
          <cell r="V151">
            <v>0.13551150000000001</v>
          </cell>
          <cell r="W151">
            <v>0.61798083999999998</v>
          </cell>
          <cell r="X151">
            <v>0.24651276999999999</v>
          </cell>
          <cell r="Y151">
            <v>0</v>
          </cell>
          <cell r="Z151"/>
          <cell r="AA151"/>
        </row>
        <row r="152">
          <cell r="N152" t="str">
            <v>ChlrEngDrvSpdLtEqlMinFIRRatio_fQRatio</v>
          </cell>
          <cell r="O152" t="str">
            <v>Cubic</v>
          </cell>
          <cell r="P152" t="str">
            <v>FIRRatio</v>
          </cell>
          <cell r="Q152" t="str">
            <v>QRatio</v>
          </cell>
          <cell r="V152">
            <v>0.38019999999999998</v>
          </cell>
          <cell r="W152">
            <v>2.3609</v>
          </cell>
          <cell r="X152">
            <v>0</v>
          </cell>
          <cell r="Y152">
            <v>0</v>
          </cell>
          <cell r="Z152"/>
          <cell r="AA152"/>
        </row>
        <row r="153">
          <cell r="N153" t="str">
            <v>ChlrEngDrvSpdGtMinLtEql60FIRRatio_fQRatio</v>
          </cell>
          <cell r="O153" t="str">
            <v>Cubic</v>
          </cell>
          <cell r="P153" t="str">
            <v>FIRRatio</v>
          </cell>
          <cell r="Q153" t="str">
            <v>QRatio</v>
          </cell>
          <cell r="V153">
            <v>1.1433599999999999</v>
          </cell>
          <cell r="W153">
            <v>2.2889E-2</v>
          </cell>
          <cell r="X153">
            <v>0</v>
          </cell>
          <cell r="Y153">
            <v>0</v>
          </cell>
          <cell r="Z153"/>
          <cell r="AA153"/>
        </row>
        <row r="154">
          <cell r="N154" t="str">
            <v>ChlrEngDrvSpdGt60FIRRatio_fQRatio</v>
          </cell>
          <cell r="O154" t="str">
            <v>Cubic</v>
          </cell>
          <cell r="P154" t="str">
            <v>FIRRatio</v>
          </cell>
          <cell r="Q154" t="str">
            <v>QRatio</v>
          </cell>
          <cell r="V154">
            <v>1.3886099999999999</v>
          </cell>
          <cell r="W154">
            <v>-0.38861400000000001</v>
          </cell>
          <cell r="X154">
            <v>0</v>
          </cell>
          <cell r="Y154">
            <v>0</v>
          </cell>
          <cell r="Z154"/>
          <cell r="AA154"/>
        </row>
        <row r="155">
          <cell r="N155" t="str">
            <v>ChlrAbsorbSglStgFIRRatio_fTchwsTcwsIP</v>
          </cell>
          <cell r="O155" t="str">
            <v>BiQuadratic</v>
          </cell>
          <cell r="P155" t="str">
            <v>FIRRatio</v>
          </cell>
          <cell r="Q155" t="str">
            <v>Tchws</v>
          </cell>
          <cell r="R155" t="str">
            <v>Tcws</v>
          </cell>
          <cell r="V155">
            <v>0.65227299999999999</v>
          </cell>
          <cell r="W155">
            <v>0</v>
          </cell>
          <cell r="X155">
            <v>0</v>
          </cell>
          <cell r="Y155">
            <v>-5.4500000000000002E-4</v>
          </cell>
          <cell r="Z155">
            <v>5.5000000000000002E-5</v>
          </cell>
          <cell r="AA155">
            <v>0</v>
          </cell>
        </row>
        <row r="156">
          <cell r="N156" t="str">
            <v>ChlrAbsorbDblStgFIRRatio_fTchwsTcwsIP</v>
          </cell>
          <cell r="O156" t="str">
            <v>BiQuadratic</v>
          </cell>
          <cell r="P156" t="str">
            <v>FIRRatio</v>
          </cell>
          <cell r="Q156" t="str">
            <v>Tchws</v>
          </cell>
          <cell r="R156" t="str">
            <v>Tcws</v>
          </cell>
          <cell r="V156">
            <v>1.6587499999999999</v>
          </cell>
          <cell r="W156">
            <v>0</v>
          </cell>
          <cell r="X156">
            <v>0</v>
          </cell>
          <cell r="Y156">
            <v>-0.28999999999999998</v>
          </cell>
          <cell r="Z156">
            <v>2.5000000000000001E-4</v>
          </cell>
          <cell r="AA156">
            <v>0</v>
          </cell>
        </row>
        <row r="157">
          <cell r="N157" t="str">
            <v>ChlrAbsorbDirectFIR1Ratio_fTchwsIP</v>
          </cell>
          <cell r="O157" t="str">
            <v>Quadratic</v>
          </cell>
          <cell r="P157" t="str">
            <v>FIR1Ratio</v>
          </cell>
          <cell r="Q157" t="str">
            <v>Tchws</v>
          </cell>
          <cell r="V157">
            <v>4.4287128400000002</v>
          </cell>
          <cell r="W157">
            <v>-0.13298607000000001</v>
          </cell>
          <cell r="X157">
            <v>1.2533100000000001E-3</v>
          </cell>
          <cell r="Y157"/>
          <cell r="Z157"/>
          <cell r="AA157"/>
        </row>
        <row r="158">
          <cell r="N158" t="str">
            <v>ChlrAbsorbDirectFIR2Ratio_fTcwsIP</v>
          </cell>
          <cell r="O158" t="str">
            <v>Quadratic</v>
          </cell>
          <cell r="P158" t="str">
            <v>FIR2Ratio</v>
          </cell>
          <cell r="Q158" t="str">
            <v>Tcws</v>
          </cell>
          <cell r="V158">
            <v>0.86173748999999999</v>
          </cell>
          <cell r="W158">
            <v>-7.0891699999999997E-3</v>
          </cell>
          <cell r="X158">
            <v>1.0250999999999999E-3</v>
          </cell>
          <cell r="Y158"/>
          <cell r="Z158"/>
          <cell r="AA158"/>
        </row>
        <row r="159">
          <cell r="N159" t="str">
            <v>ChlrEngDrvSpdLtEqlMinFIRRatio_fTchwsTcwsIP</v>
          </cell>
          <cell r="O159" t="str">
            <v>BiQuadratic</v>
          </cell>
          <cell r="P159" t="str">
            <v>FIRRatio</v>
          </cell>
          <cell r="Q159" t="str">
            <v>Tchws</v>
          </cell>
          <cell r="R159" t="str">
            <v>Tcws</v>
          </cell>
          <cell r="V159">
            <v>1.08815</v>
          </cell>
          <cell r="W159">
            <v>1.41064E-2</v>
          </cell>
          <cell r="X159">
            <v>0</v>
          </cell>
          <cell r="Y159">
            <v>-8.3391200000000002E-3</v>
          </cell>
          <cell r="Z159">
            <v>0</v>
          </cell>
          <cell r="AA159">
            <v>0</v>
          </cell>
        </row>
        <row r="160">
          <cell r="N160" t="str">
            <v>ChlrEngDrvSpdGtMinLtEql60FIRRatio_fTchwsTcwsIP</v>
          </cell>
          <cell r="O160" t="str">
            <v>BiQuadratic</v>
          </cell>
          <cell r="P160" t="str">
            <v>FIRRatio</v>
          </cell>
          <cell r="Q160" t="str">
            <v>Tchws</v>
          </cell>
          <cell r="R160" t="str">
            <v>Tcws</v>
          </cell>
          <cell r="V160">
            <v>1.23624</v>
          </cell>
          <cell r="W160">
            <v>1.6892299999999999E-2</v>
          </cell>
          <cell r="X160">
            <v>0</v>
          </cell>
          <cell r="Y160">
            <v>-1.1523500000000001E-2</v>
          </cell>
          <cell r="Z160">
            <v>0</v>
          </cell>
          <cell r="AA160">
            <v>0</v>
          </cell>
        </row>
        <row r="161">
          <cell r="N161" t="str">
            <v>ChlrEngDrvSpdGt60FIRRatio_fTchwsTcwsIP</v>
          </cell>
          <cell r="O161" t="str">
            <v>BiQuadratic</v>
          </cell>
          <cell r="P161" t="str">
            <v>FIRRatio</v>
          </cell>
          <cell r="Q161" t="str">
            <v>Tchws</v>
          </cell>
          <cell r="R161" t="str">
            <v>Tcws</v>
          </cell>
          <cell r="V161">
            <v>1.23624</v>
          </cell>
          <cell r="W161">
            <v>1.6892299999999999E-2</v>
          </cell>
          <cell r="X161">
            <v>0</v>
          </cell>
          <cell r="Y161">
            <v>-1.1523500000000001E-2</v>
          </cell>
          <cell r="Z161">
            <v>0</v>
          </cell>
          <cell r="AA161">
            <v>0</v>
          </cell>
        </row>
        <row r="162">
          <cell r="N162" t="str">
            <v>-</v>
          </cell>
          <cell r="O162"/>
          <cell r="P162"/>
          <cell r="Q162"/>
          <cell r="R162"/>
          <cell r="S162"/>
          <cell r="T162"/>
          <cell r="U162"/>
          <cell r="V162"/>
          <cell r="W162"/>
          <cell r="X162"/>
          <cell r="Y162"/>
          <cell r="Z162"/>
          <cell r="AA162"/>
          <cell r="AB162"/>
          <cell r="AC162"/>
          <cell r="AD162"/>
          <cell r="AE162"/>
        </row>
        <row r="163">
          <cell r="N163" t="str">
            <v>HtRejAllCFMRatio_fTrangeTapproachIP</v>
          </cell>
          <cell r="O163" t="str">
            <v>BiQuadratic</v>
          </cell>
          <cell r="P163" t="str">
            <v>CFMRatio</v>
          </cell>
          <cell r="Q163" t="str">
            <v>Trange</v>
          </cell>
          <cell r="R163" t="str">
            <v>Tapproach</v>
          </cell>
          <cell r="V163">
            <v>-2.2288889900000002</v>
          </cell>
          <cell r="W163">
            <v>0.16679542999999999</v>
          </cell>
          <cell r="X163">
            <v>-1.4102470000000001E-2</v>
          </cell>
          <cell r="Y163">
            <v>3.2223330000000001E-2</v>
          </cell>
          <cell r="Z163">
            <v>0.18560214</v>
          </cell>
          <cell r="AA163">
            <v>0.24251871</v>
          </cell>
        </row>
        <row r="164">
          <cell r="N164" t="str">
            <v>HtRejAllGPMRatio_fCFMRatioToawbIP</v>
          </cell>
          <cell r="O164" t="str">
            <v>BiQuadratic</v>
          </cell>
          <cell r="P164" t="str">
            <v>GPMRatio</v>
          </cell>
          <cell r="Q164" t="str">
            <v>CFMRatio</v>
          </cell>
          <cell r="R164" t="str">
            <v>Toawb</v>
          </cell>
          <cell r="V164">
            <v>0.60531402000000001</v>
          </cell>
          <cell r="W164">
            <v>-3.5545359999999998E-2</v>
          </cell>
          <cell r="X164">
            <v>8.0408300000000005E-3</v>
          </cell>
          <cell r="Y164">
            <v>2.8602590000000001E-2</v>
          </cell>
          <cell r="Z164">
            <v>2.4971999999999999E-4</v>
          </cell>
          <cell r="AA164">
            <v>4.9085700000000001E-3</v>
          </cell>
        </row>
        <row r="165">
          <cell r="N165" t="str">
            <v>HtRejCoolToolsClgTowerCap_fSI</v>
          </cell>
          <cell r="O165" t="str">
            <v>CoolToolsCoolingTowerCurve</v>
          </cell>
          <cell r="P165"/>
          <cell r="Q165"/>
          <cell r="R165"/>
          <cell r="S165"/>
          <cell r="T165"/>
          <cell r="U165"/>
          <cell r="V165" t="str">
            <v>See ACM for independents/dependents</v>
          </cell>
          <cell r="W165"/>
          <cell r="X165"/>
          <cell r="Y165"/>
          <cell r="Z165"/>
          <cell r="AA165"/>
          <cell r="AB165"/>
          <cell r="AC165"/>
          <cell r="AD165"/>
          <cell r="AE165"/>
        </row>
        <row r="166">
          <cell r="N166" t="str">
            <v>HtRejVSDFanPwrRatio_fQRatio</v>
          </cell>
          <cell r="O166" t="str">
            <v>Cubic</v>
          </cell>
          <cell r="P166" t="str">
            <v>PwrRatio</v>
          </cell>
          <cell r="Q166" t="str">
            <v>QRatio</v>
          </cell>
          <cell r="R166"/>
          <cell r="S166"/>
          <cell r="T166"/>
          <cell r="U166"/>
          <cell r="V166">
            <v>0.33162901</v>
          </cell>
          <cell r="W166">
            <v>-0.88567609000000003</v>
          </cell>
          <cell r="X166">
            <v>0.60556507000000004</v>
          </cell>
          <cell r="Y166">
            <v>0.9484823</v>
          </cell>
          <cell r="Z166"/>
          <cell r="AA166"/>
          <cell r="AB166"/>
          <cell r="AC166"/>
          <cell r="AD166"/>
          <cell r="AE166"/>
        </row>
        <row r="167">
          <cell r="N167" t="str">
            <v>-</v>
          </cell>
          <cell r="O167"/>
          <cell r="Q167"/>
          <cell r="R167"/>
          <cell r="S167"/>
          <cell r="T167"/>
          <cell r="U167"/>
        </row>
        <row r="168">
          <cell r="N168" t="str">
            <v>-</v>
          </cell>
          <cell r="O168" t="str">
            <v>BiQuadratic</v>
          </cell>
          <cell r="P168" t="str">
            <v>Tdb</v>
          </cell>
          <cell r="Q168" t="str">
            <v>Tdb</v>
          </cell>
          <cell r="R168" t="str">
            <v>W</v>
          </cell>
          <cell r="V168">
            <v>11.5334997</v>
          </cell>
          <cell r="W168">
            <v>0.65867299999999995</v>
          </cell>
          <cell r="X168">
            <v>-1.0280000000000001E-3</v>
          </cell>
          <cell r="Y168">
            <v>0.295041</v>
          </cell>
          <cell r="Z168">
            <v>-1.7000000000000001E-4</v>
          </cell>
          <cell r="AA168">
            <v>-8.7239999999999996E-4</v>
          </cell>
        </row>
        <row r="169">
          <cell r="N169" t="str">
            <v>-</v>
          </cell>
          <cell r="O169" t="str">
            <v>BiQuadratic</v>
          </cell>
          <cell r="P169" t="str">
            <v>W</v>
          </cell>
          <cell r="Q169" t="str">
            <v>Tdb</v>
          </cell>
          <cell r="R169" t="str">
            <v>W</v>
          </cell>
          <cell r="V169">
            <v>11.899399799999999</v>
          </cell>
          <cell r="W169">
            <v>-0.26955800000000002</v>
          </cell>
          <cell r="X169">
            <v>4.4549000000000004E-3</v>
          </cell>
          <cell r="Y169">
            <v>8.3052500000000001E-2</v>
          </cell>
          <cell r="Z169">
            <v>6.9740000000000004E-4</v>
          </cell>
          <cell r="AA169">
            <v>1.5878999999999999E-3</v>
          </cell>
        </row>
        <row r="170">
          <cell r="N170" t="str">
            <v>-</v>
          </cell>
          <cell r="O170" t="str">
            <v>BiQuadratic</v>
          </cell>
          <cell r="P170" t="str">
            <v>DescGas</v>
          </cell>
          <cell r="Q170" t="str">
            <v>Tdb</v>
          </cell>
          <cell r="R170" t="str">
            <v>W</v>
          </cell>
          <cell r="V170">
            <v>58745.8007813</v>
          </cell>
          <cell r="W170">
            <v>-1134.4899902</v>
          </cell>
          <cell r="X170">
            <v>-3.6676099</v>
          </cell>
          <cell r="Y170">
            <v>3874.5900879000001</v>
          </cell>
          <cell r="Z170">
            <v>-1.6962699999999999</v>
          </cell>
          <cell r="AA170">
            <v>-13.0732002</v>
          </cell>
        </row>
        <row r="171">
          <cell r="N171" t="str">
            <v>-</v>
          </cell>
          <cell r="O171" t="str">
            <v>BiQuadratic</v>
          </cell>
          <cell r="P171" t="str">
            <v>DesckW</v>
          </cell>
          <cell r="Q171" t="str">
            <v>Tdb</v>
          </cell>
          <cell r="R171" t="str">
            <v>W</v>
          </cell>
          <cell r="V171">
            <v>3.5179</v>
          </cell>
          <cell r="W171">
            <v>-5.9316999999999998E-3</v>
          </cell>
          <cell r="X171">
            <v>0</v>
          </cell>
          <cell r="Y171">
            <v>4.0400999999999996E-3</v>
          </cell>
          <cell r="Z171">
            <v>0</v>
          </cell>
          <cell r="AA171">
            <v>0</v>
          </cell>
        </row>
        <row r="172">
          <cell r="N172" t="str">
            <v>-</v>
          </cell>
          <cell r="O172"/>
          <cell r="Q172"/>
          <cell r="R172"/>
          <cell r="S172"/>
          <cell r="T172"/>
          <cell r="U172"/>
        </row>
        <row r="173">
          <cell r="N173" t="str">
            <v>WtHtrStorFIRRatio_fQRatio</v>
          </cell>
          <cell r="O173" t="str">
            <v>Quadratic</v>
          </cell>
          <cell r="P173" t="str">
            <v>FIRRatio</v>
          </cell>
          <cell r="Q173" t="str">
            <v>QRatio</v>
          </cell>
          <cell r="V173">
            <v>2.1826000000000002E-2</v>
          </cell>
          <cell r="W173">
            <v>0.97763</v>
          </cell>
          <cell r="X173">
            <v>5.4299999999999997E-4</v>
          </cell>
          <cell r="Y173"/>
          <cell r="Z173"/>
          <cell r="AA173"/>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K1019"/>
  <sheetViews>
    <sheetView showGridLines="0" zoomScale="90" zoomScaleNormal="90" workbookViewId="0">
      <pane xSplit="1" ySplit="2" topLeftCell="B9" activePane="bottomRight" state="frozenSplit"/>
      <selection pane="topRight" activeCell="K1" sqref="K1"/>
      <selection pane="bottomLeft" activeCell="A121" sqref="A121"/>
      <selection pane="bottomRight" activeCell="B29" sqref="B29"/>
    </sheetView>
  </sheetViews>
  <sheetFormatPr defaultColWidth="9.140625" defaultRowHeight="15" x14ac:dyDescent="0.25"/>
  <cols>
    <col min="1" max="1" width="39.140625" style="3" customWidth="1"/>
    <col min="2" max="3" width="39.140625" style="58" customWidth="1"/>
    <col min="4" max="4" width="38.7109375" style="600" customWidth="1"/>
    <col min="5" max="5" width="38.7109375" style="58" customWidth="1"/>
    <col min="6" max="6" width="38.7109375" style="58" hidden="1" customWidth="1"/>
    <col min="7" max="7" width="38.7109375" style="58" customWidth="1"/>
    <col min="8" max="8" width="38.7109375" style="1" customWidth="1"/>
    <col min="9" max="9" width="38.7109375" style="58" customWidth="1"/>
    <col min="10" max="10" width="38.7109375" style="782" customWidth="1"/>
    <col min="11" max="11" width="39.140625" style="764" customWidth="1"/>
    <col min="12" max="16384" width="9.140625" style="1"/>
  </cols>
  <sheetData>
    <row r="1" spans="1:11" hidden="1" x14ac:dyDescent="0.25">
      <c r="A1" s="14" t="s">
        <v>1</v>
      </c>
      <c r="B1" s="14" t="s">
        <v>0</v>
      </c>
      <c r="C1" s="15" t="s">
        <v>2</v>
      </c>
      <c r="D1" s="599" t="s">
        <v>3</v>
      </c>
      <c r="E1" s="15" t="s">
        <v>4</v>
      </c>
      <c r="F1" s="15" t="s">
        <v>4</v>
      </c>
      <c r="I1" s="15" t="s">
        <v>5</v>
      </c>
      <c r="J1" s="599" t="s">
        <v>3</v>
      </c>
      <c r="K1" s="16" t="s">
        <v>2</v>
      </c>
    </row>
    <row r="2" spans="1:11" s="282" customFormat="1" ht="12.75" x14ac:dyDescent="0.2">
      <c r="A2" s="256" t="s">
        <v>6</v>
      </c>
      <c r="B2" s="257" t="s">
        <v>1245</v>
      </c>
      <c r="C2" s="258" t="s">
        <v>1111</v>
      </c>
      <c r="D2" s="622" t="s">
        <v>1112</v>
      </c>
      <c r="E2" s="256" t="s">
        <v>1504</v>
      </c>
      <c r="F2" s="256" t="s">
        <v>743</v>
      </c>
      <c r="G2" s="283" t="s">
        <v>1113</v>
      </c>
      <c r="H2" s="284" t="s">
        <v>1114</v>
      </c>
      <c r="I2" s="256" t="s">
        <v>1115</v>
      </c>
      <c r="J2" s="622" t="s">
        <v>1383</v>
      </c>
      <c r="K2" s="258" t="s">
        <v>1384</v>
      </c>
    </row>
    <row r="3" spans="1:11" s="323" customFormat="1" ht="12.75" x14ac:dyDescent="0.2">
      <c r="A3" s="15" t="s">
        <v>7</v>
      </c>
      <c r="B3" s="6" t="s">
        <v>8</v>
      </c>
      <c r="C3" s="16" t="s">
        <v>8</v>
      </c>
      <c r="D3" s="623" t="s">
        <v>8</v>
      </c>
      <c r="E3" s="16" t="s">
        <v>8</v>
      </c>
      <c r="F3" s="812" t="s">
        <v>744</v>
      </c>
      <c r="G3" s="16" t="s">
        <v>8</v>
      </c>
      <c r="H3" s="16" t="s">
        <v>8</v>
      </c>
      <c r="I3" s="16" t="s">
        <v>8</v>
      </c>
      <c r="J3" s="822" t="s">
        <v>1411</v>
      </c>
      <c r="K3" s="809" t="s">
        <v>1401</v>
      </c>
    </row>
    <row r="4" spans="1:11" s="323" customFormat="1" ht="14.25" customHeight="1" x14ac:dyDescent="0.2">
      <c r="A4" s="15" t="s">
        <v>9</v>
      </c>
      <c r="B4" s="10" t="s">
        <v>467</v>
      </c>
      <c r="C4" s="10" t="s">
        <v>467</v>
      </c>
      <c r="D4" s="624" t="s">
        <v>514</v>
      </c>
      <c r="E4" s="10" t="s">
        <v>593</v>
      </c>
      <c r="F4" s="813"/>
      <c r="G4" s="10" t="s">
        <v>467</v>
      </c>
      <c r="H4" s="10" t="s">
        <v>467</v>
      </c>
      <c r="I4" s="10" t="s">
        <v>467</v>
      </c>
      <c r="J4" s="823"/>
      <c r="K4" s="810"/>
    </row>
    <row r="5" spans="1:11" s="323" customFormat="1" ht="12.75" customHeight="1" x14ac:dyDescent="0.2">
      <c r="A5" s="15" t="s">
        <v>10</v>
      </c>
      <c r="B5" s="6" t="s">
        <v>11</v>
      </c>
      <c r="C5" s="16" t="s">
        <v>11</v>
      </c>
      <c r="D5" s="623" t="s">
        <v>11</v>
      </c>
      <c r="E5" s="16" t="s">
        <v>11</v>
      </c>
      <c r="F5" s="813"/>
      <c r="G5" s="16" t="s">
        <v>11</v>
      </c>
      <c r="H5" s="812" t="s">
        <v>597</v>
      </c>
      <c r="I5" s="812" t="s">
        <v>597</v>
      </c>
      <c r="J5" s="823"/>
      <c r="K5" s="810"/>
    </row>
    <row r="6" spans="1:11" s="323" customFormat="1" ht="18" customHeight="1" x14ac:dyDescent="0.2">
      <c r="A6" s="17" t="s">
        <v>12</v>
      </c>
      <c r="B6" s="18" t="s">
        <v>1450</v>
      </c>
      <c r="C6" s="19" t="s">
        <v>13</v>
      </c>
      <c r="D6" s="437" t="s">
        <v>14</v>
      </c>
      <c r="E6" s="15" t="s">
        <v>15</v>
      </c>
      <c r="F6" s="813"/>
      <c r="G6" s="20" t="s">
        <v>352</v>
      </c>
      <c r="H6" s="813"/>
      <c r="I6" s="813"/>
      <c r="J6" s="823"/>
      <c r="K6" s="810"/>
    </row>
    <row r="7" spans="1:11" s="323" customFormat="1" ht="87" customHeight="1" x14ac:dyDescent="0.2">
      <c r="A7" s="21" t="s">
        <v>16</v>
      </c>
      <c r="B7" s="22"/>
      <c r="C7" s="15"/>
      <c r="D7" s="20"/>
      <c r="E7" s="15"/>
      <c r="F7" s="813"/>
      <c r="G7" s="15"/>
      <c r="H7" s="813"/>
      <c r="I7" s="813"/>
      <c r="J7" s="823"/>
      <c r="K7" s="810"/>
    </row>
    <row r="8" spans="1:11" s="323" customFormat="1" ht="12.75" customHeight="1" x14ac:dyDescent="0.2">
      <c r="A8" s="21" t="s">
        <v>17</v>
      </c>
      <c r="B8" s="21">
        <v>1.5</v>
      </c>
      <c r="C8" s="15">
        <v>1.5</v>
      </c>
      <c r="D8" s="20">
        <v>1.5</v>
      </c>
      <c r="E8" s="15">
        <v>1.28</v>
      </c>
      <c r="F8" s="813"/>
      <c r="G8" s="20">
        <v>4</v>
      </c>
      <c r="H8" s="813"/>
      <c r="I8" s="813"/>
      <c r="J8" s="823"/>
      <c r="K8" s="810"/>
    </row>
    <row r="9" spans="1:11" s="323" customFormat="1" ht="12.75" customHeight="1" x14ac:dyDescent="0.2">
      <c r="A9" s="21" t="s">
        <v>18</v>
      </c>
      <c r="B9" s="21">
        <v>1</v>
      </c>
      <c r="C9" s="15">
        <v>3</v>
      </c>
      <c r="D9" s="20" t="s">
        <v>1075</v>
      </c>
      <c r="E9" s="15">
        <v>1</v>
      </c>
      <c r="F9" s="813"/>
      <c r="G9" s="20">
        <v>1</v>
      </c>
      <c r="H9" s="813"/>
      <c r="I9" s="813"/>
      <c r="J9" s="823"/>
      <c r="K9" s="810"/>
    </row>
    <row r="10" spans="1:11" s="3" customFormat="1" ht="64.5" customHeight="1" x14ac:dyDescent="0.2">
      <c r="A10" s="21" t="s">
        <v>19</v>
      </c>
      <c r="B10" s="23" t="s">
        <v>20</v>
      </c>
      <c r="C10" s="6" t="s">
        <v>21</v>
      </c>
      <c r="D10" s="437" t="s">
        <v>22</v>
      </c>
      <c r="E10" s="6" t="s">
        <v>23</v>
      </c>
      <c r="F10" s="813"/>
      <c r="G10" s="6" t="s">
        <v>353</v>
      </c>
      <c r="H10" s="813"/>
      <c r="I10" s="813"/>
      <c r="J10" s="823"/>
      <c r="K10" s="810"/>
    </row>
    <row r="11" spans="1:11" s="58" customFormat="1" ht="29.25" customHeight="1" x14ac:dyDescent="0.25">
      <c r="A11" s="24" t="s">
        <v>24</v>
      </c>
      <c r="B11" s="24" t="s">
        <v>25</v>
      </c>
      <c r="C11" s="24" t="s">
        <v>25</v>
      </c>
      <c r="D11" s="21" t="s">
        <v>25</v>
      </c>
      <c r="E11" s="6" t="s">
        <v>26</v>
      </c>
      <c r="F11" s="813"/>
      <c r="G11" s="6" t="s">
        <v>354</v>
      </c>
      <c r="H11" s="813"/>
      <c r="I11" s="813"/>
      <c r="J11" s="823"/>
      <c r="K11" s="810"/>
    </row>
    <row r="12" spans="1:11" s="323" customFormat="1" ht="12.75" customHeight="1" x14ac:dyDescent="0.2">
      <c r="A12" s="21" t="s">
        <v>27</v>
      </c>
      <c r="B12" s="21" t="s">
        <v>28</v>
      </c>
      <c r="C12" s="15" t="s">
        <v>28</v>
      </c>
      <c r="D12" s="20" t="s">
        <v>28</v>
      </c>
      <c r="E12" s="15" t="s">
        <v>28</v>
      </c>
      <c r="F12" s="813"/>
      <c r="G12" s="15" t="s">
        <v>28</v>
      </c>
      <c r="H12" s="813"/>
      <c r="I12" s="813"/>
      <c r="J12" s="823"/>
      <c r="K12" s="810"/>
    </row>
    <row r="13" spans="1:11" s="323" customFormat="1" ht="12.75" customHeight="1" x14ac:dyDescent="0.2">
      <c r="A13" s="21" t="s">
        <v>29</v>
      </c>
      <c r="B13" s="21" t="s">
        <v>30</v>
      </c>
      <c r="C13" s="15" t="s">
        <v>30</v>
      </c>
      <c r="D13" s="20" t="s">
        <v>30</v>
      </c>
      <c r="E13" s="15" t="s">
        <v>30</v>
      </c>
      <c r="F13" s="813"/>
      <c r="G13" s="15" t="s">
        <v>30</v>
      </c>
      <c r="H13" s="813"/>
      <c r="I13" s="813"/>
      <c r="J13" s="823"/>
      <c r="K13" s="810"/>
    </row>
    <row r="14" spans="1:11" s="323" customFormat="1" ht="117.75" customHeight="1" x14ac:dyDescent="0.2">
      <c r="A14" s="828" t="s">
        <v>31</v>
      </c>
      <c r="B14" s="24" t="s">
        <v>32</v>
      </c>
      <c r="C14" s="6" t="s">
        <v>33</v>
      </c>
      <c r="D14" s="437" t="s">
        <v>34</v>
      </c>
      <c r="E14" s="321" t="s">
        <v>590</v>
      </c>
      <c r="F14" s="813"/>
      <c r="G14" s="321" t="s">
        <v>749</v>
      </c>
      <c r="H14" s="813"/>
      <c r="I14" s="813"/>
      <c r="J14" s="823"/>
      <c r="K14" s="810"/>
    </row>
    <row r="15" spans="1:11" s="323" customFormat="1" ht="63.75" customHeight="1" x14ac:dyDescent="0.2">
      <c r="A15" s="829"/>
      <c r="B15" s="24"/>
      <c r="C15" s="15"/>
      <c r="D15" s="20"/>
      <c r="E15" s="15"/>
      <c r="F15" s="813"/>
      <c r="G15" s="15"/>
      <c r="H15" s="813"/>
      <c r="I15" s="813"/>
      <c r="J15" s="823"/>
      <c r="K15" s="810"/>
    </row>
    <row r="16" spans="1:11" s="323" customFormat="1" ht="15" customHeight="1" x14ac:dyDescent="0.2">
      <c r="A16" s="25" t="s">
        <v>35</v>
      </c>
      <c r="B16" s="25">
        <v>10.7</v>
      </c>
      <c r="C16" s="15">
        <v>13</v>
      </c>
      <c r="D16" s="20" t="s">
        <v>1136</v>
      </c>
      <c r="E16" s="15">
        <v>20</v>
      </c>
      <c r="F16" s="813"/>
      <c r="G16" s="15">
        <v>17</v>
      </c>
      <c r="H16" s="813"/>
      <c r="I16" s="813"/>
      <c r="J16" s="823"/>
      <c r="K16" s="810"/>
    </row>
    <row r="17" spans="1:11" s="400" customFormat="1" ht="25.5" x14ac:dyDescent="0.25">
      <c r="A17" s="26" t="s">
        <v>37</v>
      </c>
      <c r="B17" s="25">
        <v>10</v>
      </c>
      <c r="C17" s="6" t="s">
        <v>38</v>
      </c>
      <c r="D17" s="20">
        <v>9</v>
      </c>
      <c r="E17" s="6" t="s">
        <v>594</v>
      </c>
      <c r="F17" s="813"/>
      <c r="G17" s="15">
        <v>17</v>
      </c>
      <c r="H17" s="813"/>
      <c r="I17" s="813"/>
      <c r="J17" s="823"/>
      <c r="K17" s="810"/>
    </row>
    <row r="18" spans="1:11" s="308" customFormat="1" ht="42" customHeight="1" x14ac:dyDescent="0.25">
      <c r="A18" s="26" t="s">
        <v>39</v>
      </c>
      <c r="B18" s="21" t="s">
        <v>40</v>
      </c>
      <c r="C18" s="6" t="s">
        <v>41</v>
      </c>
      <c r="D18" s="20" t="s">
        <v>42</v>
      </c>
      <c r="E18" s="6" t="s">
        <v>564</v>
      </c>
      <c r="F18" s="813"/>
      <c r="G18" s="6" t="s">
        <v>355</v>
      </c>
      <c r="H18" s="813"/>
      <c r="I18" s="813"/>
      <c r="J18" s="823"/>
      <c r="K18" s="810"/>
    </row>
    <row r="19" spans="1:11" s="323" customFormat="1" ht="12.75" customHeight="1" x14ac:dyDescent="0.2">
      <c r="A19" s="28" t="s">
        <v>43</v>
      </c>
      <c r="B19" s="28"/>
      <c r="C19" s="14"/>
      <c r="D19" s="625"/>
      <c r="E19" s="14"/>
      <c r="F19" s="813"/>
      <c r="G19" s="14"/>
      <c r="H19" s="813"/>
      <c r="I19" s="813"/>
      <c r="J19" s="823"/>
      <c r="K19" s="810"/>
    </row>
    <row r="20" spans="1:11" s="323" customFormat="1" ht="19.5" customHeight="1" x14ac:dyDescent="0.2">
      <c r="A20" s="29" t="s">
        <v>44</v>
      </c>
      <c r="B20" s="5" t="s">
        <v>918</v>
      </c>
      <c r="C20" s="5" t="s">
        <v>918</v>
      </c>
      <c r="D20" s="421" t="s">
        <v>918</v>
      </c>
      <c r="E20" s="5" t="s">
        <v>918</v>
      </c>
      <c r="F20" s="813"/>
      <c r="G20" s="5" t="s">
        <v>918</v>
      </c>
      <c r="H20" s="813"/>
      <c r="I20" s="813"/>
      <c r="J20" s="823"/>
      <c r="K20" s="810"/>
    </row>
    <row r="21" spans="1:11" s="323" customFormat="1" ht="21" customHeight="1" x14ac:dyDescent="0.2">
      <c r="A21" s="29" t="s">
        <v>515</v>
      </c>
      <c r="B21" s="287" t="s">
        <v>930</v>
      </c>
      <c r="C21" s="287" t="s">
        <v>930</v>
      </c>
      <c r="D21" s="287" t="s">
        <v>930</v>
      </c>
      <c r="E21" s="287" t="s">
        <v>930</v>
      </c>
      <c r="F21" s="813"/>
      <c r="G21" s="287" t="s">
        <v>930</v>
      </c>
      <c r="H21" s="813"/>
      <c r="I21" s="813"/>
      <c r="J21" s="823"/>
      <c r="K21" s="810"/>
    </row>
    <row r="22" spans="1:11" s="323" customFormat="1" ht="21" customHeight="1" x14ac:dyDescent="0.2">
      <c r="A22" s="29"/>
      <c r="B22" s="287"/>
      <c r="C22" s="287"/>
      <c r="D22" s="287" t="s">
        <v>1134</v>
      </c>
      <c r="E22" s="287"/>
      <c r="F22" s="813"/>
      <c r="G22" s="287"/>
      <c r="H22" s="813"/>
      <c r="I22" s="813"/>
      <c r="J22" s="823"/>
      <c r="K22" s="810"/>
    </row>
    <row r="23" spans="1:11" s="323" customFormat="1" ht="34.5" customHeight="1" x14ac:dyDescent="0.2">
      <c r="A23" s="30" t="s">
        <v>45</v>
      </c>
      <c r="B23" s="5">
        <v>5.2999999999999999E-2</v>
      </c>
      <c r="C23" s="5">
        <v>5.2999999999999999E-2</v>
      </c>
      <c r="D23" s="626">
        <v>5.2999999999999999E-2</v>
      </c>
      <c r="E23" s="5">
        <v>5.2999999999999999E-2</v>
      </c>
      <c r="F23" s="813"/>
      <c r="G23" s="58">
        <v>5.2999999999999999E-2</v>
      </c>
      <c r="H23" s="813"/>
      <c r="I23" s="813"/>
      <c r="J23" s="823"/>
      <c r="K23" s="810"/>
    </row>
    <row r="24" spans="1:11" s="323" customFormat="1" ht="15" hidden="1" customHeight="1" x14ac:dyDescent="0.2">
      <c r="A24" s="30" t="s">
        <v>46</v>
      </c>
      <c r="B24" s="5" t="s">
        <v>47</v>
      </c>
      <c r="C24" s="5" t="s">
        <v>47</v>
      </c>
      <c r="D24" s="421" t="s">
        <v>47</v>
      </c>
      <c r="E24" s="5" t="s">
        <v>47</v>
      </c>
      <c r="F24" s="5" t="s">
        <v>47</v>
      </c>
      <c r="G24" s="369"/>
      <c r="H24" s="813"/>
      <c r="I24" s="813"/>
      <c r="J24" s="823"/>
      <c r="K24" s="810"/>
    </row>
    <row r="25" spans="1:11" s="323" customFormat="1" ht="15" hidden="1" customHeight="1" x14ac:dyDescent="0.2">
      <c r="A25" s="31" t="s">
        <v>48</v>
      </c>
      <c r="B25" s="4" t="s">
        <v>49</v>
      </c>
      <c r="C25" s="4" t="s">
        <v>49</v>
      </c>
      <c r="D25" s="627" t="s">
        <v>49</v>
      </c>
      <c r="E25" s="4" t="s">
        <v>49</v>
      </c>
      <c r="F25" s="4" t="s">
        <v>49</v>
      </c>
      <c r="G25" s="369"/>
      <c r="H25" s="813"/>
      <c r="I25" s="813"/>
      <c r="J25" s="823"/>
      <c r="K25" s="810"/>
    </row>
    <row r="26" spans="1:11" s="323" customFormat="1" ht="12.75" customHeight="1" x14ac:dyDescent="0.2">
      <c r="A26" s="32" t="s">
        <v>50</v>
      </c>
      <c r="B26" s="675"/>
      <c r="C26" s="32"/>
      <c r="D26" s="32"/>
      <c r="E26" s="32"/>
      <c r="F26" s="32"/>
      <c r="G26" s="32"/>
      <c r="H26" s="813"/>
      <c r="I26" s="813"/>
      <c r="J26" s="823"/>
      <c r="K26" s="810"/>
    </row>
    <row r="27" spans="1:11" s="323" customFormat="1" ht="51" x14ac:dyDescent="0.2">
      <c r="A27" s="29" t="s">
        <v>44</v>
      </c>
      <c r="B27" s="673" t="s">
        <v>51</v>
      </c>
      <c r="C27" s="29" t="s">
        <v>919</v>
      </c>
      <c r="D27" s="29" t="s">
        <v>919</v>
      </c>
      <c r="E27" s="29" t="s">
        <v>919</v>
      </c>
      <c r="F27" s="29" t="s">
        <v>933</v>
      </c>
      <c r="G27" s="29" t="s">
        <v>919</v>
      </c>
      <c r="H27" s="813"/>
      <c r="I27" s="813"/>
      <c r="J27" s="823"/>
      <c r="K27" s="810"/>
    </row>
    <row r="28" spans="1:11" s="323" customFormat="1" ht="20.25" customHeight="1" x14ac:dyDescent="0.25">
      <c r="A28" s="29" t="s">
        <v>515</v>
      </c>
      <c r="B28" s="670" t="s">
        <v>1240</v>
      </c>
      <c r="C28" s="287" t="s">
        <v>934</v>
      </c>
      <c r="D28" s="287" t="s">
        <v>934</v>
      </c>
      <c r="E28" s="288" t="s">
        <v>1116</v>
      </c>
      <c r="F28" s="287" t="s">
        <v>748</v>
      </c>
      <c r="G28" s="287" t="s">
        <v>934</v>
      </c>
      <c r="H28" s="813"/>
      <c r="I28" s="813"/>
      <c r="J28" s="823"/>
      <c r="K28" s="810"/>
    </row>
    <row r="29" spans="1:11" s="323" customFormat="1" ht="38.25" customHeight="1" x14ac:dyDescent="0.2">
      <c r="A29" s="29" t="s">
        <v>52</v>
      </c>
      <c r="B29" s="684">
        <v>4.9000000000000002E-2</v>
      </c>
      <c r="C29" s="5">
        <v>6.5000000000000002E-2</v>
      </c>
      <c r="D29" s="421">
        <v>6.5000000000000002E-2</v>
      </c>
      <c r="E29" s="5">
        <v>6.3E-2</v>
      </c>
      <c r="F29" s="287" t="s">
        <v>748</v>
      </c>
      <c r="G29" s="58">
        <v>6.5000000000000002E-2</v>
      </c>
      <c r="H29" s="813"/>
      <c r="I29" s="813"/>
      <c r="J29" s="823"/>
      <c r="K29" s="810"/>
    </row>
    <row r="30" spans="1:11" s="323" customFormat="1" ht="38.25" customHeight="1" x14ac:dyDescent="0.2">
      <c r="A30" s="29" t="s">
        <v>1051</v>
      </c>
      <c r="B30" s="683" t="s">
        <v>1241</v>
      </c>
      <c r="C30" s="436" t="s">
        <v>1050</v>
      </c>
      <c r="D30" s="436" t="s">
        <v>1050</v>
      </c>
      <c r="E30" s="436" t="s">
        <v>1050</v>
      </c>
      <c r="F30" s="287"/>
      <c r="G30" s="436" t="s">
        <v>1050</v>
      </c>
      <c r="H30" s="813"/>
      <c r="I30" s="813"/>
      <c r="J30" s="823"/>
      <c r="K30" s="810"/>
    </row>
    <row r="31" spans="1:11" s="323" customFormat="1" ht="16.5" customHeight="1" x14ac:dyDescent="0.2">
      <c r="A31" s="29" t="s">
        <v>46</v>
      </c>
      <c r="B31" s="677" t="s">
        <v>47</v>
      </c>
      <c r="C31" s="34" t="s">
        <v>47</v>
      </c>
      <c r="D31" s="29" t="s">
        <v>47</v>
      </c>
      <c r="E31" s="34" t="s">
        <v>47</v>
      </c>
      <c r="F31" s="34" t="s">
        <v>47</v>
      </c>
      <c r="G31" s="34" t="s">
        <v>47</v>
      </c>
      <c r="H31" s="813"/>
      <c r="I31" s="813"/>
      <c r="J31" s="823"/>
      <c r="K31" s="810"/>
    </row>
    <row r="32" spans="1:11" s="323" customFormat="1" ht="28.5" customHeight="1" x14ac:dyDescent="0.2">
      <c r="A32" s="35" t="s">
        <v>48</v>
      </c>
      <c r="B32" s="678" t="s">
        <v>53</v>
      </c>
      <c r="C32" s="36" t="s">
        <v>54</v>
      </c>
      <c r="D32" s="35" t="s">
        <v>54</v>
      </c>
      <c r="E32" s="36" t="s">
        <v>54</v>
      </c>
      <c r="F32" s="36" t="s">
        <v>54</v>
      </c>
      <c r="G32" s="36" t="s">
        <v>54</v>
      </c>
      <c r="H32" s="813"/>
      <c r="I32" s="813"/>
      <c r="J32" s="823"/>
      <c r="K32" s="810"/>
    </row>
    <row r="33" spans="1:11" s="323" customFormat="1" ht="12.75" customHeight="1" x14ac:dyDescent="0.2">
      <c r="A33" s="32" t="s">
        <v>55</v>
      </c>
      <c r="B33" s="264"/>
      <c r="C33" s="264"/>
      <c r="D33" s="628"/>
      <c r="E33" s="264"/>
      <c r="F33" s="814" t="s">
        <v>744</v>
      </c>
      <c r="G33" s="264"/>
      <c r="H33" s="813"/>
      <c r="I33" s="813"/>
      <c r="J33" s="823"/>
      <c r="K33" s="810"/>
    </row>
    <row r="34" spans="1:11" s="323" customFormat="1" ht="31.5" customHeight="1" x14ac:dyDescent="0.2">
      <c r="A34" s="29" t="s">
        <v>46</v>
      </c>
      <c r="B34" s="34" t="s">
        <v>56</v>
      </c>
      <c r="C34" s="34" t="s">
        <v>56</v>
      </c>
      <c r="D34" s="29" t="s">
        <v>56</v>
      </c>
      <c r="E34" s="34" t="s">
        <v>56</v>
      </c>
      <c r="F34" s="815"/>
      <c r="G34" s="34" t="s">
        <v>56</v>
      </c>
      <c r="H34" s="813"/>
      <c r="I34" s="813"/>
      <c r="J34" s="823"/>
      <c r="K34" s="810"/>
    </row>
    <row r="35" spans="1:11" s="323" customFormat="1" ht="31.5" customHeight="1" x14ac:dyDescent="0.2">
      <c r="A35" s="29" t="s">
        <v>57</v>
      </c>
      <c r="B35" s="29" t="s">
        <v>525</v>
      </c>
      <c r="C35" s="29" t="s">
        <v>525</v>
      </c>
      <c r="D35" s="29" t="s">
        <v>525</v>
      </c>
      <c r="E35" s="29" t="s">
        <v>525</v>
      </c>
      <c r="F35" s="815"/>
      <c r="G35" s="29" t="s">
        <v>525</v>
      </c>
      <c r="H35" s="813"/>
      <c r="I35" s="813"/>
      <c r="J35" s="823"/>
      <c r="K35" s="810"/>
    </row>
    <row r="36" spans="1:11" s="308" customFormat="1" x14ac:dyDescent="0.25">
      <c r="A36" s="47" t="s">
        <v>58</v>
      </c>
      <c r="B36" s="300">
        <v>0.36</v>
      </c>
      <c r="C36" s="300">
        <v>0.36</v>
      </c>
      <c r="D36" s="300">
        <v>0.36</v>
      </c>
      <c r="E36" s="300">
        <v>0.36</v>
      </c>
      <c r="F36" s="815"/>
      <c r="G36" s="300">
        <v>0.36</v>
      </c>
      <c r="H36" s="813"/>
      <c r="I36" s="813"/>
      <c r="J36" s="823"/>
      <c r="K36" s="810"/>
    </row>
    <row r="37" spans="1:11" s="323" customFormat="1" ht="12.75" customHeight="1" x14ac:dyDescent="0.2">
      <c r="A37" s="29" t="s">
        <v>62</v>
      </c>
      <c r="B37" s="33">
        <v>0.25</v>
      </c>
      <c r="C37" s="33">
        <v>0.25</v>
      </c>
      <c r="D37" s="33">
        <v>0.25</v>
      </c>
      <c r="E37" s="33">
        <v>0.25</v>
      </c>
      <c r="F37" s="815"/>
      <c r="G37" s="33">
        <v>0.25</v>
      </c>
      <c r="H37" s="813"/>
      <c r="I37" s="813"/>
      <c r="J37" s="823"/>
      <c r="K37" s="810"/>
    </row>
    <row r="38" spans="1:11" s="323" customFormat="1" ht="12.75" customHeight="1" x14ac:dyDescent="0.2">
      <c r="A38" s="29" t="s">
        <v>59</v>
      </c>
      <c r="B38" s="33">
        <v>0.42</v>
      </c>
      <c r="C38" s="33">
        <v>0.42</v>
      </c>
      <c r="D38" s="33">
        <v>0.42</v>
      </c>
      <c r="E38" s="33">
        <v>0.42</v>
      </c>
      <c r="F38" s="815"/>
      <c r="G38" s="33">
        <v>0.42</v>
      </c>
      <c r="H38" s="813"/>
      <c r="I38" s="813"/>
      <c r="J38" s="823"/>
      <c r="K38" s="810"/>
    </row>
    <row r="39" spans="1:11" s="323" customFormat="1" ht="12.75" customHeight="1" x14ac:dyDescent="0.2">
      <c r="A39" s="35" t="s">
        <v>60</v>
      </c>
      <c r="B39" s="37">
        <v>0</v>
      </c>
      <c r="C39" s="37">
        <v>0</v>
      </c>
      <c r="D39" s="44">
        <v>0</v>
      </c>
      <c r="E39" s="37">
        <v>0</v>
      </c>
      <c r="F39" s="815"/>
      <c r="G39" s="37">
        <v>0</v>
      </c>
      <c r="H39" s="813"/>
      <c r="I39" s="813"/>
      <c r="J39" s="823"/>
      <c r="K39" s="810"/>
    </row>
    <row r="40" spans="1:11" s="323" customFormat="1" ht="12.75" customHeight="1" x14ac:dyDescent="0.2">
      <c r="A40" s="38" t="s">
        <v>61</v>
      </c>
      <c r="B40" s="830" t="s">
        <v>36</v>
      </c>
      <c r="C40" s="830" t="s">
        <v>36</v>
      </c>
      <c r="D40" s="833" t="s">
        <v>36</v>
      </c>
      <c r="E40" s="211"/>
      <c r="F40" s="815"/>
      <c r="G40" s="458"/>
      <c r="H40" s="813"/>
      <c r="I40" s="813"/>
      <c r="J40" s="823"/>
      <c r="K40" s="810"/>
    </row>
    <row r="41" spans="1:11" s="323" customFormat="1" ht="28.5" customHeight="1" x14ac:dyDescent="0.25">
      <c r="A41" s="29" t="s">
        <v>46</v>
      </c>
      <c r="B41" s="831"/>
      <c r="C41" s="831"/>
      <c r="D41" s="834"/>
      <c r="E41" s="294" t="s">
        <v>1130</v>
      </c>
      <c r="F41" s="815"/>
      <c r="G41" s="466" t="s">
        <v>936</v>
      </c>
      <c r="H41" s="813"/>
      <c r="I41" s="813"/>
      <c r="J41" s="823"/>
      <c r="K41" s="810"/>
    </row>
    <row r="42" spans="1:11" s="323" customFormat="1" ht="25.5" x14ac:dyDescent="0.2">
      <c r="A42" s="29" t="s">
        <v>57</v>
      </c>
      <c r="B42" s="831"/>
      <c r="C42" s="831"/>
      <c r="D42" s="834"/>
      <c r="E42" s="29" t="s">
        <v>526</v>
      </c>
      <c r="F42" s="815"/>
      <c r="G42" s="29" t="s">
        <v>526</v>
      </c>
      <c r="H42" s="813"/>
      <c r="I42" s="813"/>
      <c r="J42" s="823"/>
      <c r="K42" s="810"/>
    </row>
    <row r="43" spans="1:11" s="323" customFormat="1" x14ac:dyDescent="0.2">
      <c r="A43" s="39" t="s">
        <v>58</v>
      </c>
      <c r="B43" s="831"/>
      <c r="C43" s="831"/>
      <c r="D43" s="834"/>
      <c r="E43" s="231">
        <v>0.57999999999999996</v>
      </c>
      <c r="F43" s="815"/>
      <c r="G43" s="231">
        <v>0.57999999999999996</v>
      </c>
      <c r="H43" s="813"/>
      <c r="I43" s="813"/>
      <c r="J43" s="823"/>
      <c r="K43" s="810"/>
    </row>
    <row r="44" spans="1:11" s="323" customFormat="1" ht="12.75" customHeight="1" x14ac:dyDescent="0.2">
      <c r="A44" s="39" t="s">
        <v>62</v>
      </c>
      <c r="B44" s="831"/>
      <c r="C44" s="831"/>
      <c r="D44" s="834"/>
      <c r="E44" s="33">
        <v>0.25</v>
      </c>
      <c r="F44" s="815"/>
      <c r="G44" s="33">
        <v>0.25</v>
      </c>
      <c r="H44" s="813"/>
      <c r="I44" s="813"/>
      <c r="J44" s="823"/>
      <c r="K44" s="810"/>
    </row>
    <row r="45" spans="1:11" s="323" customFormat="1" ht="12.75" customHeight="1" x14ac:dyDescent="0.2">
      <c r="A45" s="39" t="s">
        <v>59</v>
      </c>
      <c r="B45" s="832"/>
      <c r="C45" s="832"/>
      <c r="D45" s="835"/>
      <c r="E45" s="33">
        <v>0.49</v>
      </c>
      <c r="F45" s="815"/>
      <c r="G45" s="33">
        <v>0.49</v>
      </c>
      <c r="H45" s="813"/>
      <c r="I45" s="813"/>
      <c r="J45" s="823"/>
      <c r="K45" s="810"/>
    </row>
    <row r="46" spans="1:11" s="323" customFormat="1" ht="12.75" customHeight="1" x14ac:dyDescent="0.2">
      <c r="A46" s="32" t="s">
        <v>63</v>
      </c>
      <c r="B46" s="28"/>
      <c r="C46" s="28"/>
      <c r="D46" s="32"/>
      <c r="E46" s="28"/>
      <c r="F46" s="815"/>
      <c r="G46" s="28"/>
      <c r="H46" s="813"/>
      <c r="I46" s="813"/>
      <c r="J46" s="823"/>
      <c r="K46" s="810"/>
    </row>
    <row r="47" spans="1:11" s="323" customFormat="1" ht="25.5" x14ac:dyDescent="0.2">
      <c r="A47" s="29" t="s">
        <v>64</v>
      </c>
      <c r="B47" s="660" t="s">
        <v>1238</v>
      </c>
      <c r="C47" s="656" t="s">
        <v>1238</v>
      </c>
      <c r="D47" s="652" t="s">
        <v>1238</v>
      </c>
      <c r="E47" s="664" t="s">
        <v>1238</v>
      </c>
      <c r="F47" s="815"/>
      <c r="G47" s="668" t="s">
        <v>1238</v>
      </c>
      <c r="H47" s="813"/>
      <c r="I47" s="813"/>
      <c r="J47" s="823"/>
      <c r="K47" s="810"/>
    </row>
    <row r="48" spans="1:11" s="323" customFormat="1" ht="25.5" x14ac:dyDescent="0.2">
      <c r="A48" s="29" t="s">
        <v>44</v>
      </c>
      <c r="B48" s="658" t="s">
        <v>1239</v>
      </c>
      <c r="C48" s="654" t="s">
        <v>1239</v>
      </c>
      <c r="D48" s="650" t="s">
        <v>1293</v>
      </c>
      <c r="E48" s="662" t="s">
        <v>1239</v>
      </c>
      <c r="F48" s="815"/>
      <c r="G48" s="666" t="s">
        <v>1239</v>
      </c>
      <c r="H48" s="813"/>
      <c r="I48" s="813"/>
      <c r="J48" s="823"/>
      <c r="K48" s="810"/>
    </row>
    <row r="49" spans="1:11" s="323" customFormat="1" ht="12.75" customHeight="1" x14ac:dyDescent="0.2">
      <c r="A49" s="29" t="s">
        <v>515</v>
      </c>
      <c r="B49" s="659" t="s">
        <v>942</v>
      </c>
      <c r="C49" s="655" t="s">
        <v>942</v>
      </c>
      <c r="D49" s="651" t="s">
        <v>942</v>
      </c>
      <c r="E49" s="663" t="s">
        <v>942</v>
      </c>
      <c r="F49" s="815"/>
      <c r="G49" s="667" t="s">
        <v>942</v>
      </c>
      <c r="H49" s="813"/>
      <c r="I49" s="813"/>
      <c r="J49" s="823"/>
      <c r="K49" s="810"/>
    </row>
    <row r="50" spans="1:11" s="323" customFormat="1" ht="45" customHeight="1" x14ac:dyDescent="0.2">
      <c r="A50" s="29" t="s">
        <v>65</v>
      </c>
      <c r="B50" s="661" t="s">
        <v>937</v>
      </c>
      <c r="C50" s="657" t="s">
        <v>937</v>
      </c>
      <c r="D50" s="653" t="s">
        <v>1294</v>
      </c>
      <c r="E50" s="665" t="s">
        <v>937</v>
      </c>
      <c r="F50" s="815"/>
      <c r="G50" s="669" t="s">
        <v>937</v>
      </c>
      <c r="H50" s="813"/>
      <c r="I50" s="813"/>
      <c r="J50" s="823"/>
      <c r="K50" s="810"/>
    </row>
    <row r="51" spans="1:11" s="323" customFormat="1" ht="25.5" x14ac:dyDescent="0.2">
      <c r="A51" s="29" t="s">
        <v>66</v>
      </c>
      <c r="B51" s="34" t="s">
        <v>36</v>
      </c>
      <c r="C51" s="34" t="s">
        <v>36</v>
      </c>
      <c r="D51" s="285" t="s">
        <v>1135</v>
      </c>
      <c r="E51" s="34" t="s">
        <v>36</v>
      </c>
      <c r="F51" s="815"/>
      <c r="G51" s="34" t="s">
        <v>36</v>
      </c>
      <c r="H51" s="813"/>
      <c r="I51" s="813"/>
      <c r="J51" s="823"/>
      <c r="K51" s="810"/>
    </row>
    <row r="52" spans="1:11" s="323" customFormat="1" ht="21" customHeight="1" x14ac:dyDescent="0.2">
      <c r="A52" s="35" t="s">
        <v>46</v>
      </c>
      <c r="B52" s="35" t="s">
        <v>67</v>
      </c>
      <c r="C52" s="35" t="s">
        <v>67</v>
      </c>
      <c r="D52" s="35" t="s">
        <v>67</v>
      </c>
      <c r="E52" s="35" t="s">
        <v>67</v>
      </c>
      <c r="F52" s="816"/>
      <c r="G52" s="35" t="s">
        <v>67</v>
      </c>
      <c r="H52" s="813"/>
      <c r="I52" s="813"/>
      <c r="J52" s="823"/>
      <c r="K52" s="810"/>
    </row>
    <row r="53" spans="1:11" s="323" customFormat="1" ht="12.75" customHeight="1" x14ac:dyDescent="0.2">
      <c r="A53" s="32" t="s">
        <v>567</v>
      </c>
      <c r="B53" s="32"/>
      <c r="C53" s="32"/>
      <c r="D53" s="32"/>
      <c r="E53" s="32"/>
      <c r="F53" s="32"/>
      <c r="G53" s="32"/>
      <c r="H53" s="813"/>
      <c r="I53" s="813"/>
      <c r="J53" s="823"/>
      <c r="K53" s="810"/>
    </row>
    <row r="54" spans="1:11" s="323" customFormat="1" ht="76.5" x14ac:dyDescent="0.2">
      <c r="A54" s="29" t="s">
        <v>68</v>
      </c>
      <c r="B54" s="34" t="s">
        <v>69</v>
      </c>
      <c r="C54" s="34" t="s">
        <v>946</v>
      </c>
      <c r="D54" s="29" t="s">
        <v>946</v>
      </c>
      <c r="E54" s="34" t="s">
        <v>947</v>
      </c>
      <c r="F54" s="34" t="s">
        <v>948</v>
      </c>
      <c r="G54" s="34" t="s">
        <v>755</v>
      </c>
      <c r="H54" s="813"/>
      <c r="I54" s="813"/>
      <c r="J54" s="823"/>
      <c r="K54" s="810"/>
    </row>
    <row r="55" spans="1:11" s="323" customFormat="1" ht="42" customHeight="1" x14ac:dyDescent="0.2">
      <c r="A55" s="29" t="s">
        <v>515</v>
      </c>
      <c r="B55" s="674" t="s">
        <v>938</v>
      </c>
      <c r="C55" s="285" t="s">
        <v>944</v>
      </c>
      <c r="D55" s="285" t="s">
        <v>944</v>
      </c>
      <c r="E55" s="285" t="s">
        <v>938</v>
      </c>
      <c r="F55" s="285" t="s">
        <v>939</v>
      </c>
      <c r="G55" s="285" t="s">
        <v>940</v>
      </c>
      <c r="H55" s="813"/>
      <c r="I55" s="813"/>
      <c r="J55" s="823"/>
      <c r="K55" s="810"/>
    </row>
    <row r="56" spans="1:11" s="323" customFormat="1" ht="24.75" customHeight="1" x14ac:dyDescent="0.2">
      <c r="A56" s="35" t="s">
        <v>70</v>
      </c>
      <c r="B56" s="35" t="s">
        <v>71</v>
      </c>
      <c r="C56" s="35" t="s">
        <v>71</v>
      </c>
      <c r="D56" s="35" t="s">
        <v>71</v>
      </c>
      <c r="E56" s="35" t="s">
        <v>71</v>
      </c>
      <c r="F56" s="35" t="s">
        <v>71</v>
      </c>
      <c r="G56" s="35" t="s">
        <v>71</v>
      </c>
      <c r="H56" s="813"/>
      <c r="I56" s="813"/>
      <c r="J56" s="823"/>
      <c r="K56" s="810"/>
    </row>
    <row r="57" spans="1:11" s="323" customFormat="1" ht="24.75" hidden="1" customHeight="1" x14ac:dyDescent="0.2">
      <c r="A57" s="41" t="s">
        <v>72</v>
      </c>
      <c r="B57" s="41" t="s">
        <v>73</v>
      </c>
      <c r="C57" s="41" t="s">
        <v>73</v>
      </c>
      <c r="D57" s="41" t="s">
        <v>73</v>
      </c>
      <c r="E57" s="41" t="s">
        <v>73</v>
      </c>
      <c r="F57" s="41" t="s">
        <v>73</v>
      </c>
      <c r="G57" s="41" t="s">
        <v>73</v>
      </c>
      <c r="H57" s="813"/>
      <c r="I57" s="813"/>
      <c r="J57" s="823"/>
      <c r="K57" s="810"/>
    </row>
    <row r="58" spans="1:11" s="323" customFormat="1" ht="12.75" customHeight="1" x14ac:dyDescent="0.2">
      <c r="A58" s="32" t="s">
        <v>74</v>
      </c>
      <c r="B58" s="32"/>
      <c r="C58" s="42"/>
      <c r="D58" s="32"/>
      <c r="E58" s="32"/>
      <c r="F58" s="32"/>
      <c r="G58" s="32"/>
      <c r="H58" s="813"/>
      <c r="I58" s="813"/>
      <c r="J58" s="823"/>
      <c r="K58" s="810"/>
    </row>
    <row r="59" spans="1:11" s="323" customFormat="1" ht="138.75" customHeight="1" x14ac:dyDescent="0.2">
      <c r="A59" s="35" t="s">
        <v>75</v>
      </c>
      <c r="B59" s="467" t="s">
        <v>951</v>
      </c>
      <c r="C59" s="467" t="s">
        <v>951</v>
      </c>
      <c r="D59" s="35" t="s">
        <v>951</v>
      </c>
      <c r="E59" s="467" t="s">
        <v>951</v>
      </c>
      <c r="F59" s="35" t="s">
        <v>751</v>
      </c>
      <c r="G59" s="467" t="s">
        <v>951</v>
      </c>
      <c r="H59" s="819"/>
      <c r="I59" s="819"/>
      <c r="J59" s="824"/>
      <c r="K59" s="811"/>
    </row>
    <row r="60" spans="1:11" s="323" customFormat="1" ht="12.75" x14ac:dyDescent="0.2">
      <c r="A60" s="32" t="s">
        <v>76</v>
      </c>
      <c r="B60" s="43"/>
      <c r="C60" s="43"/>
      <c r="D60" s="629"/>
      <c r="E60" s="43"/>
      <c r="F60" s="814" t="s">
        <v>744</v>
      </c>
      <c r="G60" s="296"/>
      <c r="H60" s="296"/>
      <c r="I60" s="296"/>
      <c r="J60" s="629"/>
      <c r="K60" s="766"/>
    </row>
    <row r="61" spans="1:11" s="323" customFormat="1" ht="66" customHeight="1" x14ac:dyDescent="0.2">
      <c r="A61" s="29" t="s">
        <v>532</v>
      </c>
      <c r="B61" s="34" t="s">
        <v>533</v>
      </c>
      <c r="C61" s="34" t="s">
        <v>761</v>
      </c>
      <c r="D61" s="29" t="s">
        <v>762</v>
      </c>
      <c r="E61" s="34" t="s">
        <v>927</v>
      </c>
      <c r="F61" s="815"/>
      <c r="G61" s="295" t="s">
        <v>763</v>
      </c>
      <c r="H61" s="423" t="s">
        <v>764</v>
      </c>
      <c r="I61" s="376" t="s">
        <v>765</v>
      </c>
      <c r="J61" s="673" t="s">
        <v>1412</v>
      </c>
      <c r="K61" s="767" t="s">
        <v>1413</v>
      </c>
    </row>
    <row r="62" spans="1:11" s="323" customFormat="1" ht="53.25" customHeight="1" x14ac:dyDescent="0.2">
      <c r="A62" s="29" t="s">
        <v>77</v>
      </c>
      <c r="B62" s="29" t="s">
        <v>78</v>
      </c>
      <c r="C62" s="29" t="s">
        <v>78</v>
      </c>
      <c r="D62" s="29" t="s">
        <v>1295</v>
      </c>
      <c r="E62" s="29" t="s">
        <v>922</v>
      </c>
      <c r="F62" s="815"/>
      <c r="G62" s="295" t="s">
        <v>549</v>
      </c>
      <c r="H62" s="295" t="s">
        <v>551</v>
      </c>
      <c r="I62" s="295" t="s">
        <v>543</v>
      </c>
      <c r="J62" s="673" t="s">
        <v>1414</v>
      </c>
      <c r="K62" s="723" t="s">
        <v>78</v>
      </c>
    </row>
    <row r="63" spans="1:11" s="323" customFormat="1" ht="43.5" customHeight="1" x14ac:dyDescent="0.2">
      <c r="A63" s="29" t="s">
        <v>79</v>
      </c>
      <c r="B63" s="29" t="s">
        <v>80</v>
      </c>
      <c r="C63" s="29" t="s">
        <v>80</v>
      </c>
      <c r="D63" s="29" t="s">
        <v>81</v>
      </c>
      <c r="E63" s="29" t="s">
        <v>82</v>
      </c>
      <c r="F63" s="815"/>
      <c r="G63" s="295" t="s">
        <v>550</v>
      </c>
      <c r="H63" s="295" t="s">
        <v>550</v>
      </c>
      <c r="I63" s="295" t="s">
        <v>544</v>
      </c>
      <c r="J63" s="673" t="s">
        <v>81</v>
      </c>
      <c r="K63" s="723" t="s">
        <v>80</v>
      </c>
    </row>
    <row r="64" spans="1:11" s="323" customFormat="1" ht="120" customHeight="1" x14ac:dyDescent="0.2">
      <c r="A64" s="35" t="s">
        <v>83</v>
      </c>
      <c r="B64" s="35" t="s">
        <v>84</v>
      </c>
      <c r="C64" s="35" t="s">
        <v>1129</v>
      </c>
      <c r="D64" s="35" t="s">
        <v>1146</v>
      </c>
      <c r="E64" s="35" t="s">
        <v>977</v>
      </c>
      <c r="F64" s="815"/>
      <c r="G64" s="297" t="s">
        <v>621</v>
      </c>
      <c r="H64" s="297" t="s">
        <v>620</v>
      </c>
      <c r="I64" s="295" t="s">
        <v>542</v>
      </c>
      <c r="J64" s="35" t="s">
        <v>1146</v>
      </c>
      <c r="K64" s="732" t="s">
        <v>1402</v>
      </c>
    </row>
    <row r="65" spans="1:11" s="323" customFormat="1" ht="12.75" x14ac:dyDescent="0.2">
      <c r="A65" s="32" t="s">
        <v>85</v>
      </c>
      <c r="B65" s="680"/>
      <c r="C65" s="43"/>
      <c r="D65" s="629"/>
      <c r="E65" s="43"/>
      <c r="F65" s="815"/>
      <c r="G65" s="43"/>
      <c r="H65" s="43"/>
      <c r="I65" s="43"/>
      <c r="J65" s="629"/>
      <c r="K65" s="768"/>
    </row>
    <row r="66" spans="1:11" s="323" customFormat="1" ht="22.5" customHeight="1" x14ac:dyDescent="0.2">
      <c r="A66" s="29" t="s">
        <v>565</v>
      </c>
      <c r="B66" s="676" t="s">
        <v>953</v>
      </c>
      <c r="C66" s="288" t="s">
        <v>953</v>
      </c>
      <c r="D66" s="288" t="s">
        <v>953</v>
      </c>
      <c r="E66" s="288" t="s">
        <v>953</v>
      </c>
      <c r="F66" s="815"/>
      <c r="G66" s="288" t="s">
        <v>953</v>
      </c>
      <c r="H66" s="288" t="s">
        <v>953</v>
      </c>
      <c r="I66" s="288" t="s">
        <v>953</v>
      </c>
      <c r="J66" s="676" t="s">
        <v>953</v>
      </c>
      <c r="K66" s="769" t="s">
        <v>953</v>
      </c>
    </row>
    <row r="67" spans="1:11" s="323" customFormat="1" ht="18.75" customHeight="1" x14ac:dyDescent="0.2">
      <c r="A67" s="35" t="s">
        <v>86</v>
      </c>
      <c r="B67" s="681" t="s">
        <v>953</v>
      </c>
      <c r="C67" s="468" t="s">
        <v>953</v>
      </c>
      <c r="D67" s="468" t="s">
        <v>953</v>
      </c>
      <c r="E67" s="468" t="s">
        <v>953</v>
      </c>
      <c r="F67" s="815"/>
      <c r="G67" s="468" t="s">
        <v>953</v>
      </c>
      <c r="H67" s="468" t="s">
        <v>953</v>
      </c>
      <c r="I67" s="468" t="s">
        <v>953</v>
      </c>
      <c r="J67" s="681" t="s">
        <v>953</v>
      </c>
      <c r="K67" s="770" t="s">
        <v>953</v>
      </c>
    </row>
    <row r="68" spans="1:11" s="323" customFormat="1" ht="12.75" x14ac:dyDescent="0.2">
      <c r="A68" s="32" t="s">
        <v>87</v>
      </c>
      <c r="B68" s="43"/>
      <c r="C68" s="43"/>
      <c r="D68" s="629"/>
      <c r="E68" s="43"/>
      <c r="F68" s="815"/>
      <c r="G68" s="296"/>
      <c r="H68" s="296"/>
      <c r="I68" s="371"/>
      <c r="J68" s="629"/>
      <c r="K68" s="768"/>
    </row>
    <row r="69" spans="1:11" s="323" customFormat="1" ht="89.25" x14ac:dyDescent="0.2">
      <c r="A69" s="29" t="s">
        <v>565</v>
      </c>
      <c r="B69" s="29" t="s">
        <v>1454</v>
      </c>
      <c r="C69" s="29" t="s">
        <v>958</v>
      </c>
      <c r="D69" s="29" t="s">
        <v>1296</v>
      </c>
      <c r="E69" s="29" t="s">
        <v>957</v>
      </c>
      <c r="F69" s="815"/>
      <c r="G69" s="376" t="s">
        <v>959</v>
      </c>
      <c r="H69" s="376" t="s">
        <v>1446</v>
      </c>
      <c r="I69" s="376" t="s">
        <v>1447</v>
      </c>
      <c r="J69" s="673" t="s">
        <v>1296</v>
      </c>
      <c r="K69" s="723" t="s">
        <v>1403</v>
      </c>
    </row>
    <row r="70" spans="1:11" s="308" customFormat="1" ht="12.75" x14ac:dyDescent="0.25">
      <c r="A70" s="303" t="s">
        <v>86</v>
      </c>
      <c r="B70" s="265">
        <v>0.82</v>
      </c>
      <c r="C70" s="318">
        <v>0.8</v>
      </c>
      <c r="D70" s="318">
        <v>0.8</v>
      </c>
      <c r="E70" s="318">
        <v>0.82</v>
      </c>
      <c r="F70" s="815"/>
      <c r="G70" s="370">
        <v>0.82</v>
      </c>
      <c r="H70" s="370">
        <v>0.8</v>
      </c>
      <c r="I70" s="370">
        <v>0.8</v>
      </c>
      <c r="J70" s="318">
        <v>0.8</v>
      </c>
      <c r="K70" s="771">
        <v>0.8</v>
      </c>
    </row>
    <row r="71" spans="1:11" s="323" customFormat="1" ht="12.75" x14ac:dyDescent="0.2">
      <c r="A71" s="32" t="s">
        <v>88</v>
      </c>
      <c r="B71" s="45"/>
      <c r="C71" s="45"/>
      <c r="D71" s="45"/>
      <c r="E71" s="45"/>
      <c r="F71" s="815"/>
      <c r="G71" s="296"/>
      <c r="H71" s="296"/>
      <c r="I71" s="296"/>
      <c r="J71" s="45"/>
      <c r="K71" s="772"/>
    </row>
    <row r="72" spans="1:11" s="59" customFormat="1" ht="28.15" customHeight="1" x14ac:dyDescent="0.25">
      <c r="A72" s="29" t="s">
        <v>89</v>
      </c>
      <c r="B72" s="33" t="s">
        <v>90</v>
      </c>
      <c r="C72" s="29" t="s">
        <v>90</v>
      </c>
      <c r="D72" s="29" t="s">
        <v>90</v>
      </c>
      <c r="E72" s="33" t="s">
        <v>90</v>
      </c>
      <c r="F72" s="815"/>
      <c r="G72" s="295" t="s">
        <v>595</v>
      </c>
      <c r="H72" s="295" t="s">
        <v>595</v>
      </c>
      <c r="I72" s="295" t="s">
        <v>595</v>
      </c>
      <c r="J72" s="673" t="s">
        <v>90</v>
      </c>
      <c r="K72" s="723" t="s">
        <v>90</v>
      </c>
    </row>
    <row r="73" spans="1:11" s="323" customFormat="1" ht="15" customHeight="1" x14ac:dyDescent="0.2">
      <c r="A73" s="29" t="s">
        <v>91</v>
      </c>
      <c r="B73" s="29" t="s">
        <v>92</v>
      </c>
      <c r="C73" s="673" t="s">
        <v>92</v>
      </c>
      <c r="D73" s="29" t="s">
        <v>92</v>
      </c>
      <c r="E73" s="29" t="s">
        <v>92</v>
      </c>
      <c r="F73" s="815"/>
      <c r="G73" s="327" t="s">
        <v>596</v>
      </c>
      <c r="H73" s="327" t="s">
        <v>596</v>
      </c>
      <c r="I73" s="371" t="s">
        <v>596</v>
      </c>
      <c r="J73" s="673" t="s">
        <v>92</v>
      </c>
      <c r="K73" s="723" t="s">
        <v>92</v>
      </c>
    </row>
    <row r="74" spans="1:11" s="59" customFormat="1" ht="45" x14ac:dyDescent="0.25">
      <c r="A74" s="673"/>
      <c r="B74" s="759" t="s">
        <v>1496</v>
      </c>
      <c r="C74" s="759" t="s">
        <v>1496</v>
      </c>
      <c r="D74" s="759" t="s">
        <v>1497</v>
      </c>
      <c r="E74" s="759" t="s">
        <v>1498</v>
      </c>
      <c r="F74" s="815"/>
      <c r="G74" s="759" t="s">
        <v>1497</v>
      </c>
      <c r="H74" s="759" t="s">
        <v>1497</v>
      </c>
      <c r="I74" s="759" t="s">
        <v>1497</v>
      </c>
      <c r="J74" s="759" t="s">
        <v>1497</v>
      </c>
      <c r="K74" s="783" t="s">
        <v>1496</v>
      </c>
    </row>
    <row r="75" spans="1:11" s="323" customFormat="1" ht="25.5" x14ac:dyDescent="0.2">
      <c r="A75" s="29" t="s">
        <v>527</v>
      </c>
      <c r="B75" s="40" t="s">
        <v>1242</v>
      </c>
      <c r="C75" s="29" t="s">
        <v>1297</v>
      </c>
      <c r="D75" s="29" t="s">
        <v>1297</v>
      </c>
      <c r="E75" s="29" t="s">
        <v>949</v>
      </c>
      <c r="F75" s="815"/>
      <c r="G75" s="295" t="s">
        <v>952</v>
      </c>
      <c r="H75" s="295" t="s">
        <v>952</v>
      </c>
      <c r="I75" s="295" t="s">
        <v>615</v>
      </c>
      <c r="J75" s="673" t="s">
        <v>1297</v>
      </c>
      <c r="K75" s="723" t="s">
        <v>1297</v>
      </c>
    </row>
    <row r="76" spans="1:11" s="308" customFormat="1" ht="45" customHeight="1" x14ac:dyDescent="0.25">
      <c r="A76" s="47" t="s">
        <v>516</v>
      </c>
      <c r="B76" s="47" t="s">
        <v>36</v>
      </c>
      <c r="C76" s="47" t="s">
        <v>1290</v>
      </c>
      <c r="D76" s="47" t="s">
        <v>1290</v>
      </c>
      <c r="E76" s="47" t="s">
        <v>1291</v>
      </c>
      <c r="F76" s="815"/>
      <c r="G76" s="47" t="s">
        <v>1291</v>
      </c>
      <c r="H76" s="47" t="s">
        <v>1291</v>
      </c>
      <c r="I76" s="47" t="s">
        <v>1291</v>
      </c>
      <c r="J76" s="47" t="s">
        <v>1290</v>
      </c>
      <c r="K76" s="722" t="s">
        <v>1404</v>
      </c>
    </row>
    <row r="77" spans="1:11" s="323" customFormat="1" ht="15" customHeight="1" x14ac:dyDescent="0.2">
      <c r="A77" s="29" t="s">
        <v>93</v>
      </c>
      <c r="B77" s="40" t="s">
        <v>36</v>
      </c>
      <c r="C77" s="40" t="s">
        <v>36</v>
      </c>
      <c r="D77" s="40" t="s">
        <v>94</v>
      </c>
      <c r="E77" s="40" t="s">
        <v>36</v>
      </c>
      <c r="F77" s="815"/>
      <c r="G77" s="371" t="s">
        <v>36</v>
      </c>
      <c r="H77" s="371" t="s">
        <v>36</v>
      </c>
      <c r="I77" s="421" t="s">
        <v>94</v>
      </c>
      <c r="J77" s="40" t="s">
        <v>94</v>
      </c>
      <c r="K77" s="773" t="s">
        <v>36</v>
      </c>
    </row>
    <row r="78" spans="1:11" s="323" customFormat="1" ht="15" customHeight="1" x14ac:dyDescent="0.2">
      <c r="A78" s="29" t="s">
        <v>540</v>
      </c>
      <c r="B78" s="40" t="s">
        <v>36</v>
      </c>
      <c r="C78" s="40" t="s">
        <v>36</v>
      </c>
      <c r="D78" s="40" t="s">
        <v>554</v>
      </c>
      <c r="E78" s="40" t="s">
        <v>36</v>
      </c>
      <c r="F78" s="815"/>
      <c r="G78" s="371" t="s">
        <v>36</v>
      </c>
      <c r="H78" s="371" t="s">
        <v>36</v>
      </c>
      <c r="I78" s="371"/>
      <c r="J78" s="40" t="s">
        <v>554</v>
      </c>
      <c r="K78" s="773" t="s">
        <v>36</v>
      </c>
    </row>
    <row r="79" spans="1:11" s="59" customFormat="1" ht="25.5" x14ac:dyDescent="0.25">
      <c r="A79" s="29" t="s">
        <v>534</v>
      </c>
      <c r="B79" s="29" t="s">
        <v>36</v>
      </c>
      <c r="C79" s="29" t="s">
        <v>36</v>
      </c>
      <c r="D79" s="29" t="s">
        <v>1298</v>
      </c>
      <c r="E79" s="29" t="s">
        <v>36</v>
      </c>
      <c r="F79" s="815"/>
      <c r="G79" s="295" t="s">
        <v>36</v>
      </c>
      <c r="H79" s="295" t="s">
        <v>36</v>
      </c>
      <c r="I79" s="423" t="s">
        <v>545</v>
      </c>
      <c r="J79" s="673" t="s">
        <v>1298</v>
      </c>
      <c r="K79" s="723" t="s">
        <v>36</v>
      </c>
    </row>
    <row r="80" spans="1:11" s="59" customFormat="1" ht="15" customHeight="1" x14ac:dyDescent="0.25">
      <c r="A80" s="29" t="s">
        <v>531</v>
      </c>
      <c r="B80" s="29" t="s">
        <v>36</v>
      </c>
      <c r="C80" s="29" t="s">
        <v>36</v>
      </c>
      <c r="D80" s="29" t="s">
        <v>710</v>
      </c>
      <c r="E80" s="29" t="s">
        <v>36</v>
      </c>
      <c r="F80" s="815"/>
      <c r="G80" s="295" t="s">
        <v>36</v>
      </c>
      <c r="H80" s="295" t="s">
        <v>36</v>
      </c>
      <c r="I80" s="295" t="s">
        <v>757</v>
      </c>
      <c r="J80" s="673" t="s">
        <v>710</v>
      </c>
      <c r="K80" s="723" t="s">
        <v>36</v>
      </c>
    </row>
    <row r="81" spans="1:11" s="323" customFormat="1" ht="15" customHeight="1" x14ac:dyDescent="0.2">
      <c r="A81" s="29" t="s">
        <v>95</v>
      </c>
      <c r="B81" s="40" t="s">
        <v>36</v>
      </c>
      <c r="C81" s="40" t="s">
        <v>96</v>
      </c>
      <c r="D81" s="40" t="s">
        <v>96</v>
      </c>
      <c r="E81" s="40" t="s">
        <v>36</v>
      </c>
      <c r="F81" s="815"/>
      <c r="G81" s="371" t="s">
        <v>36</v>
      </c>
      <c r="H81" s="371" t="s">
        <v>36</v>
      </c>
      <c r="I81" s="371" t="s">
        <v>96</v>
      </c>
      <c r="J81" s="40" t="s">
        <v>96</v>
      </c>
      <c r="K81" s="773" t="s">
        <v>96</v>
      </c>
    </row>
    <row r="82" spans="1:11" s="59" customFormat="1" ht="25.5" x14ac:dyDescent="0.25">
      <c r="A82" s="29" t="s">
        <v>535</v>
      </c>
      <c r="B82" s="29" t="s">
        <v>36</v>
      </c>
      <c r="C82" s="29" t="s">
        <v>528</v>
      </c>
      <c r="D82" s="29" t="s">
        <v>1299</v>
      </c>
      <c r="E82" s="29" t="s">
        <v>36</v>
      </c>
      <c r="F82" s="815"/>
      <c r="G82" s="295" t="s">
        <v>36</v>
      </c>
      <c r="H82" s="295" t="s">
        <v>36</v>
      </c>
      <c r="I82" s="423" t="s">
        <v>546</v>
      </c>
      <c r="J82" s="673" t="s">
        <v>1299</v>
      </c>
      <c r="K82" s="723" t="s">
        <v>528</v>
      </c>
    </row>
    <row r="83" spans="1:11" s="323" customFormat="1" ht="34.5" customHeight="1" x14ac:dyDescent="0.2">
      <c r="A83" s="29" t="s">
        <v>97</v>
      </c>
      <c r="B83" s="29" t="s">
        <v>98</v>
      </c>
      <c r="C83" s="673" t="s">
        <v>1300</v>
      </c>
      <c r="D83" s="673" t="s">
        <v>1300</v>
      </c>
      <c r="E83" s="29" t="s">
        <v>616</v>
      </c>
      <c r="F83" s="815"/>
      <c r="G83" s="29" t="s">
        <v>616</v>
      </c>
      <c r="H83" s="295" t="s">
        <v>98</v>
      </c>
      <c r="I83" s="295" t="s">
        <v>98</v>
      </c>
      <c r="J83" s="673" t="s">
        <v>1300</v>
      </c>
      <c r="K83" s="723" t="s">
        <v>1300</v>
      </c>
    </row>
    <row r="84" spans="1:11" s="323" customFormat="1" ht="27.75" x14ac:dyDescent="0.2">
      <c r="A84" s="29" t="s">
        <v>99</v>
      </c>
      <c r="B84" s="29" t="s">
        <v>100</v>
      </c>
      <c r="C84" s="29" t="s">
        <v>100</v>
      </c>
      <c r="D84" s="29" t="s">
        <v>100</v>
      </c>
      <c r="E84" s="29" t="s">
        <v>563</v>
      </c>
      <c r="F84" s="815"/>
      <c r="G84" s="371" t="s">
        <v>617</v>
      </c>
      <c r="H84" s="756" t="s">
        <v>1448</v>
      </c>
      <c r="I84" s="420" t="s">
        <v>1349</v>
      </c>
      <c r="J84" s="673" t="s">
        <v>100</v>
      </c>
      <c r="K84" s="723" t="s">
        <v>100</v>
      </c>
    </row>
    <row r="85" spans="1:11" s="323" customFormat="1" ht="12.75" x14ac:dyDescent="0.2">
      <c r="A85" s="38" t="s">
        <v>101</v>
      </c>
      <c r="B85" s="46"/>
      <c r="C85" s="46"/>
      <c r="D85" s="573"/>
      <c r="E85" s="46"/>
      <c r="F85" s="815"/>
      <c r="G85" s="296"/>
      <c r="H85" s="296"/>
      <c r="I85" s="296"/>
      <c r="J85" s="573"/>
      <c r="K85" s="774"/>
    </row>
    <row r="86" spans="1:11" s="323" customFormat="1" ht="38.25" x14ac:dyDescent="0.2">
      <c r="A86" s="33" t="s">
        <v>552</v>
      </c>
      <c r="B86" s="29" t="s">
        <v>555</v>
      </c>
      <c r="C86" s="29" t="s">
        <v>566</v>
      </c>
      <c r="D86" s="29" t="s">
        <v>1301</v>
      </c>
      <c r="E86" s="29" t="s">
        <v>923</v>
      </c>
      <c r="F86" s="815"/>
      <c r="G86" s="295" t="s">
        <v>553</v>
      </c>
      <c r="H86" s="295" t="s">
        <v>553</v>
      </c>
      <c r="I86" s="295" t="s">
        <v>553</v>
      </c>
      <c r="J86" s="673" t="s">
        <v>1301</v>
      </c>
      <c r="K86" s="723" t="s">
        <v>1395</v>
      </c>
    </row>
    <row r="87" spans="1:11" s="59" customFormat="1" ht="74.25" customHeight="1" x14ac:dyDescent="0.25">
      <c r="A87" s="673" t="s">
        <v>102</v>
      </c>
      <c r="B87" s="759" t="s">
        <v>1472</v>
      </c>
      <c r="C87" s="759" t="s">
        <v>1472</v>
      </c>
      <c r="D87" s="759" t="s">
        <v>1472</v>
      </c>
      <c r="E87" s="761" t="s">
        <v>1494</v>
      </c>
      <c r="F87" s="815"/>
      <c r="G87" s="684" t="s">
        <v>1472</v>
      </c>
      <c r="H87" s="760" t="s">
        <v>1472</v>
      </c>
      <c r="I87" s="760" t="s">
        <v>1472</v>
      </c>
      <c r="J87" s="683" t="s">
        <v>1472</v>
      </c>
      <c r="K87" s="762" t="s">
        <v>1473</v>
      </c>
    </row>
    <row r="88" spans="1:11" s="59" customFormat="1" ht="25.5" x14ac:dyDescent="0.25">
      <c r="A88" s="30" t="s">
        <v>103</v>
      </c>
      <c r="B88" s="634" t="s">
        <v>1471</v>
      </c>
      <c r="C88" s="424" t="s">
        <v>1513</v>
      </c>
      <c r="D88" s="424" t="s">
        <v>1147</v>
      </c>
      <c r="E88" s="424" t="s">
        <v>924</v>
      </c>
      <c r="F88" s="815"/>
      <c r="G88" s="425" t="s">
        <v>1505</v>
      </c>
      <c r="H88" s="725" t="s">
        <v>1355</v>
      </c>
      <c r="I88" s="701" t="s">
        <v>1355</v>
      </c>
      <c r="J88" s="424" t="s">
        <v>1415</v>
      </c>
      <c r="K88" s="723" t="s">
        <v>1408</v>
      </c>
    </row>
    <row r="89" spans="1:11" s="308" customFormat="1" ht="25.5" x14ac:dyDescent="0.25">
      <c r="A89" s="377" t="s">
        <v>541</v>
      </c>
      <c r="B89" s="301">
        <v>0.85499999999999998</v>
      </c>
      <c r="C89" s="418">
        <v>0.92400000000000004</v>
      </c>
      <c r="D89" s="265" t="s">
        <v>1234</v>
      </c>
      <c r="E89" s="265" t="s">
        <v>925</v>
      </c>
      <c r="F89" s="815"/>
      <c r="G89" s="378">
        <v>0.86499999999999999</v>
      </c>
      <c r="H89" s="726" t="s">
        <v>1506</v>
      </c>
      <c r="I89" s="702" t="s">
        <v>1356</v>
      </c>
      <c r="J89" s="265" t="s">
        <v>1416</v>
      </c>
      <c r="K89" s="775" t="s">
        <v>1409</v>
      </c>
    </row>
    <row r="90" spans="1:11" s="308" customFormat="1" ht="28.5" x14ac:dyDescent="0.25">
      <c r="A90" s="302" t="s">
        <v>547</v>
      </c>
      <c r="B90" s="303" t="s">
        <v>1243</v>
      </c>
      <c r="C90" s="801">
        <v>4.08</v>
      </c>
      <c r="D90" s="303" t="s">
        <v>1235</v>
      </c>
      <c r="E90" s="303" t="s">
        <v>926</v>
      </c>
      <c r="F90" s="815"/>
      <c r="G90" s="379" t="s">
        <v>622</v>
      </c>
      <c r="H90" s="727" t="s">
        <v>1357</v>
      </c>
      <c r="I90" s="703" t="s">
        <v>1357</v>
      </c>
      <c r="J90" s="303" t="s">
        <v>1417</v>
      </c>
      <c r="K90" s="775" t="s">
        <v>1410</v>
      </c>
    </row>
    <row r="91" spans="1:11" s="323" customFormat="1" ht="12.75" customHeight="1" x14ac:dyDescent="0.2">
      <c r="A91" s="48" t="s">
        <v>104</v>
      </c>
      <c r="B91" s="48"/>
      <c r="C91" s="48"/>
      <c r="D91" s="48"/>
      <c r="E91" s="48"/>
      <c r="F91" s="815"/>
      <c r="G91" s="48"/>
      <c r="H91" s="48"/>
      <c r="I91" s="296"/>
      <c r="J91" s="48"/>
      <c r="K91" s="806" t="s">
        <v>1495</v>
      </c>
    </row>
    <row r="92" spans="1:11" s="323" customFormat="1" ht="81.75" customHeight="1" x14ac:dyDescent="0.2">
      <c r="A92" s="29" t="s">
        <v>105</v>
      </c>
      <c r="B92" s="29" t="s">
        <v>36</v>
      </c>
      <c r="C92" s="29" t="s">
        <v>1493</v>
      </c>
      <c r="D92" s="673" t="s">
        <v>1418</v>
      </c>
      <c r="E92" s="29" t="s">
        <v>36</v>
      </c>
      <c r="F92" s="815"/>
      <c r="G92" s="29" t="s">
        <v>36</v>
      </c>
      <c r="H92" s="29" t="s">
        <v>36</v>
      </c>
      <c r="I92" s="376" t="s">
        <v>618</v>
      </c>
      <c r="J92" s="673" t="s">
        <v>1418</v>
      </c>
      <c r="K92" s="807"/>
    </row>
    <row r="93" spans="1:11" s="323" customFormat="1" ht="57" x14ac:dyDescent="0.2">
      <c r="A93" s="29" t="s">
        <v>106</v>
      </c>
      <c r="B93" s="29" t="s">
        <v>36</v>
      </c>
      <c r="C93" s="29" t="s">
        <v>1474</v>
      </c>
      <c r="D93" s="673" t="s">
        <v>1491</v>
      </c>
      <c r="E93" s="29" t="s">
        <v>36</v>
      </c>
      <c r="F93" s="815"/>
      <c r="G93" s="29" t="s">
        <v>36</v>
      </c>
      <c r="H93" s="29" t="s">
        <v>36</v>
      </c>
      <c r="I93" s="376" t="s">
        <v>1507</v>
      </c>
      <c r="J93" s="673" t="s">
        <v>1419</v>
      </c>
      <c r="K93" s="807"/>
    </row>
    <row r="94" spans="1:11" s="323" customFormat="1" ht="29.25" hidden="1" customHeight="1" x14ac:dyDescent="0.2">
      <c r="A94" s="29" t="s">
        <v>750</v>
      </c>
      <c r="B94" s="29"/>
      <c r="C94" s="299" t="s">
        <v>1302</v>
      </c>
      <c r="D94" s="299" t="s">
        <v>1420</v>
      </c>
      <c r="E94" s="29" t="s">
        <v>36</v>
      </c>
      <c r="F94" s="815"/>
      <c r="G94" s="29"/>
      <c r="H94" s="29"/>
      <c r="I94" s="295" t="s">
        <v>758</v>
      </c>
      <c r="J94" s="299" t="s">
        <v>1420</v>
      </c>
      <c r="K94" s="807"/>
    </row>
    <row r="95" spans="1:11" s="323" customFormat="1" ht="42.75" customHeight="1" x14ac:dyDescent="0.2">
      <c r="A95" s="35" t="s">
        <v>529</v>
      </c>
      <c r="B95" s="35" t="s">
        <v>36</v>
      </c>
      <c r="C95" s="29" t="s">
        <v>1475</v>
      </c>
      <c r="D95" s="673" t="s">
        <v>1492</v>
      </c>
      <c r="E95" s="35" t="s">
        <v>36</v>
      </c>
      <c r="F95" s="815"/>
      <c r="G95" s="35" t="s">
        <v>36</v>
      </c>
      <c r="H95" s="35" t="s">
        <v>36</v>
      </c>
      <c r="I95" s="297" t="s">
        <v>548</v>
      </c>
      <c r="J95" s="673" t="s">
        <v>1421</v>
      </c>
      <c r="K95" s="807"/>
    </row>
    <row r="96" spans="1:11" s="323" customFormat="1" ht="12.75" customHeight="1" x14ac:dyDescent="0.2">
      <c r="A96" s="38" t="s">
        <v>107</v>
      </c>
      <c r="B96" s="38"/>
      <c r="C96" s="38"/>
      <c r="D96" s="38"/>
      <c r="E96" s="38"/>
      <c r="F96" s="815"/>
      <c r="G96" s="296"/>
      <c r="H96" s="296"/>
      <c r="I96" s="38"/>
      <c r="J96" s="825" t="s">
        <v>1411</v>
      </c>
      <c r="K96" s="807"/>
    </row>
    <row r="97" spans="1:11" s="323" customFormat="1" ht="12.75" customHeight="1" x14ac:dyDescent="0.2">
      <c r="A97" s="29" t="s">
        <v>108</v>
      </c>
      <c r="B97" s="40" t="s">
        <v>36</v>
      </c>
      <c r="C97" s="40" t="s">
        <v>36</v>
      </c>
      <c r="D97" s="40" t="s">
        <v>1132</v>
      </c>
      <c r="E97" s="40" t="s">
        <v>36</v>
      </c>
      <c r="F97" s="815"/>
      <c r="G97" s="371" t="s">
        <v>36</v>
      </c>
      <c r="H97" s="371" t="s">
        <v>36</v>
      </c>
      <c r="I97" s="40" t="s">
        <v>109</v>
      </c>
      <c r="J97" s="826"/>
      <c r="K97" s="807"/>
    </row>
    <row r="98" spans="1:11" s="59" customFormat="1" ht="25.5" x14ac:dyDescent="0.25">
      <c r="A98" s="29" t="s">
        <v>536</v>
      </c>
      <c r="B98" s="29" t="s">
        <v>36</v>
      </c>
      <c r="C98" s="29" t="s">
        <v>36</v>
      </c>
      <c r="D98" s="29" t="s">
        <v>537</v>
      </c>
      <c r="E98" s="29" t="s">
        <v>36</v>
      </c>
      <c r="F98" s="815"/>
      <c r="G98" s="295" t="s">
        <v>36</v>
      </c>
      <c r="H98" s="295" t="s">
        <v>36</v>
      </c>
      <c r="I98" s="29" t="s">
        <v>537</v>
      </c>
      <c r="J98" s="826"/>
      <c r="K98" s="807"/>
    </row>
    <row r="99" spans="1:11" s="323" customFormat="1" ht="12.75" customHeight="1" x14ac:dyDescent="0.2">
      <c r="A99" s="29" t="s">
        <v>538</v>
      </c>
      <c r="B99" s="40" t="s">
        <v>36</v>
      </c>
      <c r="C99" s="40" t="s">
        <v>36</v>
      </c>
      <c r="D99" s="40" t="s">
        <v>539</v>
      </c>
      <c r="E99" s="40"/>
      <c r="F99" s="815"/>
      <c r="G99" s="371" t="s">
        <v>36</v>
      </c>
      <c r="H99" s="371" t="s">
        <v>36</v>
      </c>
      <c r="I99" s="40" t="s">
        <v>539</v>
      </c>
      <c r="J99" s="826"/>
      <c r="K99" s="807"/>
    </row>
    <row r="100" spans="1:11" s="323" customFormat="1" ht="12.75" customHeight="1" x14ac:dyDescent="0.2">
      <c r="A100" s="32" t="s">
        <v>110</v>
      </c>
      <c r="B100" s="46"/>
      <c r="C100" s="46"/>
      <c r="D100" s="573"/>
      <c r="E100" s="573"/>
      <c r="F100" s="815"/>
      <c r="G100" s="573"/>
      <c r="H100" s="46"/>
      <c r="I100" s="46"/>
      <c r="J100" s="826"/>
      <c r="K100" s="807"/>
    </row>
    <row r="101" spans="1:11" s="401" customFormat="1" ht="14.25" customHeight="1" x14ac:dyDescent="0.2">
      <c r="A101" s="40" t="s">
        <v>111</v>
      </c>
      <c r="B101" s="49" t="s">
        <v>112</v>
      </c>
      <c r="C101" s="49" t="s">
        <v>112</v>
      </c>
      <c r="D101" s="574" t="s">
        <v>112</v>
      </c>
      <c r="E101" s="574" t="s">
        <v>752</v>
      </c>
      <c r="F101" s="815"/>
      <c r="G101" s="574" t="s">
        <v>752</v>
      </c>
      <c r="H101" s="820" t="s">
        <v>597</v>
      </c>
      <c r="I101" s="820" t="s">
        <v>597</v>
      </c>
      <c r="J101" s="826"/>
      <c r="K101" s="807"/>
    </row>
    <row r="102" spans="1:11" s="323" customFormat="1" ht="12.75" customHeight="1" x14ac:dyDescent="0.2">
      <c r="A102" s="29" t="s">
        <v>113</v>
      </c>
      <c r="B102" s="50" t="s">
        <v>114</v>
      </c>
      <c r="C102" s="50" t="s">
        <v>114</v>
      </c>
      <c r="D102" s="575" t="s">
        <v>114</v>
      </c>
      <c r="E102" s="575" t="s">
        <v>114</v>
      </c>
      <c r="F102" s="815"/>
      <c r="G102" s="575" t="s">
        <v>114</v>
      </c>
      <c r="H102" s="820"/>
      <c r="I102" s="820"/>
      <c r="J102" s="826"/>
      <c r="K102" s="807"/>
    </row>
    <row r="103" spans="1:11" s="323" customFormat="1" ht="12.75" customHeight="1" x14ac:dyDescent="0.2">
      <c r="A103" s="29" t="s">
        <v>115</v>
      </c>
      <c r="B103" s="51">
        <v>0.8</v>
      </c>
      <c r="C103" s="51">
        <v>0.8</v>
      </c>
      <c r="D103" s="576">
        <v>0.8</v>
      </c>
      <c r="E103" s="576">
        <v>0.8</v>
      </c>
      <c r="F103" s="815"/>
      <c r="G103" s="576">
        <v>0.8</v>
      </c>
      <c r="H103" s="820"/>
      <c r="I103" s="820"/>
      <c r="J103" s="826"/>
      <c r="K103" s="807"/>
    </row>
    <row r="104" spans="1:11" s="323" customFormat="1" x14ac:dyDescent="0.25">
      <c r="A104" s="29" t="s">
        <v>557</v>
      </c>
      <c r="B104" s="638" t="s">
        <v>1472</v>
      </c>
      <c r="C104" s="638" t="s">
        <v>1472</v>
      </c>
      <c r="D104" s="638" t="s">
        <v>1472</v>
      </c>
      <c r="E104" s="460" t="s">
        <v>1472</v>
      </c>
      <c r="F104" s="815"/>
      <c r="G104" s="696" t="s">
        <v>1472</v>
      </c>
      <c r="H104" s="820"/>
      <c r="I104" s="820"/>
      <c r="J104" s="826"/>
      <c r="K104" s="807"/>
    </row>
    <row r="105" spans="1:11" s="323" customFormat="1" ht="15" customHeight="1" x14ac:dyDescent="0.2">
      <c r="A105" s="29" t="s">
        <v>116</v>
      </c>
      <c r="B105" s="682" t="s">
        <v>513</v>
      </c>
      <c r="C105" s="682" t="s">
        <v>513</v>
      </c>
      <c r="D105" s="574" t="s">
        <v>96</v>
      </c>
      <c r="E105" s="574" t="s">
        <v>513</v>
      </c>
      <c r="F105" s="815"/>
      <c r="G105" s="574" t="s">
        <v>513</v>
      </c>
      <c r="H105" s="820"/>
      <c r="I105" s="820"/>
      <c r="J105" s="826"/>
      <c r="K105" s="807"/>
    </row>
    <row r="106" spans="1:11" s="323" customFormat="1" ht="15" customHeight="1" x14ac:dyDescent="0.25">
      <c r="A106" s="29" t="s">
        <v>558</v>
      </c>
      <c r="B106" s="638" t="s">
        <v>1472</v>
      </c>
      <c r="C106" s="638" t="s">
        <v>1472</v>
      </c>
      <c r="D106" s="638" t="s">
        <v>1472</v>
      </c>
      <c r="E106" s="638" t="s">
        <v>1472</v>
      </c>
      <c r="F106" s="815"/>
      <c r="G106" s="696" t="s">
        <v>1472</v>
      </c>
      <c r="H106" s="820"/>
      <c r="I106" s="820"/>
      <c r="J106" s="826"/>
      <c r="K106" s="807"/>
    </row>
    <row r="107" spans="1:11" s="323" customFormat="1" ht="15" customHeight="1" x14ac:dyDescent="0.2">
      <c r="A107" s="29" t="s">
        <v>556</v>
      </c>
      <c r="B107" s="632" t="s">
        <v>1244</v>
      </c>
      <c r="C107" s="298" t="s">
        <v>1476</v>
      </c>
      <c r="D107" s="579" t="s">
        <v>1482</v>
      </c>
      <c r="E107" s="581" t="s">
        <v>1478</v>
      </c>
      <c r="F107" s="815"/>
      <c r="G107" s="581" t="s">
        <v>591</v>
      </c>
      <c r="H107" s="820"/>
      <c r="I107" s="820"/>
      <c r="J107" s="826"/>
      <c r="K107" s="807"/>
    </row>
    <row r="108" spans="1:11" s="323" customFormat="1" ht="15" customHeight="1" x14ac:dyDescent="0.25">
      <c r="A108" s="30" t="s">
        <v>117</v>
      </c>
      <c r="B108" s="636" t="s">
        <v>1472</v>
      </c>
      <c r="C108" s="636" t="s">
        <v>1472</v>
      </c>
      <c r="D108" s="636" t="s">
        <v>1472</v>
      </c>
      <c r="E108" s="636" t="s">
        <v>1472</v>
      </c>
      <c r="F108" s="815"/>
      <c r="G108" s="696" t="s">
        <v>1472</v>
      </c>
      <c r="H108" s="820"/>
      <c r="I108" s="820"/>
      <c r="J108" s="826"/>
      <c r="K108" s="808"/>
    </row>
    <row r="109" spans="1:11" s="323" customFormat="1" ht="12.75" x14ac:dyDescent="0.2">
      <c r="A109" s="28" t="s">
        <v>118</v>
      </c>
      <c r="B109" s="43"/>
      <c r="C109" s="43"/>
      <c r="D109" s="629"/>
      <c r="E109" s="43"/>
      <c r="F109" s="815"/>
      <c r="G109" s="43"/>
      <c r="H109" s="820"/>
      <c r="I109" s="820"/>
      <c r="J109" s="826"/>
      <c r="K109" s="768"/>
    </row>
    <row r="110" spans="1:11" s="323" customFormat="1" ht="30" customHeight="1" x14ac:dyDescent="0.2">
      <c r="A110" s="47" t="s">
        <v>508</v>
      </c>
      <c r="B110" s="381" t="s">
        <v>562</v>
      </c>
      <c r="C110" s="381" t="s">
        <v>562</v>
      </c>
      <c r="D110" s="300" t="s">
        <v>562</v>
      </c>
      <c r="E110" s="381" t="s">
        <v>509</v>
      </c>
      <c r="F110" s="815"/>
      <c r="G110" s="34" t="s">
        <v>356</v>
      </c>
      <c r="H110" s="820"/>
      <c r="I110" s="820"/>
      <c r="J110" s="826"/>
      <c r="K110" s="776" t="s">
        <v>1387</v>
      </c>
    </row>
    <row r="111" spans="1:11" s="308" customFormat="1" x14ac:dyDescent="0.25">
      <c r="A111" s="47" t="s">
        <v>119</v>
      </c>
      <c r="B111" s="638" t="s">
        <v>1472</v>
      </c>
      <c r="C111" s="638" t="s">
        <v>1472</v>
      </c>
      <c r="D111" s="638" t="s">
        <v>1472</v>
      </c>
      <c r="E111" s="638" t="s">
        <v>1472</v>
      </c>
      <c r="F111" s="815"/>
      <c r="G111" s="696" t="s">
        <v>1472</v>
      </c>
      <c r="H111" s="820"/>
      <c r="I111" s="820"/>
      <c r="J111" s="826"/>
      <c r="K111" s="460" t="s">
        <v>1472</v>
      </c>
    </row>
    <row r="112" spans="1:11" s="323" customFormat="1" ht="38.25" x14ac:dyDescent="0.2">
      <c r="A112" s="29" t="s">
        <v>120</v>
      </c>
      <c r="B112" s="29" t="s">
        <v>36</v>
      </c>
      <c r="C112" s="33" t="s">
        <v>1246</v>
      </c>
      <c r="D112" s="679" t="s">
        <v>1247</v>
      </c>
      <c r="E112" s="33" t="s">
        <v>1248</v>
      </c>
      <c r="F112" s="815"/>
      <c r="G112" s="679" t="s">
        <v>1249</v>
      </c>
      <c r="H112" s="820"/>
      <c r="I112" s="820"/>
      <c r="J112" s="827"/>
      <c r="K112" s="777" t="s">
        <v>1246</v>
      </c>
    </row>
    <row r="113" spans="1:11" s="323" customFormat="1" ht="12.75" x14ac:dyDescent="0.2">
      <c r="A113" s="52" t="s">
        <v>121</v>
      </c>
      <c r="B113" s="52"/>
      <c r="C113" s="380"/>
      <c r="D113" s="53"/>
      <c r="E113" s="52"/>
      <c r="F113" s="815"/>
      <c r="G113" s="52"/>
      <c r="H113" s="820"/>
      <c r="I113" s="820"/>
      <c r="J113" s="53"/>
      <c r="K113" s="778"/>
    </row>
    <row r="114" spans="1:11" s="323" customFormat="1" ht="25.5" x14ac:dyDescent="0.2">
      <c r="A114" s="30" t="s">
        <v>510</v>
      </c>
      <c r="B114" s="33" t="s">
        <v>1455</v>
      </c>
      <c r="C114" s="33" t="s">
        <v>561</v>
      </c>
      <c r="D114" s="33" t="s">
        <v>561</v>
      </c>
      <c r="E114" s="33" t="s">
        <v>511</v>
      </c>
      <c r="F114" s="815"/>
      <c r="G114" s="29" t="s">
        <v>570</v>
      </c>
      <c r="H114" s="820"/>
      <c r="I114" s="820"/>
      <c r="J114" s="679" t="s">
        <v>1423</v>
      </c>
      <c r="K114" s="777" t="s">
        <v>1386</v>
      </c>
    </row>
    <row r="115" spans="1:11" s="59" customFormat="1" x14ac:dyDescent="0.25">
      <c r="A115" s="31" t="s">
        <v>119</v>
      </c>
      <c r="B115" s="696" t="s">
        <v>1472</v>
      </c>
      <c r="C115" s="638" t="s">
        <v>1472</v>
      </c>
      <c r="D115" s="638" t="s">
        <v>1472</v>
      </c>
      <c r="E115" s="638" t="s">
        <v>1472</v>
      </c>
      <c r="F115" s="815"/>
      <c r="G115" s="638" t="s">
        <v>1472</v>
      </c>
      <c r="H115" s="820"/>
      <c r="I115" s="820"/>
      <c r="J115" s="638" t="s">
        <v>1472</v>
      </c>
      <c r="K115" s="460" t="s">
        <v>1472</v>
      </c>
    </row>
    <row r="116" spans="1:11" s="323" customFormat="1" ht="12.75" x14ac:dyDescent="0.2">
      <c r="A116" s="53" t="s">
        <v>122</v>
      </c>
      <c r="B116" s="43"/>
      <c r="C116" s="43"/>
      <c r="D116" s="629"/>
      <c r="E116" s="43"/>
      <c r="F116" s="815"/>
      <c r="G116" s="43"/>
      <c r="H116" s="820"/>
      <c r="I116" s="820"/>
      <c r="J116" s="629"/>
      <c r="K116" s="768"/>
    </row>
    <row r="117" spans="1:11" s="323" customFormat="1" ht="27.75" x14ac:dyDescent="0.2">
      <c r="A117" s="30" t="s">
        <v>123</v>
      </c>
      <c r="B117" s="33" t="s">
        <v>124</v>
      </c>
      <c r="C117" s="33" t="s">
        <v>517</v>
      </c>
      <c r="D117" s="33" t="s">
        <v>517</v>
      </c>
      <c r="E117" s="33" t="s">
        <v>512</v>
      </c>
      <c r="F117" s="815"/>
      <c r="G117" s="29" t="s">
        <v>357</v>
      </c>
      <c r="H117" s="820"/>
      <c r="I117" s="820"/>
      <c r="J117" s="679" t="s">
        <v>1424</v>
      </c>
      <c r="K117" s="777" t="s">
        <v>517</v>
      </c>
    </row>
    <row r="118" spans="1:11" s="59" customFormat="1" x14ac:dyDescent="0.25">
      <c r="A118" s="31" t="s">
        <v>119</v>
      </c>
      <c r="B118" s="696" t="s">
        <v>1472</v>
      </c>
      <c r="C118" s="638" t="s">
        <v>1472</v>
      </c>
      <c r="D118" s="638" t="s">
        <v>1472</v>
      </c>
      <c r="E118" s="638" t="s">
        <v>1472</v>
      </c>
      <c r="F118" s="815"/>
      <c r="G118" s="638" t="s">
        <v>1472</v>
      </c>
      <c r="H118" s="820"/>
      <c r="I118" s="820"/>
      <c r="J118" s="638" t="s">
        <v>1472</v>
      </c>
      <c r="K118" s="460" t="s">
        <v>1472</v>
      </c>
    </row>
    <row r="119" spans="1:11" s="323" customFormat="1" ht="12.75" x14ac:dyDescent="0.2">
      <c r="A119" s="28" t="s">
        <v>125</v>
      </c>
      <c r="B119" s="43"/>
      <c r="C119" s="43"/>
      <c r="D119" s="629"/>
      <c r="E119" s="54"/>
      <c r="F119" s="815"/>
      <c r="G119" s="43"/>
      <c r="H119" s="820"/>
      <c r="I119" s="820"/>
      <c r="J119" s="629"/>
      <c r="K119" s="779"/>
    </row>
    <row r="120" spans="1:11" s="323" customFormat="1" ht="15" customHeight="1" x14ac:dyDescent="0.2">
      <c r="A120" s="55" t="s">
        <v>126</v>
      </c>
      <c r="B120" s="817" t="s">
        <v>36</v>
      </c>
      <c r="C120" s="817" t="s">
        <v>36</v>
      </c>
      <c r="D120" s="836" t="s">
        <v>36</v>
      </c>
      <c r="E120" s="817" t="s">
        <v>36</v>
      </c>
      <c r="F120" s="815"/>
      <c r="G120" s="817" t="s">
        <v>36</v>
      </c>
      <c r="H120" s="820"/>
      <c r="I120" s="820"/>
      <c r="J120" s="718" t="s">
        <v>36</v>
      </c>
      <c r="K120" s="780" t="s">
        <v>36</v>
      </c>
    </row>
    <row r="121" spans="1:11" s="323" customFormat="1" ht="12.75" x14ac:dyDescent="0.2">
      <c r="A121" s="55" t="s">
        <v>127</v>
      </c>
      <c r="B121" s="817"/>
      <c r="C121" s="817"/>
      <c r="D121" s="836"/>
      <c r="E121" s="817"/>
      <c r="F121" s="815"/>
      <c r="G121" s="817"/>
      <c r="H121" s="820"/>
      <c r="I121" s="820"/>
      <c r="J121" s="718"/>
      <c r="K121" s="780"/>
    </row>
    <row r="122" spans="1:11" s="323" customFormat="1" ht="12.75" x14ac:dyDescent="0.2">
      <c r="A122" s="56" t="s">
        <v>128</v>
      </c>
      <c r="B122" s="817"/>
      <c r="C122" s="817"/>
      <c r="D122" s="836"/>
      <c r="E122" s="817"/>
      <c r="F122" s="815"/>
      <c r="G122" s="817"/>
      <c r="H122" s="820"/>
      <c r="I122" s="820"/>
      <c r="J122" s="718"/>
      <c r="K122" s="780"/>
    </row>
    <row r="123" spans="1:11" s="323" customFormat="1" ht="12.75" x14ac:dyDescent="0.2">
      <c r="A123" s="55" t="s">
        <v>129</v>
      </c>
      <c r="B123" s="817"/>
      <c r="C123" s="817"/>
      <c r="D123" s="836"/>
      <c r="E123" s="817"/>
      <c r="F123" s="815"/>
      <c r="G123" s="817"/>
      <c r="H123" s="820"/>
      <c r="I123" s="820"/>
      <c r="J123" s="718"/>
      <c r="K123" s="780"/>
    </row>
    <row r="124" spans="1:11" s="323" customFormat="1" ht="15" customHeight="1" x14ac:dyDescent="0.2">
      <c r="A124" s="56" t="s">
        <v>130</v>
      </c>
      <c r="B124" s="817"/>
      <c r="C124" s="817"/>
      <c r="D124" s="836"/>
      <c r="E124" s="817"/>
      <c r="F124" s="815"/>
      <c r="G124" s="817"/>
      <c r="H124" s="820"/>
      <c r="I124" s="820"/>
      <c r="J124" s="718"/>
      <c r="K124" s="780"/>
    </row>
    <row r="125" spans="1:11" s="323" customFormat="1" ht="15" customHeight="1" x14ac:dyDescent="0.2">
      <c r="A125" s="57" t="s">
        <v>131</v>
      </c>
      <c r="B125" s="818"/>
      <c r="C125" s="818"/>
      <c r="D125" s="837"/>
      <c r="E125" s="818"/>
      <c r="F125" s="816"/>
      <c r="G125" s="818"/>
      <c r="H125" s="821"/>
      <c r="I125" s="821"/>
      <c r="J125" s="719"/>
      <c r="K125" s="781"/>
    </row>
    <row r="126" spans="1:11" x14ac:dyDescent="0.25">
      <c r="A126" s="28"/>
      <c r="D126" s="372"/>
      <c r="G126" s="372"/>
      <c r="H126" s="223"/>
      <c r="I126" s="372"/>
      <c r="J126" s="626"/>
      <c r="K126" s="763"/>
    </row>
    <row r="127" spans="1:11" x14ac:dyDescent="0.25">
      <c r="D127" s="372"/>
      <c r="G127" s="372"/>
      <c r="H127" s="223"/>
      <c r="I127" s="372"/>
      <c r="J127" s="626"/>
    </row>
    <row r="128" spans="1:11" x14ac:dyDescent="0.25">
      <c r="C128" s="311"/>
      <c r="D128" s="372"/>
      <c r="G128" s="372"/>
      <c r="H128" s="223"/>
      <c r="I128" s="372"/>
      <c r="J128" s="626"/>
    </row>
    <row r="129" spans="4:11" x14ac:dyDescent="0.25">
      <c r="D129" s="372"/>
      <c r="G129" s="372"/>
      <c r="H129" s="223"/>
      <c r="I129" s="372"/>
      <c r="J129" s="626"/>
      <c r="K129" s="765"/>
    </row>
    <row r="130" spans="4:11" x14ac:dyDescent="0.25">
      <c r="D130" s="372"/>
      <c r="J130" s="626"/>
    </row>
    <row r="131" spans="4:11" x14ac:dyDescent="0.25">
      <c r="D131" s="372"/>
      <c r="J131" s="626"/>
    </row>
    <row r="132" spans="4:11" x14ac:dyDescent="0.25">
      <c r="D132" s="372"/>
      <c r="J132" s="626"/>
    </row>
    <row r="133" spans="4:11" x14ac:dyDescent="0.25">
      <c r="D133" s="372"/>
      <c r="J133" s="626"/>
    </row>
    <row r="134" spans="4:11" x14ac:dyDescent="0.25">
      <c r="D134" s="372"/>
      <c r="J134" s="626"/>
    </row>
    <row r="135" spans="4:11" x14ac:dyDescent="0.25">
      <c r="D135" s="372"/>
      <c r="J135" s="626"/>
    </row>
    <row r="136" spans="4:11" x14ac:dyDescent="0.25">
      <c r="D136" s="372"/>
      <c r="J136" s="626"/>
    </row>
    <row r="137" spans="4:11" x14ac:dyDescent="0.25">
      <c r="D137" s="372"/>
      <c r="J137" s="626"/>
    </row>
    <row r="138" spans="4:11" x14ac:dyDescent="0.25">
      <c r="D138" s="372"/>
      <c r="J138" s="626"/>
    </row>
    <row r="139" spans="4:11" x14ac:dyDescent="0.25">
      <c r="D139" s="372"/>
      <c r="J139" s="626"/>
    </row>
    <row r="140" spans="4:11" x14ac:dyDescent="0.25">
      <c r="D140" s="372"/>
      <c r="J140" s="626"/>
    </row>
    <row r="141" spans="4:11" x14ac:dyDescent="0.25">
      <c r="D141" s="372"/>
      <c r="J141" s="626"/>
    </row>
    <row r="142" spans="4:11" x14ac:dyDescent="0.25">
      <c r="D142" s="372"/>
      <c r="J142" s="626"/>
    </row>
    <row r="143" spans="4:11" x14ac:dyDescent="0.25">
      <c r="D143" s="372"/>
      <c r="J143" s="626"/>
    </row>
    <row r="144" spans="4:11" x14ac:dyDescent="0.25">
      <c r="D144" s="372"/>
      <c r="J144" s="626"/>
    </row>
    <row r="145" spans="4:10" x14ac:dyDescent="0.25">
      <c r="D145" s="372"/>
      <c r="J145" s="626"/>
    </row>
    <row r="146" spans="4:10" x14ac:dyDescent="0.25">
      <c r="D146" s="372"/>
      <c r="J146" s="626"/>
    </row>
    <row r="147" spans="4:10" x14ac:dyDescent="0.25">
      <c r="D147" s="372"/>
      <c r="J147" s="626"/>
    </row>
    <row r="148" spans="4:10" x14ac:dyDescent="0.25">
      <c r="D148" s="372"/>
      <c r="J148" s="626"/>
    </row>
    <row r="149" spans="4:10" x14ac:dyDescent="0.25">
      <c r="D149" s="372"/>
      <c r="J149" s="626"/>
    </row>
    <row r="150" spans="4:10" x14ac:dyDescent="0.25">
      <c r="D150" s="372"/>
      <c r="J150" s="626"/>
    </row>
    <row r="151" spans="4:10" x14ac:dyDescent="0.25">
      <c r="D151" s="372"/>
      <c r="J151" s="626"/>
    </row>
    <row r="152" spans="4:10" x14ac:dyDescent="0.25">
      <c r="D152" s="372"/>
      <c r="J152" s="626"/>
    </row>
    <row r="153" spans="4:10" x14ac:dyDescent="0.25">
      <c r="D153" s="372"/>
      <c r="J153" s="626"/>
    </row>
    <row r="154" spans="4:10" x14ac:dyDescent="0.25">
      <c r="D154" s="372"/>
      <c r="J154" s="626"/>
    </row>
    <row r="155" spans="4:10" x14ac:dyDescent="0.25">
      <c r="D155" s="372"/>
      <c r="J155" s="626"/>
    </row>
    <row r="156" spans="4:10" x14ac:dyDescent="0.25">
      <c r="D156" s="372"/>
      <c r="J156" s="626"/>
    </row>
    <row r="157" spans="4:10" x14ac:dyDescent="0.25">
      <c r="D157" s="372"/>
      <c r="J157" s="626"/>
    </row>
    <row r="158" spans="4:10" x14ac:dyDescent="0.25">
      <c r="D158" s="372"/>
      <c r="J158" s="626"/>
    </row>
    <row r="159" spans="4:10" x14ac:dyDescent="0.25">
      <c r="D159" s="372"/>
      <c r="J159" s="626"/>
    </row>
    <row r="160" spans="4:10" x14ac:dyDescent="0.25">
      <c r="D160" s="372"/>
      <c r="J160" s="626"/>
    </row>
    <row r="161" spans="4:10" x14ac:dyDescent="0.25">
      <c r="D161" s="372"/>
      <c r="J161" s="626"/>
    </row>
    <row r="162" spans="4:10" x14ac:dyDescent="0.25">
      <c r="D162" s="372"/>
      <c r="J162" s="626"/>
    </row>
    <row r="163" spans="4:10" x14ac:dyDescent="0.25">
      <c r="D163" s="372"/>
      <c r="J163" s="626"/>
    </row>
    <row r="164" spans="4:10" x14ac:dyDescent="0.25">
      <c r="D164" s="372"/>
      <c r="J164" s="626"/>
    </row>
    <row r="165" spans="4:10" x14ac:dyDescent="0.25">
      <c r="D165" s="372"/>
      <c r="J165" s="626"/>
    </row>
    <row r="166" spans="4:10" x14ac:dyDescent="0.25">
      <c r="D166" s="372"/>
      <c r="J166" s="626"/>
    </row>
    <row r="167" spans="4:10" x14ac:dyDescent="0.25">
      <c r="D167" s="372"/>
      <c r="J167" s="626"/>
    </row>
    <row r="168" spans="4:10" x14ac:dyDescent="0.25">
      <c r="D168" s="372"/>
      <c r="J168" s="626"/>
    </row>
    <row r="169" spans="4:10" x14ac:dyDescent="0.25">
      <c r="D169" s="372"/>
      <c r="J169" s="626"/>
    </row>
    <row r="170" spans="4:10" x14ac:dyDescent="0.25">
      <c r="D170" s="372"/>
      <c r="J170" s="626"/>
    </row>
    <row r="171" spans="4:10" x14ac:dyDescent="0.25">
      <c r="D171" s="372"/>
      <c r="J171" s="626"/>
    </row>
    <row r="172" spans="4:10" x14ac:dyDescent="0.25">
      <c r="D172" s="372"/>
      <c r="J172" s="626"/>
    </row>
    <row r="173" spans="4:10" x14ac:dyDescent="0.25">
      <c r="D173" s="372"/>
      <c r="J173" s="626"/>
    </row>
    <row r="174" spans="4:10" x14ac:dyDescent="0.25">
      <c r="D174" s="372"/>
      <c r="J174" s="626"/>
    </row>
    <row r="175" spans="4:10" x14ac:dyDescent="0.25">
      <c r="D175" s="372"/>
      <c r="J175" s="626"/>
    </row>
    <row r="176" spans="4:10" x14ac:dyDescent="0.25">
      <c r="D176" s="372"/>
      <c r="J176" s="626"/>
    </row>
    <row r="177" spans="4:10" x14ac:dyDescent="0.25">
      <c r="D177" s="372"/>
      <c r="J177" s="626"/>
    </row>
    <row r="178" spans="4:10" x14ac:dyDescent="0.25">
      <c r="D178" s="372"/>
      <c r="J178" s="626"/>
    </row>
    <row r="179" spans="4:10" x14ac:dyDescent="0.25">
      <c r="D179" s="372"/>
      <c r="J179" s="626"/>
    </row>
    <row r="180" spans="4:10" x14ac:dyDescent="0.25">
      <c r="D180" s="372"/>
      <c r="J180" s="626"/>
    </row>
    <row r="181" spans="4:10" x14ac:dyDescent="0.25">
      <c r="D181" s="372"/>
      <c r="J181" s="626"/>
    </row>
    <row r="182" spans="4:10" x14ac:dyDescent="0.25">
      <c r="D182" s="372"/>
      <c r="J182" s="626"/>
    </row>
    <row r="183" spans="4:10" x14ac:dyDescent="0.25">
      <c r="D183" s="372"/>
      <c r="J183" s="626"/>
    </row>
    <row r="184" spans="4:10" x14ac:dyDescent="0.25">
      <c r="D184" s="372"/>
      <c r="J184" s="626"/>
    </row>
    <row r="185" spans="4:10" x14ac:dyDescent="0.25">
      <c r="D185" s="372"/>
      <c r="J185" s="626"/>
    </row>
    <row r="186" spans="4:10" x14ac:dyDescent="0.25">
      <c r="D186" s="372"/>
      <c r="J186" s="626"/>
    </row>
    <row r="187" spans="4:10" x14ac:dyDescent="0.25">
      <c r="D187" s="372"/>
      <c r="J187" s="626"/>
    </row>
    <row r="188" spans="4:10" x14ac:dyDescent="0.25">
      <c r="D188" s="372"/>
      <c r="J188" s="626"/>
    </row>
    <row r="189" spans="4:10" x14ac:dyDescent="0.25">
      <c r="D189" s="372"/>
      <c r="J189" s="626"/>
    </row>
    <row r="190" spans="4:10" x14ac:dyDescent="0.25">
      <c r="D190" s="372"/>
      <c r="J190" s="626"/>
    </row>
    <row r="191" spans="4:10" x14ac:dyDescent="0.25">
      <c r="D191" s="372"/>
      <c r="J191" s="626"/>
    </row>
    <row r="192" spans="4:10" x14ac:dyDescent="0.25">
      <c r="D192" s="372"/>
      <c r="J192" s="626"/>
    </row>
    <row r="193" spans="4:10" x14ac:dyDescent="0.25">
      <c r="D193" s="372"/>
      <c r="J193" s="626"/>
    </row>
    <row r="194" spans="4:10" x14ac:dyDescent="0.25">
      <c r="D194" s="372"/>
      <c r="J194" s="626"/>
    </row>
    <row r="195" spans="4:10" x14ac:dyDescent="0.25">
      <c r="D195" s="372"/>
      <c r="J195" s="626"/>
    </row>
    <row r="196" spans="4:10" x14ac:dyDescent="0.25">
      <c r="D196" s="372"/>
      <c r="J196" s="626"/>
    </row>
    <row r="197" spans="4:10" x14ac:dyDescent="0.25">
      <c r="D197" s="372"/>
      <c r="J197" s="626"/>
    </row>
    <row r="198" spans="4:10" x14ac:dyDescent="0.25">
      <c r="D198" s="372"/>
      <c r="J198" s="626"/>
    </row>
    <row r="199" spans="4:10" x14ac:dyDescent="0.25">
      <c r="D199" s="372"/>
      <c r="J199" s="626"/>
    </row>
    <row r="200" spans="4:10" x14ac:dyDescent="0.25">
      <c r="D200" s="372"/>
      <c r="J200" s="626"/>
    </row>
    <row r="201" spans="4:10" x14ac:dyDescent="0.25">
      <c r="D201" s="372"/>
      <c r="J201" s="626"/>
    </row>
    <row r="202" spans="4:10" x14ac:dyDescent="0.25">
      <c r="D202" s="372"/>
      <c r="J202" s="626"/>
    </row>
    <row r="203" spans="4:10" x14ac:dyDescent="0.25">
      <c r="D203" s="372"/>
      <c r="J203" s="626"/>
    </row>
    <row r="204" spans="4:10" x14ac:dyDescent="0.25">
      <c r="D204" s="372"/>
      <c r="J204" s="626"/>
    </row>
    <row r="205" spans="4:10" x14ac:dyDescent="0.25">
      <c r="D205" s="372"/>
      <c r="J205" s="626"/>
    </row>
    <row r="206" spans="4:10" x14ac:dyDescent="0.25">
      <c r="D206" s="372"/>
      <c r="J206" s="626"/>
    </row>
    <row r="207" spans="4:10" x14ac:dyDescent="0.25">
      <c r="D207" s="372"/>
      <c r="J207" s="626"/>
    </row>
    <row r="208" spans="4:10" x14ac:dyDescent="0.25">
      <c r="D208" s="372"/>
      <c r="J208" s="626"/>
    </row>
    <row r="209" spans="4:10" x14ac:dyDescent="0.25">
      <c r="D209" s="372"/>
      <c r="J209" s="626"/>
    </row>
    <row r="210" spans="4:10" x14ac:dyDescent="0.25">
      <c r="D210" s="372"/>
      <c r="J210" s="626"/>
    </row>
    <row r="211" spans="4:10" x14ac:dyDescent="0.25">
      <c r="D211" s="372"/>
      <c r="J211" s="626"/>
    </row>
    <row r="212" spans="4:10" x14ac:dyDescent="0.25">
      <c r="D212" s="372"/>
      <c r="J212" s="626"/>
    </row>
    <row r="213" spans="4:10" x14ac:dyDescent="0.25">
      <c r="D213" s="372"/>
      <c r="J213" s="626"/>
    </row>
    <row r="214" spans="4:10" x14ac:dyDescent="0.25">
      <c r="D214" s="372"/>
      <c r="J214" s="626"/>
    </row>
    <row r="215" spans="4:10" x14ac:dyDescent="0.25">
      <c r="D215" s="372"/>
      <c r="J215" s="626"/>
    </row>
    <row r="216" spans="4:10" x14ac:dyDescent="0.25">
      <c r="D216" s="372"/>
      <c r="J216" s="626"/>
    </row>
    <row r="217" spans="4:10" x14ac:dyDescent="0.25">
      <c r="D217" s="372"/>
      <c r="J217" s="626"/>
    </row>
    <row r="218" spans="4:10" x14ac:dyDescent="0.25">
      <c r="D218" s="372"/>
      <c r="J218" s="626"/>
    </row>
    <row r="219" spans="4:10" x14ac:dyDescent="0.25">
      <c r="D219" s="372"/>
      <c r="J219" s="626"/>
    </row>
    <row r="220" spans="4:10" x14ac:dyDescent="0.25">
      <c r="D220" s="372"/>
      <c r="J220" s="626"/>
    </row>
    <row r="221" spans="4:10" x14ac:dyDescent="0.25">
      <c r="D221" s="372"/>
      <c r="J221" s="626"/>
    </row>
    <row r="222" spans="4:10" x14ac:dyDescent="0.25">
      <c r="D222" s="372"/>
      <c r="J222" s="626"/>
    </row>
    <row r="223" spans="4:10" x14ac:dyDescent="0.25">
      <c r="D223" s="372"/>
      <c r="J223" s="626"/>
    </row>
    <row r="224" spans="4:10" x14ac:dyDescent="0.25">
      <c r="D224" s="372"/>
      <c r="J224" s="626"/>
    </row>
    <row r="225" spans="4:10" x14ac:dyDescent="0.25">
      <c r="D225" s="372"/>
      <c r="J225" s="626"/>
    </row>
    <row r="226" spans="4:10" x14ac:dyDescent="0.25">
      <c r="D226" s="372"/>
      <c r="J226" s="626"/>
    </row>
    <row r="227" spans="4:10" x14ac:dyDescent="0.25">
      <c r="D227" s="372"/>
      <c r="J227" s="626"/>
    </row>
    <row r="228" spans="4:10" x14ac:dyDescent="0.25">
      <c r="D228" s="372"/>
      <c r="J228" s="626"/>
    </row>
    <row r="229" spans="4:10" x14ac:dyDescent="0.25">
      <c r="D229" s="372"/>
      <c r="J229" s="626"/>
    </row>
    <row r="230" spans="4:10" x14ac:dyDescent="0.25">
      <c r="D230" s="372"/>
      <c r="J230" s="626"/>
    </row>
    <row r="231" spans="4:10" x14ac:dyDescent="0.25">
      <c r="D231" s="372"/>
      <c r="J231" s="626"/>
    </row>
    <row r="232" spans="4:10" x14ac:dyDescent="0.25">
      <c r="D232" s="372"/>
      <c r="J232" s="626"/>
    </row>
    <row r="233" spans="4:10" x14ac:dyDescent="0.25">
      <c r="D233" s="372"/>
      <c r="J233" s="626"/>
    </row>
    <row r="234" spans="4:10" x14ac:dyDescent="0.25">
      <c r="D234" s="372"/>
      <c r="J234" s="626"/>
    </row>
    <row r="235" spans="4:10" x14ac:dyDescent="0.25">
      <c r="D235" s="372"/>
      <c r="J235" s="626"/>
    </row>
    <row r="236" spans="4:10" x14ac:dyDescent="0.25">
      <c r="D236" s="372"/>
      <c r="J236" s="626"/>
    </row>
    <row r="237" spans="4:10" x14ac:dyDescent="0.25">
      <c r="D237" s="372"/>
      <c r="J237" s="626"/>
    </row>
    <row r="238" spans="4:10" x14ac:dyDescent="0.25">
      <c r="D238" s="372"/>
      <c r="J238" s="626"/>
    </row>
    <row r="239" spans="4:10" x14ac:dyDescent="0.25">
      <c r="D239" s="372"/>
      <c r="J239" s="626"/>
    </row>
    <row r="240" spans="4:10" x14ac:dyDescent="0.25">
      <c r="D240" s="372"/>
      <c r="J240" s="626"/>
    </row>
    <row r="241" spans="4:10" x14ac:dyDescent="0.25">
      <c r="D241" s="372"/>
      <c r="J241" s="626"/>
    </row>
    <row r="242" spans="4:10" x14ac:dyDescent="0.25">
      <c r="D242" s="372"/>
      <c r="J242" s="626"/>
    </row>
    <row r="243" spans="4:10" x14ac:dyDescent="0.25">
      <c r="D243" s="372"/>
      <c r="J243" s="626"/>
    </row>
    <row r="244" spans="4:10" x14ac:dyDescent="0.25">
      <c r="D244" s="372"/>
      <c r="J244" s="626"/>
    </row>
    <row r="245" spans="4:10" x14ac:dyDescent="0.25">
      <c r="D245" s="372"/>
      <c r="J245" s="626"/>
    </row>
    <row r="246" spans="4:10" x14ac:dyDescent="0.25">
      <c r="D246" s="372"/>
      <c r="J246" s="626"/>
    </row>
    <row r="247" spans="4:10" x14ac:dyDescent="0.25">
      <c r="D247" s="372"/>
      <c r="J247" s="626"/>
    </row>
    <row r="248" spans="4:10" x14ac:dyDescent="0.25">
      <c r="D248" s="372"/>
      <c r="J248" s="626"/>
    </row>
    <row r="249" spans="4:10" x14ac:dyDescent="0.25">
      <c r="D249" s="372"/>
      <c r="J249" s="626"/>
    </row>
    <row r="250" spans="4:10" x14ac:dyDescent="0.25">
      <c r="D250" s="372"/>
      <c r="J250" s="626"/>
    </row>
    <row r="251" spans="4:10" x14ac:dyDescent="0.25">
      <c r="D251" s="372"/>
      <c r="J251" s="626"/>
    </row>
    <row r="252" spans="4:10" x14ac:dyDescent="0.25">
      <c r="D252" s="372"/>
      <c r="J252" s="626"/>
    </row>
    <row r="253" spans="4:10" x14ac:dyDescent="0.25">
      <c r="D253" s="372"/>
      <c r="J253" s="626"/>
    </row>
    <row r="254" spans="4:10" x14ac:dyDescent="0.25">
      <c r="D254" s="372"/>
      <c r="J254" s="626"/>
    </row>
    <row r="255" spans="4:10" x14ac:dyDescent="0.25">
      <c r="D255" s="372"/>
      <c r="J255" s="626"/>
    </row>
    <row r="256" spans="4:10" x14ac:dyDescent="0.25">
      <c r="D256" s="372"/>
      <c r="J256" s="626"/>
    </row>
    <row r="257" spans="4:10" x14ac:dyDescent="0.25">
      <c r="D257" s="372"/>
      <c r="J257" s="626"/>
    </row>
    <row r="258" spans="4:10" x14ac:dyDescent="0.25">
      <c r="D258" s="372"/>
      <c r="J258" s="626"/>
    </row>
    <row r="259" spans="4:10" x14ac:dyDescent="0.25">
      <c r="D259" s="372"/>
      <c r="J259" s="626"/>
    </row>
    <row r="260" spans="4:10" x14ac:dyDescent="0.25">
      <c r="D260" s="372"/>
      <c r="J260" s="626"/>
    </row>
    <row r="261" spans="4:10" x14ac:dyDescent="0.25">
      <c r="D261" s="372"/>
      <c r="J261" s="626"/>
    </row>
    <row r="262" spans="4:10" x14ac:dyDescent="0.25">
      <c r="D262" s="372"/>
      <c r="J262" s="626"/>
    </row>
    <row r="263" spans="4:10" x14ac:dyDescent="0.25">
      <c r="D263" s="372"/>
      <c r="J263" s="626"/>
    </row>
    <row r="264" spans="4:10" x14ac:dyDescent="0.25">
      <c r="D264" s="372"/>
      <c r="J264" s="626"/>
    </row>
    <row r="265" spans="4:10" x14ac:dyDescent="0.25">
      <c r="D265" s="372"/>
      <c r="J265" s="626"/>
    </row>
    <row r="266" spans="4:10" x14ac:dyDescent="0.25">
      <c r="D266" s="372"/>
      <c r="J266" s="626"/>
    </row>
    <row r="267" spans="4:10" x14ac:dyDescent="0.25">
      <c r="D267" s="372"/>
      <c r="J267" s="626"/>
    </row>
    <row r="268" spans="4:10" x14ac:dyDescent="0.25">
      <c r="D268" s="372"/>
      <c r="J268" s="626"/>
    </row>
    <row r="269" spans="4:10" x14ac:dyDescent="0.25">
      <c r="D269" s="372"/>
      <c r="J269" s="626"/>
    </row>
    <row r="270" spans="4:10" x14ac:dyDescent="0.25">
      <c r="D270" s="372"/>
      <c r="J270" s="626"/>
    </row>
    <row r="271" spans="4:10" x14ac:dyDescent="0.25">
      <c r="D271" s="372"/>
      <c r="J271" s="626"/>
    </row>
    <row r="272" spans="4:10" x14ac:dyDescent="0.25">
      <c r="D272" s="372"/>
      <c r="J272" s="626"/>
    </row>
    <row r="273" spans="4:10" x14ac:dyDescent="0.25">
      <c r="D273" s="372"/>
      <c r="J273" s="626"/>
    </row>
    <row r="274" spans="4:10" x14ac:dyDescent="0.25">
      <c r="D274" s="372"/>
      <c r="J274" s="626"/>
    </row>
    <row r="275" spans="4:10" x14ac:dyDescent="0.25">
      <c r="D275" s="372"/>
      <c r="J275" s="626"/>
    </row>
    <row r="276" spans="4:10" x14ac:dyDescent="0.25">
      <c r="D276" s="372"/>
      <c r="J276" s="626"/>
    </row>
    <row r="277" spans="4:10" x14ac:dyDescent="0.25">
      <c r="D277" s="372"/>
      <c r="J277" s="626"/>
    </row>
    <row r="278" spans="4:10" x14ac:dyDescent="0.25">
      <c r="D278" s="372"/>
      <c r="J278" s="626"/>
    </row>
    <row r="279" spans="4:10" x14ac:dyDescent="0.25">
      <c r="D279" s="372"/>
      <c r="J279" s="626"/>
    </row>
    <row r="280" spans="4:10" x14ac:dyDescent="0.25">
      <c r="D280" s="372"/>
      <c r="J280" s="626"/>
    </row>
    <row r="281" spans="4:10" x14ac:dyDescent="0.25">
      <c r="D281" s="372"/>
      <c r="J281" s="626"/>
    </row>
    <row r="282" spans="4:10" x14ac:dyDescent="0.25">
      <c r="D282" s="372"/>
      <c r="J282" s="626"/>
    </row>
    <row r="283" spans="4:10" x14ac:dyDescent="0.25">
      <c r="D283" s="372"/>
      <c r="J283" s="626"/>
    </row>
    <row r="284" spans="4:10" x14ac:dyDescent="0.25">
      <c r="D284" s="372"/>
      <c r="J284" s="626"/>
    </row>
    <row r="285" spans="4:10" x14ac:dyDescent="0.25">
      <c r="D285" s="372"/>
      <c r="J285" s="626"/>
    </row>
    <row r="286" spans="4:10" x14ac:dyDescent="0.25">
      <c r="D286" s="372"/>
      <c r="J286" s="626"/>
    </row>
    <row r="287" spans="4:10" x14ac:dyDescent="0.25">
      <c r="D287" s="372"/>
      <c r="J287" s="626"/>
    </row>
    <row r="288" spans="4:10" x14ac:dyDescent="0.25">
      <c r="D288" s="372"/>
      <c r="J288" s="626"/>
    </row>
    <row r="289" spans="4:10" x14ac:dyDescent="0.25">
      <c r="D289" s="372"/>
      <c r="J289" s="626"/>
    </row>
    <row r="290" spans="4:10" x14ac:dyDescent="0.25">
      <c r="D290" s="372"/>
      <c r="J290" s="626"/>
    </row>
    <row r="291" spans="4:10" x14ac:dyDescent="0.25">
      <c r="D291" s="372"/>
      <c r="J291" s="626"/>
    </row>
    <row r="292" spans="4:10" x14ac:dyDescent="0.25">
      <c r="D292" s="372"/>
      <c r="J292" s="626"/>
    </row>
    <row r="293" spans="4:10" x14ac:dyDescent="0.25">
      <c r="D293" s="372"/>
      <c r="J293" s="626"/>
    </row>
    <row r="294" spans="4:10" x14ac:dyDescent="0.25">
      <c r="D294" s="372"/>
      <c r="J294" s="626"/>
    </row>
    <row r="295" spans="4:10" x14ac:dyDescent="0.25">
      <c r="D295" s="372"/>
      <c r="J295" s="626"/>
    </row>
    <row r="296" spans="4:10" x14ac:dyDescent="0.25">
      <c r="D296" s="372"/>
      <c r="J296" s="626"/>
    </row>
    <row r="297" spans="4:10" x14ac:dyDescent="0.25">
      <c r="D297" s="372"/>
      <c r="J297" s="626"/>
    </row>
    <row r="298" spans="4:10" x14ac:dyDescent="0.25">
      <c r="D298" s="372"/>
      <c r="J298" s="626"/>
    </row>
    <row r="299" spans="4:10" x14ac:dyDescent="0.25">
      <c r="D299" s="372"/>
      <c r="J299" s="626"/>
    </row>
    <row r="300" spans="4:10" x14ac:dyDescent="0.25">
      <c r="D300" s="372"/>
      <c r="J300" s="626"/>
    </row>
    <row r="301" spans="4:10" x14ac:dyDescent="0.25">
      <c r="D301" s="372"/>
      <c r="J301" s="626"/>
    </row>
    <row r="302" spans="4:10" x14ac:dyDescent="0.25">
      <c r="D302" s="372"/>
      <c r="J302" s="626"/>
    </row>
    <row r="303" spans="4:10" x14ac:dyDescent="0.25">
      <c r="D303" s="372"/>
      <c r="J303" s="626"/>
    </row>
    <row r="304" spans="4:10" x14ac:dyDescent="0.25">
      <c r="D304" s="372"/>
      <c r="J304" s="626"/>
    </row>
    <row r="305" spans="4:10" x14ac:dyDescent="0.25">
      <c r="D305" s="372"/>
      <c r="J305" s="626"/>
    </row>
    <row r="306" spans="4:10" x14ac:dyDescent="0.25">
      <c r="D306" s="372"/>
      <c r="J306" s="626"/>
    </row>
    <row r="307" spans="4:10" x14ac:dyDescent="0.25">
      <c r="D307" s="372"/>
      <c r="J307" s="626"/>
    </row>
    <row r="308" spans="4:10" x14ac:dyDescent="0.25">
      <c r="D308" s="372"/>
      <c r="J308" s="626"/>
    </row>
    <row r="309" spans="4:10" x14ac:dyDescent="0.25">
      <c r="D309" s="372"/>
      <c r="J309" s="626"/>
    </row>
    <row r="310" spans="4:10" x14ac:dyDescent="0.25">
      <c r="D310" s="372"/>
      <c r="J310" s="626"/>
    </row>
    <row r="311" spans="4:10" x14ac:dyDescent="0.25">
      <c r="D311" s="372"/>
      <c r="J311" s="626"/>
    </row>
    <row r="312" spans="4:10" x14ac:dyDescent="0.25">
      <c r="D312" s="372"/>
      <c r="J312" s="626"/>
    </row>
    <row r="313" spans="4:10" x14ac:dyDescent="0.25">
      <c r="D313" s="372"/>
      <c r="J313" s="626"/>
    </row>
    <row r="314" spans="4:10" x14ac:dyDescent="0.25">
      <c r="D314" s="372"/>
      <c r="J314" s="626"/>
    </row>
    <row r="315" spans="4:10" x14ac:dyDescent="0.25">
      <c r="D315" s="372"/>
      <c r="J315" s="626"/>
    </row>
    <row r="316" spans="4:10" x14ac:dyDescent="0.25">
      <c r="D316" s="372"/>
      <c r="J316" s="626"/>
    </row>
    <row r="317" spans="4:10" x14ac:dyDescent="0.25">
      <c r="D317" s="372"/>
      <c r="J317" s="626"/>
    </row>
    <row r="318" spans="4:10" x14ac:dyDescent="0.25">
      <c r="D318" s="372"/>
      <c r="J318" s="626"/>
    </row>
    <row r="319" spans="4:10" x14ac:dyDescent="0.25">
      <c r="D319" s="372"/>
      <c r="J319" s="626"/>
    </row>
    <row r="320" spans="4:10" x14ac:dyDescent="0.25">
      <c r="D320" s="372"/>
      <c r="J320" s="626"/>
    </row>
    <row r="321" spans="4:10" x14ac:dyDescent="0.25">
      <c r="D321" s="372"/>
      <c r="J321" s="626"/>
    </row>
    <row r="322" spans="4:10" x14ac:dyDescent="0.25">
      <c r="D322" s="372"/>
      <c r="J322" s="626"/>
    </row>
    <row r="323" spans="4:10" x14ac:dyDescent="0.25">
      <c r="D323" s="372"/>
      <c r="J323" s="626"/>
    </row>
    <row r="324" spans="4:10" x14ac:dyDescent="0.25">
      <c r="D324" s="372"/>
      <c r="J324" s="626"/>
    </row>
    <row r="325" spans="4:10" x14ac:dyDescent="0.25">
      <c r="D325" s="372"/>
      <c r="J325" s="626"/>
    </row>
    <row r="326" spans="4:10" x14ac:dyDescent="0.25">
      <c r="D326" s="372"/>
      <c r="J326" s="626"/>
    </row>
    <row r="327" spans="4:10" x14ac:dyDescent="0.25">
      <c r="D327" s="372"/>
      <c r="J327" s="626"/>
    </row>
    <row r="328" spans="4:10" x14ac:dyDescent="0.25">
      <c r="D328" s="372"/>
      <c r="J328" s="626"/>
    </row>
    <row r="329" spans="4:10" x14ac:dyDescent="0.25">
      <c r="D329" s="372"/>
      <c r="J329" s="626"/>
    </row>
    <row r="330" spans="4:10" x14ac:dyDescent="0.25">
      <c r="D330" s="372"/>
      <c r="J330" s="626"/>
    </row>
    <row r="331" spans="4:10" x14ac:dyDescent="0.25">
      <c r="D331" s="372"/>
      <c r="J331" s="626"/>
    </row>
    <row r="332" spans="4:10" x14ac:dyDescent="0.25">
      <c r="D332" s="372"/>
      <c r="J332" s="626"/>
    </row>
    <row r="333" spans="4:10" x14ac:dyDescent="0.25">
      <c r="D333" s="372"/>
      <c r="J333" s="626"/>
    </row>
    <row r="334" spans="4:10" x14ac:dyDescent="0.25">
      <c r="D334" s="372"/>
      <c r="J334" s="626"/>
    </row>
    <row r="335" spans="4:10" x14ac:dyDescent="0.25">
      <c r="D335" s="372"/>
      <c r="J335" s="626"/>
    </row>
    <row r="336" spans="4:10" x14ac:dyDescent="0.25">
      <c r="D336" s="372"/>
      <c r="J336" s="626"/>
    </row>
    <row r="337" spans="4:10" x14ac:dyDescent="0.25">
      <c r="D337" s="372"/>
      <c r="J337" s="626"/>
    </row>
    <row r="338" spans="4:10" x14ac:dyDescent="0.25">
      <c r="D338" s="372"/>
      <c r="J338" s="626"/>
    </row>
    <row r="339" spans="4:10" x14ac:dyDescent="0.25">
      <c r="D339" s="372"/>
      <c r="J339" s="626"/>
    </row>
    <row r="340" spans="4:10" x14ac:dyDescent="0.25">
      <c r="D340" s="372"/>
      <c r="J340" s="626"/>
    </row>
    <row r="341" spans="4:10" x14ac:dyDescent="0.25">
      <c r="D341" s="372"/>
      <c r="J341" s="626"/>
    </row>
    <row r="342" spans="4:10" x14ac:dyDescent="0.25">
      <c r="D342" s="372"/>
      <c r="J342" s="626"/>
    </row>
    <row r="343" spans="4:10" x14ac:dyDescent="0.25">
      <c r="D343" s="372"/>
      <c r="J343" s="626"/>
    </row>
    <row r="344" spans="4:10" x14ac:dyDescent="0.25">
      <c r="D344" s="372"/>
      <c r="J344" s="626"/>
    </row>
    <row r="345" spans="4:10" x14ac:dyDescent="0.25">
      <c r="D345" s="372"/>
      <c r="J345" s="626"/>
    </row>
    <row r="346" spans="4:10" x14ac:dyDescent="0.25">
      <c r="D346" s="372"/>
      <c r="J346" s="626"/>
    </row>
    <row r="347" spans="4:10" x14ac:dyDescent="0.25">
      <c r="D347" s="372"/>
      <c r="J347" s="626"/>
    </row>
    <row r="348" spans="4:10" x14ac:dyDescent="0.25">
      <c r="D348" s="372"/>
      <c r="J348" s="626"/>
    </row>
    <row r="349" spans="4:10" x14ac:dyDescent="0.25">
      <c r="D349" s="372"/>
      <c r="J349" s="626"/>
    </row>
    <row r="350" spans="4:10" x14ac:dyDescent="0.25">
      <c r="D350" s="372"/>
      <c r="J350" s="626"/>
    </row>
    <row r="351" spans="4:10" x14ac:dyDescent="0.25">
      <c r="D351" s="372"/>
      <c r="J351" s="626"/>
    </row>
    <row r="352" spans="4:10" x14ac:dyDescent="0.25">
      <c r="D352" s="372"/>
      <c r="J352" s="626"/>
    </row>
    <row r="353" spans="4:10" x14ac:dyDescent="0.25">
      <c r="D353" s="372"/>
      <c r="J353" s="626"/>
    </row>
    <row r="354" spans="4:10" x14ac:dyDescent="0.25">
      <c r="D354" s="372"/>
      <c r="J354" s="626"/>
    </row>
    <row r="355" spans="4:10" x14ac:dyDescent="0.25">
      <c r="D355" s="372"/>
      <c r="J355" s="626"/>
    </row>
    <row r="356" spans="4:10" x14ac:dyDescent="0.25">
      <c r="D356" s="372"/>
      <c r="J356" s="626"/>
    </row>
    <row r="357" spans="4:10" x14ac:dyDescent="0.25">
      <c r="D357" s="372"/>
      <c r="J357" s="626"/>
    </row>
    <row r="358" spans="4:10" x14ac:dyDescent="0.25">
      <c r="D358" s="372"/>
      <c r="J358" s="626"/>
    </row>
    <row r="359" spans="4:10" x14ac:dyDescent="0.25">
      <c r="D359" s="372"/>
      <c r="J359" s="626"/>
    </row>
    <row r="360" spans="4:10" x14ac:dyDescent="0.25">
      <c r="D360" s="372"/>
      <c r="J360" s="626"/>
    </row>
    <row r="361" spans="4:10" x14ac:dyDescent="0.25">
      <c r="D361" s="372"/>
      <c r="J361" s="626"/>
    </row>
    <row r="362" spans="4:10" x14ac:dyDescent="0.25">
      <c r="D362" s="372"/>
      <c r="J362" s="626"/>
    </row>
    <row r="363" spans="4:10" x14ac:dyDescent="0.25">
      <c r="D363" s="372"/>
      <c r="J363" s="626"/>
    </row>
    <row r="364" spans="4:10" x14ac:dyDescent="0.25">
      <c r="D364" s="372"/>
      <c r="J364" s="626"/>
    </row>
    <row r="365" spans="4:10" x14ac:dyDescent="0.25">
      <c r="D365" s="372"/>
      <c r="J365" s="626"/>
    </row>
    <row r="366" spans="4:10" x14ac:dyDescent="0.25">
      <c r="D366" s="372"/>
      <c r="J366" s="626"/>
    </row>
    <row r="367" spans="4:10" x14ac:dyDescent="0.25">
      <c r="D367" s="372"/>
      <c r="J367" s="626"/>
    </row>
    <row r="368" spans="4:10" x14ac:dyDescent="0.25">
      <c r="D368" s="372"/>
      <c r="J368" s="626"/>
    </row>
    <row r="369" spans="4:10" x14ac:dyDescent="0.25">
      <c r="D369" s="372"/>
      <c r="J369" s="626"/>
    </row>
    <row r="370" spans="4:10" x14ac:dyDescent="0.25">
      <c r="D370" s="372"/>
      <c r="J370" s="626"/>
    </row>
    <row r="371" spans="4:10" x14ac:dyDescent="0.25">
      <c r="D371" s="372"/>
      <c r="J371" s="626"/>
    </row>
    <row r="372" spans="4:10" x14ac:dyDescent="0.25">
      <c r="D372" s="372"/>
      <c r="J372" s="626"/>
    </row>
    <row r="373" spans="4:10" x14ac:dyDescent="0.25">
      <c r="D373" s="372"/>
      <c r="J373" s="626"/>
    </row>
    <row r="374" spans="4:10" x14ac:dyDescent="0.25">
      <c r="D374" s="372"/>
      <c r="J374" s="626"/>
    </row>
    <row r="375" spans="4:10" x14ac:dyDescent="0.25">
      <c r="D375" s="372"/>
      <c r="J375" s="626"/>
    </row>
    <row r="376" spans="4:10" x14ac:dyDescent="0.25">
      <c r="D376" s="372"/>
      <c r="J376" s="626"/>
    </row>
    <row r="377" spans="4:10" x14ac:dyDescent="0.25">
      <c r="D377" s="372"/>
      <c r="J377" s="626"/>
    </row>
    <row r="378" spans="4:10" x14ac:dyDescent="0.25">
      <c r="D378" s="372"/>
      <c r="J378" s="626"/>
    </row>
    <row r="379" spans="4:10" x14ac:dyDescent="0.25">
      <c r="D379" s="372"/>
      <c r="J379" s="626"/>
    </row>
    <row r="380" spans="4:10" x14ac:dyDescent="0.25">
      <c r="D380" s="372"/>
      <c r="J380" s="626"/>
    </row>
    <row r="381" spans="4:10" x14ac:dyDescent="0.25">
      <c r="D381" s="372"/>
      <c r="J381" s="626"/>
    </row>
    <row r="382" spans="4:10" x14ac:dyDescent="0.25">
      <c r="D382" s="372"/>
      <c r="J382" s="626"/>
    </row>
    <row r="383" spans="4:10" x14ac:dyDescent="0.25">
      <c r="D383" s="372"/>
      <c r="J383" s="626"/>
    </row>
    <row r="384" spans="4:10" x14ac:dyDescent="0.25">
      <c r="D384" s="372"/>
      <c r="J384" s="626"/>
    </row>
    <row r="385" spans="4:10" x14ac:dyDescent="0.25">
      <c r="D385" s="372"/>
      <c r="J385" s="626"/>
    </row>
    <row r="386" spans="4:10" x14ac:dyDescent="0.25">
      <c r="D386" s="372"/>
      <c r="J386" s="626"/>
    </row>
    <row r="387" spans="4:10" x14ac:dyDescent="0.25">
      <c r="D387" s="372"/>
      <c r="J387" s="626"/>
    </row>
    <row r="388" spans="4:10" x14ac:dyDescent="0.25">
      <c r="D388" s="372"/>
      <c r="J388" s="626"/>
    </row>
    <row r="389" spans="4:10" x14ac:dyDescent="0.25">
      <c r="D389" s="372"/>
      <c r="J389" s="626"/>
    </row>
    <row r="390" spans="4:10" x14ac:dyDescent="0.25">
      <c r="D390" s="372"/>
      <c r="J390" s="626"/>
    </row>
    <row r="391" spans="4:10" x14ac:dyDescent="0.25">
      <c r="D391" s="372"/>
      <c r="J391" s="626"/>
    </row>
    <row r="392" spans="4:10" x14ac:dyDescent="0.25">
      <c r="D392" s="372"/>
      <c r="J392" s="626"/>
    </row>
    <row r="393" spans="4:10" x14ac:dyDescent="0.25">
      <c r="D393" s="372"/>
      <c r="J393" s="626"/>
    </row>
    <row r="394" spans="4:10" x14ac:dyDescent="0.25">
      <c r="D394" s="372"/>
      <c r="J394" s="626"/>
    </row>
    <row r="395" spans="4:10" x14ac:dyDescent="0.25">
      <c r="D395" s="372"/>
      <c r="J395" s="626"/>
    </row>
    <row r="396" spans="4:10" x14ac:dyDescent="0.25">
      <c r="D396" s="372"/>
      <c r="J396" s="626"/>
    </row>
    <row r="397" spans="4:10" x14ac:dyDescent="0.25">
      <c r="D397" s="372"/>
      <c r="J397" s="626"/>
    </row>
    <row r="398" spans="4:10" x14ac:dyDescent="0.25">
      <c r="D398" s="372"/>
      <c r="J398" s="626"/>
    </row>
    <row r="399" spans="4:10" x14ac:dyDescent="0.25">
      <c r="D399" s="372"/>
      <c r="J399" s="626"/>
    </row>
    <row r="400" spans="4:10" x14ac:dyDescent="0.25">
      <c r="D400" s="372"/>
      <c r="J400" s="626"/>
    </row>
    <row r="401" spans="4:10" x14ac:dyDescent="0.25">
      <c r="D401" s="372"/>
      <c r="J401" s="626"/>
    </row>
    <row r="402" spans="4:10" x14ac:dyDescent="0.25">
      <c r="D402" s="372"/>
      <c r="J402" s="626"/>
    </row>
    <row r="403" spans="4:10" x14ac:dyDescent="0.25">
      <c r="D403" s="372"/>
      <c r="J403" s="626"/>
    </row>
    <row r="404" spans="4:10" x14ac:dyDescent="0.25">
      <c r="D404" s="372"/>
      <c r="J404" s="626"/>
    </row>
    <row r="405" spans="4:10" x14ac:dyDescent="0.25">
      <c r="D405" s="372"/>
      <c r="J405" s="626"/>
    </row>
    <row r="406" spans="4:10" x14ac:dyDescent="0.25">
      <c r="D406" s="372"/>
      <c r="J406" s="626"/>
    </row>
    <row r="407" spans="4:10" x14ac:dyDescent="0.25">
      <c r="D407" s="372"/>
      <c r="J407" s="626"/>
    </row>
    <row r="408" spans="4:10" x14ac:dyDescent="0.25">
      <c r="D408" s="372"/>
      <c r="J408" s="626"/>
    </row>
    <row r="409" spans="4:10" x14ac:dyDescent="0.25">
      <c r="D409" s="372"/>
      <c r="J409" s="626"/>
    </row>
    <row r="410" spans="4:10" x14ac:dyDescent="0.25">
      <c r="D410" s="372"/>
      <c r="J410" s="626"/>
    </row>
    <row r="411" spans="4:10" x14ac:dyDescent="0.25">
      <c r="D411" s="372"/>
      <c r="J411" s="626"/>
    </row>
    <row r="412" spans="4:10" x14ac:dyDescent="0.25">
      <c r="D412" s="372"/>
      <c r="J412" s="626"/>
    </row>
    <row r="413" spans="4:10" x14ac:dyDescent="0.25">
      <c r="D413" s="372"/>
      <c r="J413" s="626"/>
    </row>
    <row r="414" spans="4:10" x14ac:dyDescent="0.25">
      <c r="D414" s="372"/>
      <c r="J414" s="626"/>
    </row>
    <row r="415" spans="4:10" x14ac:dyDescent="0.25">
      <c r="D415" s="372"/>
      <c r="J415" s="626"/>
    </row>
    <row r="416" spans="4:10" x14ac:dyDescent="0.25">
      <c r="D416" s="372"/>
      <c r="J416" s="626"/>
    </row>
    <row r="417" spans="4:10" x14ac:dyDescent="0.25">
      <c r="D417" s="372"/>
      <c r="J417" s="626"/>
    </row>
    <row r="418" spans="4:10" x14ac:dyDescent="0.25">
      <c r="D418" s="372"/>
      <c r="J418" s="626"/>
    </row>
    <row r="419" spans="4:10" x14ac:dyDescent="0.25">
      <c r="D419" s="372"/>
      <c r="J419" s="626"/>
    </row>
    <row r="420" spans="4:10" x14ac:dyDescent="0.25">
      <c r="D420" s="372"/>
      <c r="J420" s="626"/>
    </row>
    <row r="421" spans="4:10" x14ac:dyDescent="0.25">
      <c r="D421" s="372"/>
      <c r="J421" s="626"/>
    </row>
    <row r="422" spans="4:10" x14ac:dyDescent="0.25">
      <c r="D422" s="372"/>
      <c r="J422" s="626"/>
    </row>
    <row r="423" spans="4:10" x14ac:dyDescent="0.25">
      <c r="D423" s="372"/>
      <c r="J423" s="626"/>
    </row>
    <row r="424" spans="4:10" x14ac:dyDescent="0.25">
      <c r="D424" s="372"/>
      <c r="J424" s="626"/>
    </row>
    <row r="425" spans="4:10" x14ac:dyDescent="0.25">
      <c r="D425" s="372"/>
      <c r="J425" s="626"/>
    </row>
    <row r="426" spans="4:10" x14ac:dyDescent="0.25">
      <c r="D426" s="372"/>
      <c r="J426" s="626"/>
    </row>
    <row r="427" spans="4:10" x14ac:dyDescent="0.25">
      <c r="D427" s="372"/>
      <c r="J427" s="626"/>
    </row>
    <row r="428" spans="4:10" x14ac:dyDescent="0.25">
      <c r="D428" s="372"/>
      <c r="J428" s="626"/>
    </row>
    <row r="429" spans="4:10" x14ac:dyDescent="0.25">
      <c r="D429" s="372"/>
      <c r="J429" s="626"/>
    </row>
    <row r="430" spans="4:10" x14ac:dyDescent="0.25">
      <c r="D430" s="372"/>
      <c r="J430" s="626"/>
    </row>
    <row r="431" spans="4:10" x14ac:dyDescent="0.25">
      <c r="D431" s="372"/>
      <c r="J431" s="626"/>
    </row>
    <row r="432" spans="4:10" x14ac:dyDescent="0.25">
      <c r="D432" s="372"/>
      <c r="J432" s="626"/>
    </row>
    <row r="433" spans="4:10" x14ac:dyDescent="0.25">
      <c r="D433" s="372"/>
      <c r="J433" s="626"/>
    </row>
    <row r="434" spans="4:10" x14ac:dyDescent="0.25">
      <c r="D434" s="372"/>
      <c r="J434" s="626"/>
    </row>
    <row r="435" spans="4:10" x14ac:dyDescent="0.25">
      <c r="D435" s="372"/>
      <c r="J435" s="626"/>
    </row>
    <row r="436" spans="4:10" x14ac:dyDescent="0.25">
      <c r="D436" s="372"/>
      <c r="J436" s="626"/>
    </row>
    <row r="437" spans="4:10" x14ac:dyDescent="0.25">
      <c r="D437" s="372"/>
      <c r="J437" s="626"/>
    </row>
    <row r="438" spans="4:10" x14ac:dyDescent="0.25">
      <c r="D438" s="372"/>
      <c r="J438" s="626"/>
    </row>
    <row r="439" spans="4:10" x14ac:dyDescent="0.25">
      <c r="D439" s="372"/>
      <c r="J439" s="626"/>
    </row>
    <row r="440" spans="4:10" x14ac:dyDescent="0.25">
      <c r="D440" s="372"/>
      <c r="J440" s="626"/>
    </row>
    <row r="441" spans="4:10" x14ac:dyDescent="0.25">
      <c r="D441" s="372"/>
      <c r="J441" s="626"/>
    </row>
    <row r="442" spans="4:10" x14ac:dyDescent="0.25">
      <c r="D442" s="372"/>
      <c r="J442" s="626"/>
    </row>
    <row r="443" spans="4:10" x14ac:dyDescent="0.25">
      <c r="D443" s="372"/>
      <c r="J443" s="626"/>
    </row>
    <row r="444" spans="4:10" x14ac:dyDescent="0.25">
      <c r="D444" s="372"/>
      <c r="J444" s="626"/>
    </row>
    <row r="445" spans="4:10" x14ac:dyDescent="0.25">
      <c r="D445" s="372"/>
      <c r="J445" s="626"/>
    </row>
    <row r="446" spans="4:10" x14ac:dyDescent="0.25">
      <c r="D446" s="372"/>
      <c r="J446" s="626"/>
    </row>
    <row r="447" spans="4:10" x14ac:dyDescent="0.25">
      <c r="D447" s="372"/>
      <c r="J447" s="626"/>
    </row>
    <row r="448" spans="4:10" x14ac:dyDescent="0.25">
      <c r="D448" s="372"/>
      <c r="J448" s="626"/>
    </row>
    <row r="449" spans="4:10" x14ac:dyDescent="0.25">
      <c r="D449" s="372"/>
      <c r="J449" s="626"/>
    </row>
    <row r="450" spans="4:10" x14ac:dyDescent="0.25">
      <c r="D450" s="372"/>
      <c r="J450" s="626"/>
    </row>
    <row r="451" spans="4:10" x14ac:dyDescent="0.25">
      <c r="D451" s="372"/>
      <c r="J451" s="626"/>
    </row>
    <row r="452" spans="4:10" x14ac:dyDescent="0.25">
      <c r="D452" s="372"/>
      <c r="J452" s="626"/>
    </row>
    <row r="453" spans="4:10" x14ac:dyDescent="0.25">
      <c r="D453" s="372"/>
      <c r="J453" s="626"/>
    </row>
    <row r="454" spans="4:10" x14ac:dyDescent="0.25">
      <c r="D454" s="372"/>
      <c r="J454" s="626"/>
    </row>
    <row r="455" spans="4:10" x14ac:dyDescent="0.25">
      <c r="D455" s="372"/>
      <c r="J455" s="626"/>
    </row>
    <row r="456" spans="4:10" x14ac:dyDescent="0.25">
      <c r="D456" s="372"/>
      <c r="J456" s="626"/>
    </row>
    <row r="457" spans="4:10" x14ac:dyDescent="0.25">
      <c r="D457" s="372"/>
      <c r="J457" s="626"/>
    </row>
    <row r="458" spans="4:10" x14ac:dyDescent="0.25">
      <c r="D458" s="372"/>
      <c r="J458" s="626"/>
    </row>
    <row r="459" spans="4:10" x14ac:dyDescent="0.25">
      <c r="D459" s="372"/>
      <c r="J459" s="626"/>
    </row>
    <row r="460" spans="4:10" x14ac:dyDescent="0.25">
      <c r="D460" s="372"/>
      <c r="J460" s="626"/>
    </row>
    <row r="461" spans="4:10" x14ac:dyDescent="0.25">
      <c r="D461" s="372"/>
      <c r="J461" s="626"/>
    </row>
    <row r="462" spans="4:10" x14ac:dyDescent="0.25">
      <c r="D462" s="372"/>
      <c r="J462" s="626"/>
    </row>
    <row r="463" spans="4:10" x14ac:dyDescent="0.25">
      <c r="D463" s="372"/>
      <c r="J463" s="626"/>
    </row>
    <row r="464" spans="4:10" x14ac:dyDescent="0.25">
      <c r="D464" s="372"/>
      <c r="J464" s="626"/>
    </row>
    <row r="465" spans="4:10" x14ac:dyDescent="0.25">
      <c r="D465" s="372"/>
      <c r="J465" s="626"/>
    </row>
    <row r="466" spans="4:10" x14ac:dyDescent="0.25">
      <c r="D466" s="372"/>
      <c r="J466" s="626"/>
    </row>
    <row r="467" spans="4:10" x14ac:dyDescent="0.25">
      <c r="D467" s="372"/>
      <c r="J467" s="626"/>
    </row>
    <row r="468" spans="4:10" x14ac:dyDescent="0.25">
      <c r="D468" s="372"/>
      <c r="J468" s="626"/>
    </row>
    <row r="469" spans="4:10" x14ac:dyDescent="0.25">
      <c r="D469" s="372"/>
      <c r="J469" s="626"/>
    </row>
    <row r="470" spans="4:10" x14ac:dyDescent="0.25">
      <c r="D470" s="372"/>
      <c r="J470" s="626"/>
    </row>
    <row r="471" spans="4:10" x14ac:dyDescent="0.25">
      <c r="D471" s="372"/>
      <c r="J471" s="626"/>
    </row>
    <row r="472" spans="4:10" x14ac:dyDescent="0.25">
      <c r="D472" s="372"/>
      <c r="J472" s="626"/>
    </row>
    <row r="473" spans="4:10" x14ac:dyDescent="0.25">
      <c r="D473" s="372"/>
      <c r="J473" s="626"/>
    </row>
    <row r="474" spans="4:10" x14ac:dyDescent="0.25">
      <c r="D474" s="372"/>
      <c r="J474" s="626"/>
    </row>
    <row r="475" spans="4:10" x14ac:dyDescent="0.25">
      <c r="D475" s="372"/>
      <c r="J475" s="626"/>
    </row>
    <row r="476" spans="4:10" x14ac:dyDescent="0.25">
      <c r="D476" s="372"/>
      <c r="J476" s="626"/>
    </row>
    <row r="477" spans="4:10" x14ac:dyDescent="0.25">
      <c r="D477" s="372"/>
      <c r="J477" s="626"/>
    </row>
    <row r="478" spans="4:10" x14ac:dyDescent="0.25">
      <c r="D478" s="372"/>
      <c r="J478" s="626"/>
    </row>
    <row r="479" spans="4:10" x14ac:dyDescent="0.25">
      <c r="D479" s="372"/>
      <c r="J479" s="626"/>
    </row>
    <row r="480" spans="4:10" x14ac:dyDescent="0.25">
      <c r="D480" s="372"/>
      <c r="J480" s="626"/>
    </row>
    <row r="481" spans="4:10" x14ac:dyDescent="0.25">
      <c r="D481" s="372"/>
      <c r="J481" s="626"/>
    </row>
    <row r="482" spans="4:10" x14ac:dyDescent="0.25">
      <c r="D482" s="372"/>
      <c r="J482" s="626"/>
    </row>
    <row r="483" spans="4:10" x14ac:dyDescent="0.25">
      <c r="D483" s="372"/>
      <c r="J483" s="626"/>
    </row>
    <row r="484" spans="4:10" x14ac:dyDescent="0.25">
      <c r="D484" s="372"/>
      <c r="J484" s="626"/>
    </row>
    <row r="485" spans="4:10" x14ac:dyDescent="0.25">
      <c r="D485" s="372"/>
      <c r="J485" s="626"/>
    </row>
    <row r="486" spans="4:10" x14ac:dyDescent="0.25">
      <c r="D486" s="372"/>
      <c r="J486" s="626"/>
    </row>
    <row r="487" spans="4:10" x14ac:dyDescent="0.25">
      <c r="D487" s="372"/>
      <c r="J487" s="626"/>
    </row>
    <row r="488" spans="4:10" x14ac:dyDescent="0.25">
      <c r="D488" s="372"/>
      <c r="J488" s="626"/>
    </row>
    <row r="489" spans="4:10" x14ac:dyDescent="0.25">
      <c r="D489" s="372"/>
      <c r="J489" s="626"/>
    </row>
    <row r="490" spans="4:10" x14ac:dyDescent="0.25">
      <c r="D490" s="372"/>
      <c r="J490" s="626"/>
    </row>
    <row r="491" spans="4:10" x14ac:dyDescent="0.25">
      <c r="D491" s="372"/>
      <c r="J491" s="626"/>
    </row>
    <row r="492" spans="4:10" x14ac:dyDescent="0.25">
      <c r="D492" s="372"/>
      <c r="J492" s="626"/>
    </row>
    <row r="493" spans="4:10" x14ac:dyDescent="0.25">
      <c r="D493" s="372"/>
      <c r="J493" s="626"/>
    </row>
    <row r="494" spans="4:10" x14ac:dyDescent="0.25">
      <c r="D494" s="372"/>
      <c r="J494" s="626"/>
    </row>
    <row r="495" spans="4:10" x14ac:dyDescent="0.25">
      <c r="D495" s="372"/>
      <c r="J495" s="626"/>
    </row>
    <row r="496" spans="4:10" x14ac:dyDescent="0.25">
      <c r="D496" s="372"/>
      <c r="J496" s="626"/>
    </row>
    <row r="497" spans="4:10" x14ac:dyDescent="0.25">
      <c r="D497" s="372"/>
      <c r="J497" s="626"/>
    </row>
    <row r="498" spans="4:10" x14ac:dyDescent="0.25">
      <c r="D498" s="372"/>
      <c r="J498" s="626"/>
    </row>
    <row r="499" spans="4:10" x14ac:dyDescent="0.25">
      <c r="D499" s="372"/>
      <c r="J499" s="626"/>
    </row>
    <row r="500" spans="4:10" x14ac:dyDescent="0.25">
      <c r="D500" s="372"/>
      <c r="J500" s="626"/>
    </row>
    <row r="501" spans="4:10" x14ac:dyDescent="0.25">
      <c r="D501" s="372"/>
      <c r="J501" s="626"/>
    </row>
    <row r="502" spans="4:10" x14ac:dyDescent="0.25">
      <c r="D502" s="372"/>
      <c r="J502" s="626"/>
    </row>
    <row r="503" spans="4:10" x14ac:dyDescent="0.25">
      <c r="D503" s="372"/>
      <c r="J503" s="626"/>
    </row>
    <row r="504" spans="4:10" x14ac:dyDescent="0.25">
      <c r="D504" s="372"/>
      <c r="J504" s="626"/>
    </row>
    <row r="505" spans="4:10" x14ac:dyDescent="0.25">
      <c r="D505" s="372"/>
      <c r="J505" s="626"/>
    </row>
    <row r="506" spans="4:10" x14ac:dyDescent="0.25">
      <c r="D506" s="372"/>
      <c r="J506" s="626"/>
    </row>
    <row r="507" spans="4:10" x14ac:dyDescent="0.25">
      <c r="D507" s="372"/>
      <c r="J507" s="626"/>
    </row>
    <row r="508" spans="4:10" x14ac:dyDescent="0.25">
      <c r="D508" s="372"/>
      <c r="J508" s="626"/>
    </row>
    <row r="509" spans="4:10" x14ac:dyDescent="0.25">
      <c r="D509" s="372"/>
      <c r="J509" s="626"/>
    </row>
    <row r="510" spans="4:10" x14ac:dyDescent="0.25">
      <c r="D510" s="372"/>
      <c r="J510" s="626"/>
    </row>
    <row r="511" spans="4:10" x14ac:dyDescent="0.25">
      <c r="D511" s="372"/>
      <c r="J511" s="626"/>
    </row>
    <row r="512" spans="4:10" x14ac:dyDescent="0.25">
      <c r="D512" s="372"/>
      <c r="J512" s="626"/>
    </row>
    <row r="513" spans="4:10" x14ac:dyDescent="0.25">
      <c r="D513" s="372"/>
      <c r="J513" s="626"/>
    </row>
    <row r="514" spans="4:10" x14ac:dyDescent="0.25">
      <c r="D514" s="372"/>
      <c r="J514" s="626"/>
    </row>
    <row r="515" spans="4:10" x14ac:dyDescent="0.25">
      <c r="D515" s="372"/>
      <c r="J515" s="626"/>
    </row>
    <row r="516" spans="4:10" x14ac:dyDescent="0.25">
      <c r="D516" s="372"/>
      <c r="J516" s="626"/>
    </row>
    <row r="517" spans="4:10" x14ac:dyDescent="0.25">
      <c r="D517" s="372"/>
      <c r="J517" s="626"/>
    </row>
    <row r="518" spans="4:10" x14ac:dyDescent="0.25">
      <c r="D518" s="372"/>
      <c r="J518" s="626"/>
    </row>
    <row r="519" spans="4:10" x14ac:dyDescent="0.25">
      <c r="D519" s="372"/>
      <c r="J519" s="626"/>
    </row>
    <row r="520" spans="4:10" x14ac:dyDescent="0.25">
      <c r="D520" s="372"/>
      <c r="J520" s="626"/>
    </row>
    <row r="521" spans="4:10" x14ac:dyDescent="0.25">
      <c r="D521" s="372"/>
      <c r="J521" s="626"/>
    </row>
    <row r="522" spans="4:10" x14ac:dyDescent="0.25">
      <c r="D522" s="372"/>
      <c r="J522" s="626"/>
    </row>
    <row r="523" spans="4:10" x14ac:dyDescent="0.25">
      <c r="D523" s="372"/>
      <c r="J523" s="626"/>
    </row>
    <row r="524" spans="4:10" x14ac:dyDescent="0.25">
      <c r="D524" s="372"/>
      <c r="J524" s="626"/>
    </row>
    <row r="525" spans="4:10" x14ac:dyDescent="0.25">
      <c r="D525" s="372"/>
      <c r="J525" s="626"/>
    </row>
    <row r="526" spans="4:10" x14ac:dyDescent="0.25">
      <c r="D526" s="372"/>
      <c r="J526" s="626"/>
    </row>
    <row r="527" spans="4:10" x14ac:dyDescent="0.25">
      <c r="D527" s="372"/>
      <c r="J527" s="626"/>
    </row>
    <row r="528" spans="4:10" x14ac:dyDescent="0.25">
      <c r="D528" s="372"/>
      <c r="J528" s="626"/>
    </row>
    <row r="529" spans="4:10" x14ac:dyDescent="0.25">
      <c r="D529" s="372"/>
      <c r="J529" s="626"/>
    </row>
    <row r="530" spans="4:10" x14ac:dyDescent="0.25">
      <c r="D530" s="372"/>
      <c r="J530" s="626"/>
    </row>
    <row r="531" spans="4:10" x14ac:dyDescent="0.25">
      <c r="D531" s="372"/>
      <c r="J531" s="626"/>
    </row>
    <row r="532" spans="4:10" x14ac:dyDescent="0.25">
      <c r="D532" s="372"/>
      <c r="J532" s="626"/>
    </row>
    <row r="533" spans="4:10" x14ac:dyDescent="0.25">
      <c r="D533" s="372"/>
      <c r="J533" s="626"/>
    </row>
    <row r="534" spans="4:10" x14ac:dyDescent="0.25">
      <c r="D534" s="372"/>
      <c r="J534" s="626"/>
    </row>
    <row r="535" spans="4:10" x14ac:dyDescent="0.25">
      <c r="D535" s="372"/>
      <c r="J535" s="626"/>
    </row>
    <row r="536" spans="4:10" x14ac:dyDescent="0.25">
      <c r="D536" s="372"/>
      <c r="J536" s="626"/>
    </row>
    <row r="537" spans="4:10" x14ac:dyDescent="0.25">
      <c r="D537" s="372"/>
      <c r="J537" s="626"/>
    </row>
    <row r="538" spans="4:10" x14ac:dyDescent="0.25">
      <c r="D538" s="372"/>
      <c r="J538" s="626"/>
    </row>
    <row r="539" spans="4:10" x14ac:dyDescent="0.25">
      <c r="D539" s="372"/>
      <c r="J539" s="626"/>
    </row>
    <row r="540" spans="4:10" x14ac:dyDescent="0.25">
      <c r="D540" s="372"/>
      <c r="J540" s="626"/>
    </row>
    <row r="541" spans="4:10" x14ac:dyDescent="0.25">
      <c r="D541" s="372"/>
      <c r="J541" s="626"/>
    </row>
    <row r="542" spans="4:10" x14ac:dyDescent="0.25">
      <c r="D542" s="372"/>
      <c r="J542" s="626"/>
    </row>
    <row r="543" spans="4:10" x14ac:dyDescent="0.25">
      <c r="D543" s="372"/>
      <c r="J543" s="626"/>
    </row>
    <row r="544" spans="4:10" x14ac:dyDescent="0.25">
      <c r="D544" s="372"/>
      <c r="J544" s="626"/>
    </row>
    <row r="545" spans="4:10" x14ac:dyDescent="0.25">
      <c r="D545" s="372"/>
      <c r="J545" s="626"/>
    </row>
    <row r="546" spans="4:10" x14ac:dyDescent="0.25">
      <c r="D546" s="372"/>
      <c r="J546" s="626"/>
    </row>
    <row r="547" spans="4:10" x14ac:dyDescent="0.25">
      <c r="D547" s="372"/>
      <c r="J547" s="626"/>
    </row>
    <row r="548" spans="4:10" x14ac:dyDescent="0.25">
      <c r="D548" s="372"/>
      <c r="J548" s="626"/>
    </row>
    <row r="549" spans="4:10" x14ac:dyDescent="0.25">
      <c r="D549" s="372"/>
      <c r="J549" s="626"/>
    </row>
    <row r="550" spans="4:10" x14ac:dyDescent="0.25">
      <c r="D550" s="372"/>
      <c r="J550" s="626"/>
    </row>
    <row r="551" spans="4:10" x14ac:dyDescent="0.25">
      <c r="D551" s="372"/>
      <c r="J551" s="626"/>
    </row>
    <row r="552" spans="4:10" x14ac:dyDescent="0.25">
      <c r="D552" s="372"/>
      <c r="J552" s="626"/>
    </row>
    <row r="553" spans="4:10" x14ac:dyDescent="0.25">
      <c r="D553" s="372"/>
      <c r="J553" s="626"/>
    </row>
    <row r="554" spans="4:10" x14ac:dyDescent="0.25">
      <c r="D554" s="372"/>
      <c r="J554" s="626"/>
    </row>
    <row r="555" spans="4:10" x14ac:dyDescent="0.25">
      <c r="D555" s="372"/>
      <c r="J555" s="626"/>
    </row>
    <row r="556" spans="4:10" x14ac:dyDescent="0.25">
      <c r="D556" s="372"/>
      <c r="J556" s="626"/>
    </row>
    <row r="557" spans="4:10" x14ac:dyDescent="0.25">
      <c r="D557" s="372"/>
      <c r="J557" s="626"/>
    </row>
    <row r="558" spans="4:10" x14ac:dyDescent="0.25">
      <c r="D558" s="372"/>
      <c r="J558" s="626"/>
    </row>
    <row r="559" spans="4:10" x14ac:dyDescent="0.25">
      <c r="D559" s="372"/>
      <c r="J559" s="626"/>
    </row>
    <row r="560" spans="4:10" x14ac:dyDescent="0.25">
      <c r="D560" s="372"/>
      <c r="J560" s="626"/>
    </row>
    <row r="561" spans="4:10" x14ac:dyDescent="0.25">
      <c r="D561" s="372"/>
      <c r="J561" s="626"/>
    </row>
    <row r="562" spans="4:10" x14ac:dyDescent="0.25">
      <c r="D562" s="372"/>
      <c r="J562" s="626"/>
    </row>
    <row r="563" spans="4:10" x14ac:dyDescent="0.25">
      <c r="D563" s="372"/>
      <c r="J563" s="626"/>
    </row>
    <row r="564" spans="4:10" x14ac:dyDescent="0.25">
      <c r="D564" s="372"/>
      <c r="J564" s="626"/>
    </row>
    <row r="565" spans="4:10" x14ac:dyDescent="0.25">
      <c r="D565" s="372"/>
      <c r="J565" s="626"/>
    </row>
    <row r="566" spans="4:10" x14ac:dyDescent="0.25">
      <c r="D566" s="372"/>
      <c r="J566" s="626"/>
    </row>
    <row r="567" spans="4:10" x14ac:dyDescent="0.25">
      <c r="D567" s="372"/>
      <c r="J567" s="626"/>
    </row>
    <row r="568" spans="4:10" x14ac:dyDescent="0.25">
      <c r="D568" s="372"/>
      <c r="J568" s="626"/>
    </row>
    <row r="569" spans="4:10" x14ac:dyDescent="0.25">
      <c r="D569" s="372"/>
      <c r="J569" s="626"/>
    </row>
    <row r="570" spans="4:10" x14ac:dyDescent="0.25">
      <c r="D570" s="372"/>
      <c r="J570" s="626"/>
    </row>
    <row r="571" spans="4:10" x14ac:dyDescent="0.25">
      <c r="D571" s="372"/>
      <c r="J571" s="626"/>
    </row>
    <row r="572" spans="4:10" x14ac:dyDescent="0.25">
      <c r="D572" s="372"/>
      <c r="J572" s="626"/>
    </row>
    <row r="573" spans="4:10" x14ac:dyDescent="0.25">
      <c r="D573" s="372"/>
      <c r="J573" s="626"/>
    </row>
    <row r="574" spans="4:10" x14ac:dyDescent="0.25">
      <c r="D574" s="372"/>
      <c r="J574" s="626"/>
    </row>
    <row r="575" spans="4:10" x14ac:dyDescent="0.25">
      <c r="D575" s="372"/>
      <c r="J575" s="626"/>
    </row>
    <row r="576" spans="4:10" x14ac:dyDescent="0.25">
      <c r="D576" s="372"/>
      <c r="J576" s="626"/>
    </row>
    <row r="577" spans="4:10" x14ac:dyDescent="0.25">
      <c r="D577" s="372"/>
      <c r="J577" s="626"/>
    </row>
    <row r="578" spans="4:10" x14ac:dyDescent="0.25">
      <c r="D578" s="372"/>
      <c r="J578" s="626"/>
    </row>
    <row r="579" spans="4:10" x14ac:dyDescent="0.25">
      <c r="D579" s="372"/>
      <c r="J579" s="626"/>
    </row>
    <row r="580" spans="4:10" x14ac:dyDescent="0.25">
      <c r="D580" s="372"/>
      <c r="J580" s="626"/>
    </row>
    <row r="581" spans="4:10" x14ac:dyDescent="0.25">
      <c r="D581" s="372"/>
      <c r="J581" s="626"/>
    </row>
    <row r="582" spans="4:10" x14ac:dyDescent="0.25">
      <c r="D582" s="372"/>
      <c r="J582" s="626"/>
    </row>
    <row r="583" spans="4:10" x14ac:dyDescent="0.25">
      <c r="D583" s="372"/>
      <c r="J583" s="626"/>
    </row>
    <row r="584" spans="4:10" x14ac:dyDescent="0.25">
      <c r="D584" s="372"/>
      <c r="J584" s="626"/>
    </row>
    <row r="585" spans="4:10" x14ac:dyDescent="0.25">
      <c r="D585" s="372"/>
      <c r="J585" s="626"/>
    </row>
    <row r="586" spans="4:10" x14ac:dyDescent="0.25">
      <c r="D586" s="372"/>
      <c r="J586" s="626"/>
    </row>
    <row r="587" spans="4:10" x14ac:dyDescent="0.25">
      <c r="D587" s="372"/>
      <c r="J587" s="626"/>
    </row>
    <row r="588" spans="4:10" x14ac:dyDescent="0.25">
      <c r="D588" s="372"/>
      <c r="J588" s="626"/>
    </row>
    <row r="589" spans="4:10" x14ac:dyDescent="0.25">
      <c r="D589" s="372"/>
      <c r="J589" s="626"/>
    </row>
    <row r="590" spans="4:10" x14ac:dyDescent="0.25">
      <c r="D590" s="372"/>
      <c r="J590" s="626"/>
    </row>
    <row r="591" spans="4:10" x14ac:dyDescent="0.25">
      <c r="D591" s="372"/>
      <c r="J591" s="626"/>
    </row>
    <row r="592" spans="4:10" x14ac:dyDescent="0.25">
      <c r="D592" s="372"/>
      <c r="J592" s="626"/>
    </row>
    <row r="593" spans="4:10" x14ac:dyDescent="0.25">
      <c r="D593" s="372"/>
      <c r="J593" s="626"/>
    </row>
    <row r="594" spans="4:10" x14ac:dyDescent="0.25">
      <c r="D594" s="372"/>
      <c r="J594" s="626"/>
    </row>
    <row r="595" spans="4:10" x14ac:dyDescent="0.25">
      <c r="D595" s="372"/>
      <c r="J595" s="626"/>
    </row>
    <row r="596" spans="4:10" x14ac:dyDescent="0.25">
      <c r="D596" s="372"/>
      <c r="J596" s="626"/>
    </row>
    <row r="597" spans="4:10" x14ac:dyDescent="0.25">
      <c r="D597" s="372"/>
      <c r="J597" s="626"/>
    </row>
    <row r="598" spans="4:10" x14ac:dyDescent="0.25">
      <c r="D598" s="372"/>
      <c r="J598" s="626"/>
    </row>
    <row r="599" spans="4:10" x14ac:dyDescent="0.25">
      <c r="D599" s="372"/>
      <c r="J599" s="626"/>
    </row>
    <row r="600" spans="4:10" x14ac:dyDescent="0.25">
      <c r="D600" s="372"/>
      <c r="J600" s="626"/>
    </row>
    <row r="601" spans="4:10" x14ac:dyDescent="0.25">
      <c r="D601" s="372"/>
      <c r="J601" s="626"/>
    </row>
    <row r="602" spans="4:10" x14ac:dyDescent="0.25">
      <c r="D602" s="372"/>
      <c r="J602" s="626"/>
    </row>
    <row r="603" spans="4:10" x14ac:dyDescent="0.25">
      <c r="D603" s="372"/>
      <c r="J603" s="626"/>
    </row>
    <row r="604" spans="4:10" x14ac:dyDescent="0.25">
      <c r="D604" s="372"/>
      <c r="J604" s="626"/>
    </row>
    <row r="605" spans="4:10" x14ac:dyDescent="0.25">
      <c r="D605" s="372"/>
      <c r="J605" s="626"/>
    </row>
    <row r="606" spans="4:10" x14ac:dyDescent="0.25">
      <c r="D606" s="372"/>
      <c r="J606" s="626"/>
    </row>
    <row r="607" spans="4:10" x14ac:dyDescent="0.25">
      <c r="D607" s="372"/>
      <c r="J607" s="626"/>
    </row>
    <row r="608" spans="4:10" x14ac:dyDescent="0.25">
      <c r="D608" s="372"/>
      <c r="J608" s="626"/>
    </row>
    <row r="609" spans="4:10" x14ac:dyDescent="0.25">
      <c r="D609" s="372"/>
      <c r="J609" s="626"/>
    </row>
    <row r="610" spans="4:10" x14ac:dyDescent="0.25">
      <c r="D610" s="372"/>
      <c r="J610" s="626"/>
    </row>
    <row r="611" spans="4:10" x14ac:dyDescent="0.25">
      <c r="D611" s="372"/>
      <c r="J611" s="626"/>
    </row>
    <row r="612" spans="4:10" x14ac:dyDescent="0.25">
      <c r="D612" s="372"/>
      <c r="J612" s="626"/>
    </row>
    <row r="613" spans="4:10" x14ac:dyDescent="0.25">
      <c r="D613" s="372"/>
      <c r="J613" s="626"/>
    </row>
    <row r="614" spans="4:10" x14ac:dyDescent="0.25">
      <c r="D614" s="372"/>
      <c r="J614" s="626"/>
    </row>
    <row r="615" spans="4:10" x14ac:dyDescent="0.25">
      <c r="D615" s="372"/>
      <c r="J615" s="626"/>
    </row>
    <row r="616" spans="4:10" x14ac:dyDescent="0.25">
      <c r="D616" s="372"/>
      <c r="J616" s="626"/>
    </row>
    <row r="617" spans="4:10" x14ac:dyDescent="0.25">
      <c r="D617" s="372"/>
      <c r="J617" s="626"/>
    </row>
    <row r="618" spans="4:10" x14ac:dyDescent="0.25">
      <c r="D618" s="372"/>
      <c r="J618" s="626"/>
    </row>
    <row r="619" spans="4:10" x14ac:dyDescent="0.25">
      <c r="D619" s="372"/>
      <c r="J619" s="626"/>
    </row>
    <row r="620" spans="4:10" x14ac:dyDescent="0.25">
      <c r="D620" s="372"/>
      <c r="J620" s="626"/>
    </row>
    <row r="621" spans="4:10" x14ac:dyDescent="0.25">
      <c r="D621" s="372"/>
      <c r="J621" s="626"/>
    </row>
    <row r="622" spans="4:10" x14ac:dyDescent="0.25">
      <c r="D622" s="372"/>
      <c r="J622" s="626"/>
    </row>
    <row r="623" spans="4:10" x14ac:dyDescent="0.25">
      <c r="D623" s="372"/>
      <c r="J623" s="626"/>
    </row>
    <row r="624" spans="4:10" x14ac:dyDescent="0.25">
      <c r="D624" s="372"/>
      <c r="J624" s="626"/>
    </row>
    <row r="625" spans="4:10" x14ac:dyDescent="0.25">
      <c r="D625" s="372"/>
      <c r="J625" s="626"/>
    </row>
    <row r="626" spans="4:10" x14ac:dyDescent="0.25">
      <c r="D626" s="372"/>
      <c r="J626" s="626"/>
    </row>
    <row r="627" spans="4:10" x14ac:dyDescent="0.25">
      <c r="D627" s="372"/>
      <c r="J627" s="626"/>
    </row>
    <row r="628" spans="4:10" x14ac:dyDescent="0.25">
      <c r="D628" s="372"/>
      <c r="J628" s="626"/>
    </row>
    <row r="629" spans="4:10" x14ac:dyDescent="0.25">
      <c r="D629" s="372"/>
      <c r="J629" s="626"/>
    </row>
    <row r="630" spans="4:10" x14ac:dyDescent="0.25">
      <c r="D630" s="372"/>
      <c r="J630" s="626"/>
    </row>
    <row r="631" spans="4:10" x14ac:dyDescent="0.25">
      <c r="D631" s="372"/>
      <c r="J631" s="626"/>
    </row>
    <row r="632" spans="4:10" x14ac:dyDescent="0.25">
      <c r="D632" s="372"/>
      <c r="J632" s="626"/>
    </row>
    <row r="633" spans="4:10" x14ac:dyDescent="0.25">
      <c r="D633" s="372"/>
      <c r="J633" s="626"/>
    </row>
    <row r="634" spans="4:10" x14ac:dyDescent="0.25">
      <c r="D634" s="372"/>
      <c r="J634" s="626"/>
    </row>
    <row r="635" spans="4:10" x14ac:dyDescent="0.25">
      <c r="D635" s="372"/>
      <c r="J635" s="626"/>
    </row>
    <row r="636" spans="4:10" x14ac:dyDescent="0.25">
      <c r="D636" s="372"/>
      <c r="J636" s="626"/>
    </row>
    <row r="637" spans="4:10" x14ac:dyDescent="0.25">
      <c r="D637" s="372"/>
      <c r="J637" s="626"/>
    </row>
    <row r="638" spans="4:10" x14ac:dyDescent="0.25">
      <c r="D638" s="372"/>
      <c r="J638" s="626"/>
    </row>
    <row r="639" spans="4:10" x14ac:dyDescent="0.25">
      <c r="D639" s="372"/>
      <c r="J639" s="626"/>
    </row>
    <row r="640" spans="4:10" x14ac:dyDescent="0.25">
      <c r="D640" s="372"/>
      <c r="J640" s="626"/>
    </row>
    <row r="641" spans="4:10" x14ac:dyDescent="0.25">
      <c r="D641" s="372"/>
      <c r="J641" s="626"/>
    </row>
    <row r="642" spans="4:10" x14ac:dyDescent="0.25">
      <c r="D642" s="372"/>
      <c r="J642" s="626"/>
    </row>
    <row r="643" spans="4:10" x14ac:dyDescent="0.25">
      <c r="D643" s="372"/>
      <c r="J643" s="626"/>
    </row>
    <row r="644" spans="4:10" x14ac:dyDescent="0.25">
      <c r="D644" s="372"/>
      <c r="J644" s="626"/>
    </row>
    <row r="645" spans="4:10" x14ac:dyDescent="0.25">
      <c r="D645" s="372"/>
      <c r="J645" s="626"/>
    </row>
    <row r="646" spans="4:10" x14ac:dyDescent="0.25">
      <c r="D646" s="372"/>
      <c r="J646" s="626"/>
    </row>
    <row r="647" spans="4:10" x14ac:dyDescent="0.25">
      <c r="D647" s="372"/>
      <c r="J647" s="626"/>
    </row>
    <row r="648" spans="4:10" x14ac:dyDescent="0.25">
      <c r="D648" s="372"/>
      <c r="J648" s="626"/>
    </row>
    <row r="649" spans="4:10" x14ac:dyDescent="0.25">
      <c r="D649" s="372"/>
      <c r="J649" s="626"/>
    </row>
    <row r="650" spans="4:10" x14ac:dyDescent="0.25">
      <c r="D650" s="372"/>
      <c r="J650" s="626"/>
    </row>
    <row r="651" spans="4:10" x14ac:dyDescent="0.25">
      <c r="D651" s="372"/>
      <c r="J651" s="626"/>
    </row>
    <row r="652" spans="4:10" x14ac:dyDescent="0.25">
      <c r="D652" s="372"/>
      <c r="J652" s="626"/>
    </row>
    <row r="653" spans="4:10" x14ac:dyDescent="0.25">
      <c r="D653" s="372"/>
      <c r="J653" s="626"/>
    </row>
    <row r="654" spans="4:10" x14ac:dyDescent="0.25">
      <c r="D654" s="372"/>
      <c r="J654" s="626"/>
    </row>
    <row r="655" spans="4:10" x14ac:dyDescent="0.25">
      <c r="D655" s="372"/>
      <c r="J655" s="626"/>
    </row>
    <row r="656" spans="4:10" x14ac:dyDescent="0.25">
      <c r="D656" s="372"/>
      <c r="J656" s="626"/>
    </row>
    <row r="657" spans="4:10" x14ac:dyDescent="0.25">
      <c r="D657" s="372"/>
      <c r="J657" s="626"/>
    </row>
    <row r="658" spans="4:10" x14ac:dyDescent="0.25">
      <c r="D658" s="372"/>
      <c r="J658" s="626"/>
    </row>
    <row r="659" spans="4:10" x14ac:dyDescent="0.25">
      <c r="D659" s="372"/>
      <c r="J659" s="626"/>
    </row>
    <row r="660" spans="4:10" x14ac:dyDescent="0.25">
      <c r="D660" s="372"/>
      <c r="J660" s="626"/>
    </row>
    <row r="661" spans="4:10" x14ac:dyDescent="0.25">
      <c r="D661" s="372"/>
      <c r="J661" s="626"/>
    </row>
    <row r="662" spans="4:10" x14ac:dyDescent="0.25">
      <c r="D662" s="372"/>
      <c r="J662" s="626"/>
    </row>
    <row r="663" spans="4:10" x14ac:dyDescent="0.25">
      <c r="D663" s="372"/>
      <c r="J663" s="626"/>
    </row>
    <row r="664" spans="4:10" x14ac:dyDescent="0.25">
      <c r="D664" s="372"/>
      <c r="J664" s="626"/>
    </row>
    <row r="665" spans="4:10" x14ac:dyDescent="0.25">
      <c r="D665" s="372"/>
      <c r="J665" s="626"/>
    </row>
    <row r="666" spans="4:10" x14ac:dyDescent="0.25">
      <c r="D666" s="372"/>
      <c r="J666" s="626"/>
    </row>
    <row r="667" spans="4:10" x14ac:dyDescent="0.25">
      <c r="D667" s="372"/>
      <c r="J667" s="626"/>
    </row>
    <row r="668" spans="4:10" x14ac:dyDescent="0.25">
      <c r="D668" s="372"/>
      <c r="J668" s="626"/>
    </row>
    <row r="669" spans="4:10" x14ac:dyDescent="0.25">
      <c r="D669" s="372"/>
      <c r="J669" s="626"/>
    </row>
    <row r="670" spans="4:10" x14ac:dyDescent="0.25">
      <c r="D670" s="372"/>
      <c r="J670" s="626"/>
    </row>
    <row r="671" spans="4:10" x14ac:dyDescent="0.25">
      <c r="D671" s="372"/>
      <c r="J671" s="626"/>
    </row>
    <row r="672" spans="4:10" x14ac:dyDescent="0.25">
      <c r="D672" s="372"/>
      <c r="J672" s="626"/>
    </row>
    <row r="673" spans="4:10" x14ac:dyDescent="0.25">
      <c r="D673" s="372"/>
      <c r="J673" s="626"/>
    </row>
    <row r="674" spans="4:10" x14ac:dyDescent="0.25">
      <c r="D674" s="372"/>
      <c r="J674" s="626"/>
    </row>
    <row r="675" spans="4:10" x14ac:dyDescent="0.25">
      <c r="D675" s="372"/>
      <c r="J675" s="626"/>
    </row>
    <row r="676" spans="4:10" x14ac:dyDescent="0.25">
      <c r="D676" s="372"/>
      <c r="J676" s="626"/>
    </row>
    <row r="677" spans="4:10" x14ac:dyDescent="0.25">
      <c r="D677" s="372"/>
      <c r="J677" s="626"/>
    </row>
    <row r="678" spans="4:10" x14ac:dyDescent="0.25">
      <c r="D678" s="372"/>
      <c r="J678" s="626"/>
    </row>
    <row r="679" spans="4:10" x14ac:dyDescent="0.25">
      <c r="D679" s="372"/>
      <c r="J679" s="626"/>
    </row>
    <row r="680" spans="4:10" x14ac:dyDescent="0.25">
      <c r="D680" s="372"/>
      <c r="J680" s="626"/>
    </row>
    <row r="681" spans="4:10" x14ac:dyDescent="0.25">
      <c r="D681" s="372"/>
      <c r="J681" s="626"/>
    </row>
    <row r="682" spans="4:10" x14ac:dyDescent="0.25">
      <c r="D682" s="372"/>
      <c r="J682" s="626"/>
    </row>
    <row r="683" spans="4:10" x14ac:dyDescent="0.25">
      <c r="D683" s="372"/>
      <c r="J683" s="626"/>
    </row>
    <row r="684" spans="4:10" x14ac:dyDescent="0.25">
      <c r="D684" s="372"/>
      <c r="J684" s="626"/>
    </row>
    <row r="685" spans="4:10" x14ac:dyDescent="0.25">
      <c r="D685" s="372"/>
      <c r="J685" s="626"/>
    </row>
    <row r="686" spans="4:10" x14ac:dyDescent="0.25">
      <c r="D686" s="372"/>
      <c r="J686" s="626"/>
    </row>
    <row r="687" spans="4:10" x14ac:dyDescent="0.25">
      <c r="D687" s="372"/>
      <c r="J687" s="626"/>
    </row>
    <row r="688" spans="4:10" x14ac:dyDescent="0.25">
      <c r="D688" s="372"/>
      <c r="J688" s="626"/>
    </row>
    <row r="689" spans="4:10" x14ac:dyDescent="0.25">
      <c r="D689" s="372"/>
      <c r="J689" s="626"/>
    </row>
    <row r="690" spans="4:10" x14ac:dyDescent="0.25">
      <c r="D690" s="372"/>
      <c r="J690" s="626"/>
    </row>
    <row r="691" spans="4:10" x14ac:dyDescent="0.25">
      <c r="D691" s="372"/>
      <c r="J691" s="626"/>
    </row>
    <row r="692" spans="4:10" x14ac:dyDescent="0.25">
      <c r="D692" s="372"/>
      <c r="J692" s="626"/>
    </row>
    <row r="693" spans="4:10" x14ac:dyDescent="0.25">
      <c r="D693" s="372"/>
      <c r="J693" s="626"/>
    </row>
    <row r="694" spans="4:10" x14ac:dyDescent="0.25">
      <c r="D694" s="372"/>
      <c r="J694" s="626"/>
    </row>
    <row r="695" spans="4:10" x14ac:dyDescent="0.25">
      <c r="D695" s="372"/>
      <c r="J695" s="626"/>
    </row>
    <row r="696" spans="4:10" x14ac:dyDescent="0.25">
      <c r="D696" s="372"/>
      <c r="J696" s="626"/>
    </row>
    <row r="697" spans="4:10" x14ac:dyDescent="0.25">
      <c r="D697" s="372"/>
      <c r="J697" s="626"/>
    </row>
    <row r="698" spans="4:10" x14ac:dyDescent="0.25">
      <c r="D698" s="372"/>
      <c r="J698" s="626"/>
    </row>
    <row r="699" spans="4:10" x14ac:dyDescent="0.25">
      <c r="D699" s="372"/>
      <c r="J699" s="626"/>
    </row>
    <row r="700" spans="4:10" x14ac:dyDescent="0.25">
      <c r="D700" s="372"/>
      <c r="J700" s="626"/>
    </row>
    <row r="701" spans="4:10" x14ac:dyDescent="0.25">
      <c r="D701" s="372"/>
      <c r="J701" s="626"/>
    </row>
    <row r="702" spans="4:10" x14ac:dyDescent="0.25">
      <c r="D702" s="372"/>
      <c r="J702" s="626"/>
    </row>
    <row r="703" spans="4:10" x14ac:dyDescent="0.25">
      <c r="D703" s="372"/>
      <c r="J703" s="626"/>
    </row>
    <row r="704" spans="4:10" x14ac:dyDescent="0.25">
      <c r="D704" s="372"/>
      <c r="J704" s="626"/>
    </row>
    <row r="705" spans="4:10" x14ac:dyDescent="0.25">
      <c r="D705" s="372"/>
      <c r="J705" s="626"/>
    </row>
    <row r="706" spans="4:10" x14ac:dyDescent="0.25">
      <c r="D706" s="372"/>
      <c r="J706" s="626"/>
    </row>
    <row r="707" spans="4:10" x14ac:dyDescent="0.25">
      <c r="D707" s="372"/>
      <c r="J707" s="626"/>
    </row>
    <row r="708" spans="4:10" x14ac:dyDescent="0.25">
      <c r="D708" s="372"/>
      <c r="J708" s="626"/>
    </row>
    <row r="709" spans="4:10" x14ac:dyDescent="0.25">
      <c r="D709" s="372"/>
      <c r="J709" s="626"/>
    </row>
    <row r="710" spans="4:10" x14ac:dyDescent="0.25">
      <c r="D710" s="372"/>
      <c r="J710" s="626"/>
    </row>
    <row r="711" spans="4:10" x14ac:dyDescent="0.25">
      <c r="D711" s="372"/>
      <c r="J711" s="626"/>
    </row>
    <row r="712" spans="4:10" x14ac:dyDescent="0.25">
      <c r="D712" s="372"/>
      <c r="J712" s="626"/>
    </row>
    <row r="713" spans="4:10" x14ac:dyDescent="0.25">
      <c r="D713" s="372"/>
      <c r="J713" s="626"/>
    </row>
    <row r="714" spans="4:10" x14ac:dyDescent="0.25">
      <c r="D714" s="372"/>
      <c r="J714" s="626"/>
    </row>
    <row r="715" spans="4:10" x14ac:dyDescent="0.25">
      <c r="D715" s="372"/>
      <c r="J715" s="626"/>
    </row>
    <row r="716" spans="4:10" x14ac:dyDescent="0.25">
      <c r="D716" s="372"/>
      <c r="J716" s="626"/>
    </row>
    <row r="717" spans="4:10" x14ac:dyDescent="0.25">
      <c r="D717" s="372"/>
      <c r="J717" s="626"/>
    </row>
    <row r="718" spans="4:10" x14ac:dyDescent="0.25">
      <c r="D718" s="372"/>
      <c r="J718" s="626"/>
    </row>
    <row r="719" spans="4:10" x14ac:dyDescent="0.25">
      <c r="D719" s="372"/>
      <c r="J719" s="626"/>
    </row>
    <row r="720" spans="4:10" x14ac:dyDescent="0.25">
      <c r="D720" s="372"/>
      <c r="J720" s="626"/>
    </row>
    <row r="721" spans="4:10" x14ac:dyDescent="0.25">
      <c r="D721" s="372"/>
      <c r="J721" s="626"/>
    </row>
    <row r="722" spans="4:10" x14ac:dyDescent="0.25">
      <c r="D722" s="372"/>
      <c r="J722" s="626"/>
    </row>
    <row r="723" spans="4:10" x14ac:dyDescent="0.25">
      <c r="D723" s="372"/>
      <c r="J723" s="626"/>
    </row>
    <row r="724" spans="4:10" x14ac:dyDescent="0.25">
      <c r="D724" s="372"/>
      <c r="J724" s="626"/>
    </row>
    <row r="725" spans="4:10" x14ac:dyDescent="0.25">
      <c r="D725" s="372"/>
      <c r="J725" s="626"/>
    </row>
    <row r="726" spans="4:10" x14ac:dyDescent="0.25">
      <c r="D726" s="372"/>
      <c r="J726" s="626"/>
    </row>
    <row r="727" spans="4:10" x14ac:dyDescent="0.25">
      <c r="D727" s="372"/>
      <c r="J727" s="626"/>
    </row>
    <row r="728" spans="4:10" x14ac:dyDescent="0.25">
      <c r="D728" s="372"/>
      <c r="J728" s="626"/>
    </row>
    <row r="729" spans="4:10" x14ac:dyDescent="0.25">
      <c r="D729" s="372"/>
      <c r="J729" s="626"/>
    </row>
    <row r="730" spans="4:10" x14ac:dyDescent="0.25">
      <c r="D730" s="372"/>
      <c r="J730" s="626"/>
    </row>
    <row r="731" spans="4:10" x14ac:dyDescent="0.25">
      <c r="D731" s="372"/>
      <c r="J731" s="626"/>
    </row>
    <row r="732" spans="4:10" x14ac:dyDescent="0.25">
      <c r="D732" s="372"/>
      <c r="J732" s="626"/>
    </row>
    <row r="733" spans="4:10" x14ac:dyDescent="0.25">
      <c r="D733" s="372"/>
      <c r="J733" s="626"/>
    </row>
    <row r="734" spans="4:10" x14ac:dyDescent="0.25">
      <c r="D734" s="372"/>
      <c r="J734" s="626"/>
    </row>
    <row r="735" spans="4:10" x14ac:dyDescent="0.25">
      <c r="D735" s="372"/>
      <c r="J735" s="626"/>
    </row>
    <row r="736" spans="4:10" x14ac:dyDescent="0.25">
      <c r="D736" s="372"/>
      <c r="J736" s="626"/>
    </row>
    <row r="737" spans="4:10" x14ac:dyDescent="0.25">
      <c r="D737" s="372"/>
      <c r="J737" s="626"/>
    </row>
    <row r="738" spans="4:10" x14ac:dyDescent="0.25">
      <c r="D738" s="372"/>
      <c r="J738" s="626"/>
    </row>
    <row r="739" spans="4:10" x14ac:dyDescent="0.25">
      <c r="D739" s="372"/>
      <c r="J739" s="626"/>
    </row>
    <row r="740" spans="4:10" x14ac:dyDescent="0.25">
      <c r="D740" s="372"/>
      <c r="J740" s="626"/>
    </row>
    <row r="741" spans="4:10" x14ac:dyDescent="0.25">
      <c r="D741" s="372"/>
      <c r="J741" s="626"/>
    </row>
    <row r="742" spans="4:10" x14ac:dyDescent="0.25">
      <c r="D742" s="372"/>
      <c r="J742" s="626"/>
    </row>
    <row r="743" spans="4:10" x14ac:dyDescent="0.25">
      <c r="D743" s="372"/>
      <c r="J743" s="626"/>
    </row>
    <row r="744" spans="4:10" x14ac:dyDescent="0.25">
      <c r="D744" s="372"/>
      <c r="J744" s="626"/>
    </row>
    <row r="745" spans="4:10" x14ac:dyDescent="0.25">
      <c r="D745" s="372"/>
      <c r="J745" s="626"/>
    </row>
    <row r="746" spans="4:10" x14ac:dyDescent="0.25">
      <c r="D746" s="372"/>
      <c r="J746" s="626"/>
    </row>
    <row r="747" spans="4:10" x14ac:dyDescent="0.25">
      <c r="D747" s="372"/>
      <c r="J747" s="626"/>
    </row>
    <row r="748" spans="4:10" x14ac:dyDescent="0.25">
      <c r="D748" s="372"/>
      <c r="J748" s="626"/>
    </row>
    <row r="749" spans="4:10" x14ac:dyDescent="0.25">
      <c r="D749" s="372"/>
      <c r="J749" s="626"/>
    </row>
    <row r="750" spans="4:10" x14ac:dyDescent="0.25">
      <c r="D750" s="372"/>
      <c r="J750" s="626"/>
    </row>
    <row r="751" spans="4:10" x14ac:dyDescent="0.25">
      <c r="D751" s="372"/>
      <c r="J751" s="626"/>
    </row>
    <row r="752" spans="4:10" x14ac:dyDescent="0.25">
      <c r="D752" s="372"/>
      <c r="J752" s="626"/>
    </row>
    <row r="753" spans="4:10" x14ac:dyDescent="0.25">
      <c r="D753" s="372"/>
      <c r="J753" s="626"/>
    </row>
    <row r="754" spans="4:10" x14ac:dyDescent="0.25">
      <c r="D754" s="372"/>
      <c r="J754" s="626"/>
    </row>
    <row r="755" spans="4:10" x14ac:dyDescent="0.25">
      <c r="D755" s="372"/>
      <c r="J755" s="626"/>
    </row>
    <row r="756" spans="4:10" x14ac:dyDescent="0.25">
      <c r="D756" s="372"/>
      <c r="J756" s="626"/>
    </row>
    <row r="757" spans="4:10" x14ac:dyDescent="0.25">
      <c r="D757" s="372"/>
      <c r="J757" s="626"/>
    </row>
    <row r="758" spans="4:10" x14ac:dyDescent="0.25">
      <c r="D758" s="372"/>
      <c r="J758" s="626"/>
    </row>
    <row r="759" spans="4:10" x14ac:dyDescent="0.25">
      <c r="D759" s="372"/>
      <c r="J759" s="626"/>
    </row>
    <row r="760" spans="4:10" x14ac:dyDescent="0.25">
      <c r="D760" s="372"/>
      <c r="J760" s="626"/>
    </row>
    <row r="761" spans="4:10" x14ac:dyDescent="0.25">
      <c r="D761" s="372"/>
      <c r="J761" s="626"/>
    </row>
    <row r="762" spans="4:10" x14ac:dyDescent="0.25">
      <c r="D762" s="372"/>
      <c r="J762" s="626"/>
    </row>
    <row r="763" spans="4:10" x14ac:dyDescent="0.25">
      <c r="D763" s="372"/>
      <c r="J763" s="626"/>
    </row>
    <row r="764" spans="4:10" x14ac:dyDescent="0.25">
      <c r="D764" s="372"/>
      <c r="J764" s="626"/>
    </row>
    <row r="765" spans="4:10" x14ac:dyDescent="0.25">
      <c r="D765" s="372"/>
      <c r="J765" s="626"/>
    </row>
    <row r="766" spans="4:10" x14ac:dyDescent="0.25">
      <c r="D766" s="372"/>
      <c r="J766" s="626"/>
    </row>
    <row r="767" spans="4:10" x14ac:dyDescent="0.25">
      <c r="D767" s="372"/>
      <c r="J767" s="626"/>
    </row>
    <row r="768" spans="4:10" x14ac:dyDescent="0.25">
      <c r="D768" s="372"/>
      <c r="J768" s="626"/>
    </row>
    <row r="769" spans="4:10" x14ac:dyDescent="0.25">
      <c r="D769" s="372"/>
      <c r="J769" s="626"/>
    </row>
    <row r="770" spans="4:10" x14ac:dyDescent="0.25">
      <c r="D770" s="372"/>
      <c r="J770" s="626"/>
    </row>
    <row r="771" spans="4:10" x14ac:dyDescent="0.25">
      <c r="D771" s="372"/>
      <c r="J771" s="626"/>
    </row>
    <row r="772" spans="4:10" x14ac:dyDescent="0.25">
      <c r="D772" s="372"/>
      <c r="J772" s="626"/>
    </row>
    <row r="773" spans="4:10" x14ac:dyDescent="0.25">
      <c r="D773" s="372"/>
      <c r="J773" s="626"/>
    </row>
    <row r="774" spans="4:10" x14ac:dyDescent="0.25">
      <c r="D774" s="372"/>
      <c r="J774" s="626"/>
    </row>
    <row r="775" spans="4:10" x14ac:dyDescent="0.25">
      <c r="D775" s="372"/>
      <c r="J775" s="626"/>
    </row>
    <row r="776" spans="4:10" x14ac:dyDescent="0.25">
      <c r="D776" s="372"/>
      <c r="J776" s="626"/>
    </row>
    <row r="777" spans="4:10" x14ac:dyDescent="0.25">
      <c r="D777" s="372"/>
      <c r="J777" s="626"/>
    </row>
    <row r="778" spans="4:10" x14ac:dyDescent="0.25">
      <c r="D778" s="372"/>
      <c r="J778" s="626"/>
    </row>
    <row r="779" spans="4:10" x14ac:dyDescent="0.25">
      <c r="D779" s="372"/>
      <c r="J779" s="626"/>
    </row>
    <row r="780" spans="4:10" x14ac:dyDescent="0.25">
      <c r="D780" s="372"/>
      <c r="J780" s="626"/>
    </row>
    <row r="781" spans="4:10" x14ac:dyDescent="0.25">
      <c r="D781" s="372"/>
      <c r="J781" s="626"/>
    </row>
    <row r="782" spans="4:10" x14ac:dyDescent="0.25">
      <c r="D782" s="372"/>
      <c r="J782" s="626"/>
    </row>
    <row r="783" spans="4:10" x14ac:dyDescent="0.25">
      <c r="D783" s="372"/>
      <c r="J783" s="626"/>
    </row>
    <row r="784" spans="4:10" x14ac:dyDescent="0.25">
      <c r="D784" s="372"/>
      <c r="J784" s="626"/>
    </row>
    <row r="785" spans="4:10" x14ac:dyDescent="0.25">
      <c r="D785" s="372"/>
      <c r="J785" s="626"/>
    </row>
    <row r="786" spans="4:10" x14ac:dyDescent="0.25">
      <c r="D786" s="372"/>
      <c r="J786" s="626"/>
    </row>
    <row r="787" spans="4:10" x14ac:dyDescent="0.25">
      <c r="D787" s="372"/>
      <c r="J787" s="626"/>
    </row>
    <row r="788" spans="4:10" x14ac:dyDescent="0.25">
      <c r="D788" s="372"/>
      <c r="J788" s="626"/>
    </row>
    <row r="789" spans="4:10" x14ac:dyDescent="0.25">
      <c r="D789" s="372"/>
      <c r="J789" s="626"/>
    </row>
    <row r="790" spans="4:10" x14ac:dyDescent="0.25">
      <c r="D790" s="372"/>
      <c r="J790" s="626"/>
    </row>
    <row r="791" spans="4:10" x14ac:dyDescent="0.25">
      <c r="D791" s="372"/>
      <c r="J791" s="626"/>
    </row>
    <row r="792" spans="4:10" x14ac:dyDescent="0.25">
      <c r="D792" s="372"/>
      <c r="J792" s="626"/>
    </row>
    <row r="793" spans="4:10" x14ac:dyDescent="0.25">
      <c r="D793" s="372"/>
      <c r="J793" s="626"/>
    </row>
    <row r="794" spans="4:10" x14ac:dyDescent="0.25">
      <c r="D794" s="372"/>
      <c r="J794" s="626"/>
    </row>
    <row r="795" spans="4:10" x14ac:dyDescent="0.25">
      <c r="D795" s="372"/>
      <c r="J795" s="626"/>
    </row>
    <row r="796" spans="4:10" x14ac:dyDescent="0.25">
      <c r="D796" s="372"/>
      <c r="J796" s="626"/>
    </row>
    <row r="797" spans="4:10" x14ac:dyDescent="0.25">
      <c r="D797" s="372"/>
      <c r="J797" s="626"/>
    </row>
    <row r="798" spans="4:10" x14ac:dyDescent="0.25">
      <c r="D798" s="372"/>
      <c r="J798" s="626"/>
    </row>
    <row r="799" spans="4:10" x14ac:dyDescent="0.25">
      <c r="D799" s="372"/>
      <c r="J799" s="626"/>
    </row>
    <row r="800" spans="4:10" x14ac:dyDescent="0.25">
      <c r="D800" s="372"/>
      <c r="J800" s="626"/>
    </row>
    <row r="801" spans="4:10" x14ac:dyDescent="0.25">
      <c r="D801" s="372"/>
      <c r="J801" s="626"/>
    </row>
    <row r="802" spans="4:10" x14ac:dyDescent="0.25">
      <c r="D802" s="372"/>
      <c r="J802" s="626"/>
    </row>
    <row r="803" spans="4:10" x14ac:dyDescent="0.25">
      <c r="D803" s="372"/>
      <c r="J803" s="626"/>
    </row>
    <row r="804" spans="4:10" x14ac:dyDescent="0.25">
      <c r="D804" s="372"/>
      <c r="J804" s="626"/>
    </row>
    <row r="805" spans="4:10" x14ac:dyDescent="0.25">
      <c r="D805" s="372"/>
      <c r="J805" s="626"/>
    </row>
    <row r="806" spans="4:10" x14ac:dyDescent="0.25">
      <c r="D806" s="372"/>
      <c r="J806" s="626"/>
    </row>
    <row r="807" spans="4:10" x14ac:dyDescent="0.25">
      <c r="D807" s="372"/>
      <c r="J807" s="626"/>
    </row>
    <row r="808" spans="4:10" x14ac:dyDescent="0.25">
      <c r="D808" s="372"/>
      <c r="J808" s="626"/>
    </row>
    <row r="809" spans="4:10" x14ac:dyDescent="0.25">
      <c r="D809" s="372"/>
      <c r="J809" s="626"/>
    </row>
    <row r="810" spans="4:10" x14ac:dyDescent="0.25">
      <c r="D810" s="372"/>
      <c r="J810" s="626"/>
    </row>
    <row r="811" spans="4:10" x14ac:dyDescent="0.25">
      <c r="D811" s="372"/>
      <c r="J811" s="626"/>
    </row>
    <row r="812" spans="4:10" x14ac:dyDescent="0.25">
      <c r="D812" s="372"/>
      <c r="J812" s="626"/>
    </row>
    <row r="813" spans="4:10" x14ac:dyDescent="0.25">
      <c r="D813" s="372"/>
      <c r="J813" s="626"/>
    </row>
    <row r="814" spans="4:10" x14ac:dyDescent="0.25">
      <c r="D814" s="372"/>
      <c r="J814" s="626"/>
    </row>
    <row r="815" spans="4:10" x14ac:dyDescent="0.25">
      <c r="D815" s="372"/>
      <c r="J815" s="626"/>
    </row>
    <row r="816" spans="4:10" x14ac:dyDescent="0.25">
      <c r="D816" s="372"/>
      <c r="J816" s="626"/>
    </row>
    <row r="817" spans="4:10" x14ac:dyDescent="0.25">
      <c r="D817" s="372"/>
      <c r="J817" s="626"/>
    </row>
    <row r="818" spans="4:10" x14ac:dyDescent="0.25">
      <c r="D818" s="372"/>
      <c r="J818" s="626"/>
    </row>
    <row r="819" spans="4:10" x14ac:dyDescent="0.25">
      <c r="D819" s="372"/>
      <c r="J819" s="626"/>
    </row>
    <row r="820" spans="4:10" x14ac:dyDescent="0.25">
      <c r="D820" s="372"/>
      <c r="J820" s="626"/>
    </row>
    <row r="821" spans="4:10" x14ac:dyDescent="0.25">
      <c r="D821" s="372"/>
      <c r="J821" s="626"/>
    </row>
    <row r="822" spans="4:10" x14ac:dyDescent="0.25">
      <c r="D822" s="372"/>
      <c r="J822" s="626"/>
    </row>
    <row r="823" spans="4:10" x14ac:dyDescent="0.25">
      <c r="D823" s="372"/>
      <c r="J823" s="626"/>
    </row>
    <row r="824" spans="4:10" x14ac:dyDescent="0.25">
      <c r="D824" s="372"/>
      <c r="J824" s="626"/>
    </row>
    <row r="825" spans="4:10" x14ac:dyDescent="0.25">
      <c r="D825" s="372"/>
      <c r="J825" s="626"/>
    </row>
    <row r="826" spans="4:10" x14ac:dyDescent="0.25">
      <c r="D826" s="372"/>
      <c r="J826" s="626"/>
    </row>
    <row r="827" spans="4:10" x14ac:dyDescent="0.25">
      <c r="D827" s="372"/>
      <c r="J827" s="626"/>
    </row>
    <row r="828" spans="4:10" x14ac:dyDescent="0.25">
      <c r="D828" s="372"/>
      <c r="J828" s="626"/>
    </row>
    <row r="829" spans="4:10" x14ac:dyDescent="0.25">
      <c r="D829" s="372"/>
      <c r="J829" s="626"/>
    </row>
    <row r="830" spans="4:10" x14ac:dyDescent="0.25">
      <c r="D830" s="372"/>
      <c r="J830" s="626"/>
    </row>
    <row r="831" spans="4:10" x14ac:dyDescent="0.25">
      <c r="D831" s="372"/>
      <c r="J831" s="626"/>
    </row>
    <row r="832" spans="4:10" x14ac:dyDescent="0.25">
      <c r="D832" s="372"/>
      <c r="J832" s="626"/>
    </row>
    <row r="833" spans="4:10" x14ac:dyDescent="0.25">
      <c r="D833" s="372"/>
      <c r="J833" s="626"/>
    </row>
    <row r="834" spans="4:10" x14ac:dyDescent="0.25">
      <c r="D834" s="372"/>
      <c r="J834" s="626"/>
    </row>
    <row r="835" spans="4:10" x14ac:dyDescent="0.25">
      <c r="D835" s="372"/>
      <c r="J835" s="626"/>
    </row>
    <row r="836" spans="4:10" x14ac:dyDescent="0.25">
      <c r="D836" s="372"/>
      <c r="J836" s="626"/>
    </row>
    <row r="837" spans="4:10" x14ac:dyDescent="0.25">
      <c r="D837" s="372"/>
      <c r="J837" s="626"/>
    </row>
    <row r="838" spans="4:10" x14ac:dyDescent="0.25">
      <c r="D838" s="372"/>
      <c r="J838" s="626"/>
    </row>
    <row r="839" spans="4:10" x14ac:dyDescent="0.25">
      <c r="D839" s="372"/>
      <c r="J839" s="626"/>
    </row>
    <row r="840" spans="4:10" x14ac:dyDescent="0.25">
      <c r="D840" s="372"/>
      <c r="J840" s="626"/>
    </row>
    <row r="841" spans="4:10" x14ac:dyDescent="0.25">
      <c r="D841" s="372"/>
      <c r="J841" s="626"/>
    </row>
    <row r="842" spans="4:10" x14ac:dyDescent="0.25">
      <c r="D842" s="372"/>
      <c r="J842" s="626"/>
    </row>
    <row r="843" spans="4:10" x14ac:dyDescent="0.25">
      <c r="D843" s="372"/>
      <c r="J843" s="626"/>
    </row>
    <row r="844" spans="4:10" x14ac:dyDescent="0.25">
      <c r="D844" s="372"/>
      <c r="J844" s="626"/>
    </row>
    <row r="845" spans="4:10" x14ac:dyDescent="0.25">
      <c r="D845" s="372"/>
      <c r="J845" s="626"/>
    </row>
    <row r="846" spans="4:10" x14ac:dyDescent="0.25">
      <c r="D846" s="372"/>
      <c r="J846" s="626"/>
    </row>
    <row r="847" spans="4:10" x14ac:dyDescent="0.25">
      <c r="D847" s="372"/>
      <c r="J847" s="626"/>
    </row>
    <row r="848" spans="4:10" x14ac:dyDescent="0.25">
      <c r="D848" s="372"/>
      <c r="J848" s="626"/>
    </row>
    <row r="849" spans="4:10" x14ac:dyDescent="0.25">
      <c r="D849" s="372"/>
      <c r="J849" s="626"/>
    </row>
    <row r="850" spans="4:10" x14ac:dyDescent="0.25">
      <c r="D850" s="372"/>
      <c r="J850" s="626"/>
    </row>
    <row r="851" spans="4:10" x14ac:dyDescent="0.25">
      <c r="D851" s="372"/>
      <c r="J851" s="626"/>
    </row>
    <row r="852" spans="4:10" x14ac:dyDescent="0.25">
      <c r="D852" s="372"/>
      <c r="J852" s="626"/>
    </row>
    <row r="853" spans="4:10" x14ac:dyDescent="0.25">
      <c r="D853" s="372"/>
      <c r="J853" s="626"/>
    </row>
    <row r="854" spans="4:10" x14ac:dyDescent="0.25">
      <c r="D854" s="372"/>
      <c r="J854" s="626"/>
    </row>
    <row r="855" spans="4:10" x14ac:dyDescent="0.25">
      <c r="D855" s="372"/>
      <c r="J855" s="626"/>
    </row>
    <row r="856" spans="4:10" x14ac:dyDescent="0.25">
      <c r="D856" s="372"/>
      <c r="J856" s="626"/>
    </row>
    <row r="857" spans="4:10" x14ac:dyDescent="0.25">
      <c r="D857" s="372"/>
      <c r="J857" s="626"/>
    </row>
    <row r="858" spans="4:10" x14ac:dyDescent="0.25">
      <c r="D858" s="372"/>
      <c r="J858" s="626"/>
    </row>
    <row r="859" spans="4:10" x14ac:dyDescent="0.25">
      <c r="D859" s="372"/>
      <c r="J859" s="626"/>
    </row>
    <row r="860" spans="4:10" x14ac:dyDescent="0.25">
      <c r="D860" s="372"/>
      <c r="J860" s="626"/>
    </row>
    <row r="861" spans="4:10" x14ac:dyDescent="0.25">
      <c r="D861" s="372"/>
      <c r="J861" s="626"/>
    </row>
    <row r="862" spans="4:10" x14ac:dyDescent="0.25">
      <c r="D862" s="372"/>
      <c r="J862" s="626"/>
    </row>
    <row r="863" spans="4:10" x14ac:dyDescent="0.25">
      <c r="D863" s="372"/>
      <c r="J863" s="626"/>
    </row>
    <row r="864" spans="4:10" x14ac:dyDescent="0.25">
      <c r="D864" s="372"/>
      <c r="J864" s="626"/>
    </row>
    <row r="865" spans="4:10" x14ac:dyDescent="0.25">
      <c r="D865" s="372"/>
      <c r="J865" s="626"/>
    </row>
    <row r="866" spans="4:10" x14ac:dyDescent="0.25">
      <c r="D866" s="372"/>
      <c r="J866" s="626"/>
    </row>
    <row r="867" spans="4:10" x14ac:dyDescent="0.25">
      <c r="D867" s="372"/>
      <c r="J867" s="626"/>
    </row>
    <row r="868" spans="4:10" x14ac:dyDescent="0.25">
      <c r="D868" s="372"/>
      <c r="J868" s="626"/>
    </row>
    <row r="869" spans="4:10" x14ac:dyDescent="0.25">
      <c r="D869" s="372"/>
      <c r="J869" s="626"/>
    </row>
    <row r="870" spans="4:10" x14ac:dyDescent="0.25">
      <c r="D870" s="372"/>
      <c r="J870" s="626"/>
    </row>
    <row r="871" spans="4:10" x14ac:dyDescent="0.25">
      <c r="D871" s="372"/>
      <c r="J871" s="626"/>
    </row>
    <row r="872" spans="4:10" x14ac:dyDescent="0.25">
      <c r="D872" s="372"/>
      <c r="J872" s="626"/>
    </row>
    <row r="873" spans="4:10" x14ac:dyDescent="0.25">
      <c r="D873" s="372"/>
      <c r="J873" s="626"/>
    </row>
    <row r="874" spans="4:10" x14ac:dyDescent="0.25">
      <c r="D874" s="372"/>
      <c r="J874" s="626"/>
    </row>
    <row r="875" spans="4:10" x14ac:dyDescent="0.25">
      <c r="D875" s="372"/>
      <c r="J875" s="626"/>
    </row>
    <row r="876" spans="4:10" x14ac:dyDescent="0.25">
      <c r="D876" s="372"/>
      <c r="J876" s="626"/>
    </row>
    <row r="877" spans="4:10" x14ac:dyDescent="0.25">
      <c r="D877" s="372"/>
      <c r="J877" s="626"/>
    </row>
    <row r="878" spans="4:10" x14ac:dyDescent="0.25">
      <c r="D878" s="372"/>
      <c r="J878" s="626"/>
    </row>
    <row r="879" spans="4:10" x14ac:dyDescent="0.25">
      <c r="D879" s="372"/>
      <c r="J879" s="626"/>
    </row>
    <row r="880" spans="4:10" x14ac:dyDescent="0.25">
      <c r="D880" s="372"/>
      <c r="J880" s="626"/>
    </row>
    <row r="881" spans="4:10" x14ac:dyDescent="0.25">
      <c r="D881" s="372"/>
      <c r="J881" s="626"/>
    </row>
    <row r="882" spans="4:10" x14ac:dyDescent="0.25">
      <c r="D882" s="372"/>
      <c r="J882" s="626"/>
    </row>
    <row r="883" spans="4:10" x14ac:dyDescent="0.25">
      <c r="D883" s="372"/>
      <c r="J883" s="626"/>
    </row>
    <row r="884" spans="4:10" x14ac:dyDescent="0.25">
      <c r="D884" s="372"/>
      <c r="J884" s="626"/>
    </row>
    <row r="885" spans="4:10" x14ac:dyDescent="0.25">
      <c r="D885" s="372"/>
      <c r="J885" s="626"/>
    </row>
    <row r="886" spans="4:10" x14ac:dyDescent="0.25">
      <c r="D886" s="372"/>
      <c r="J886" s="626"/>
    </row>
    <row r="887" spans="4:10" x14ac:dyDescent="0.25">
      <c r="D887" s="372"/>
      <c r="J887" s="626"/>
    </row>
    <row r="888" spans="4:10" x14ac:dyDescent="0.25">
      <c r="D888" s="372"/>
      <c r="J888" s="626"/>
    </row>
    <row r="889" spans="4:10" x14ac:dyDescent="0.25">
      <c r="D889" s="372"/>
      <c r="J889" s="626"/>
    </row>
    <row r="890" spans="4:10" x14ac:dyDescent="0.25">
      <c r="D890" s="372"/>
      <c r="J890" s="626"/>
    </row>
    <row r="891" spans="4:10" x14ac:dyDescent="0.25">
      <c r="D891" s="372"/>
      <c r="J891" s="626"/>
    </row>
    <row r="892" spans="4:10" x14ac:dyDescent="0.25">
      <c r="D892" s="372"/>
      <c r="J892" s="626"/>
    </row>
    <row r="893" spans="4:10" x14ac:dyDescent="0.25">
      <c r="D893" s="372"/>
      <c r="J893" s="626"/>
    </row>
    <row r="894" spans="4:10" x14ac:dyDescent="0.25">
      <c r="D894" s="372"/>
      <c r="J894" s="626"/>
    </row>
    <row r="895" spans="4:10" x14ac:dyDescent="0.25">
      <c r="D895" s="372"/>
      <c r="J895" s="626"/>
    </row>
    <row r="896" spans="4:10" x14ac:dyDescent="0.25">
      <c r="D896" s="372"/>
      <c r="J896" s="626"/>
    </row>
    <row r="897" spans="4:10" x14ac:dyDescent="0.25">
      <c r="D897" s="372"/>
      <c r="J897" s="626"/>
    </row>
    <row r="898" spans="4:10" x14ac:dyDescent="0.25">
      <c r="D898" s="372"/>
      <c r="J898" s="626"/>
    </row>
    <row r="899" spans="4:10" x14ac:dyDescent="0.25">
      <c r="D899" s="372"/>
      <c r="J899" s="626"/>
    </row>
    <row r="900" spans="4:10" x14ac:dyDescent="0.25">
      <c r="D900" s="372"/>
      <c r="J900" s="626"/>
    </row>
    <row r="901" spans="4:10" x14ac:dyDescent="0.25">
      <c r="D901" s="372"/>
      <c r="J901" s="626"/>
    </row>
    <row r="902" spans="4:10" x14ac:dyDescent="0.25">
      <c r="D902" s="372"/>
      <c r="J902" s="626"/>
    </row>
    <row r="903" spans="4:10" x14ac:dyDescent="0.25">
      <c r="D903" s="372"/>
      <c r="J903" s="626"/>
    </row>
    <row r="904" spans="4:10" x14ac:dyDescent="0.25">
      <c r="D904" s="372"/>
      <c r="J904" s="626"/>
    </row>
    <row r="905" spans="4:10" x14ac:dyDescent="0.25">
      <c r="D905" s="372"/>
      <c r="J905" s="626"/>
    </row>
    <row r="906" spans="4:10" x14ac:dyDescent="0.25">
      <c r="D906" s="372"/>
      <c r="J906" s="626"/>
    </row>
    <row r="907" spans="4:10" x14ac:dyDescent="0.25">
      <c r="D907" s="372"/>
      <c r="J907" s="626"/>
    </row>
    <row r="908" spans="4:10" x14ac:dyDescent="0.25">
      <c r="D908" s="372"/>
      <c r="J908" s="626"/>
    </row>
    <row r="909" spans="4:10" x14ac:dyDescent="0.25">
      <c r="D909" s="372"/>
      <c r="J909" s="626"/>
    </row>
    <row r="910" spans="4:10" x14ac:dyDescent="0.25">
      <c r="D910" s="372"/>
      <c r="J910" s="626"/>
    </row>
    <row r="911" spans="4:10" x14ac:dyDescent="0.25">
      <c r="D911" s="372"/>
      <c r="J911" s="626"/>
    </row>
    <row r="912" spans="4:10" x14ac:dyDescent="0.25">
      <c r="D912" s="372"/>
      <c r="J912" s="626"/>
    </row>
    <row r="913" spans="4:10" x14ac:dyDescent="0.25">
      <c r="D913" s="372"/>
      <c r="J913" s="626"/>
    </row>
    <row r="914" spans="4:10" x14ac:dyDescent="0.25">
      <c r="D914" s="372"/>
      <c r="J914" s="626"/>
    </row>
    <row r="915" spans="4:10" x14ac:dyDescent="0.25">
      <c r="D915" s="372"/>
      <c r="J915" s="626"/>
    </row>
    <row r="916" spans="4:10" x14ac:dyDescent="0.25">
      <c r="D916" s="372"/>
      <c r="J916" s="626"/>
    </row>
    <row r="917" spans="4:10" x14ac:dyDescent="0.25">
      <c r="D917" s="372"/>
      <c r="J917" s="626"/>
    </row>
    <row r="918" spans="4:10" x14ac:dyDescent="0.25">
      <c r="D918" s="372"/>
      <c r="J918" s="626"/>
    </row>
    <row r="919" spans="4:10" x14ac:dyDescent="0.25">
      <c r="D919" s="372"/>
      <c r="J919" s="626"/>
    </row>
    <row r="920" spans="4:10" x14ac:dyDescent="0.25">
      <c r="D920" s="372"/>
      <c r="J920" s="626"/>
    </row>
    <row r="921" spans="4:10" x14ac:dyDescent="0.25">
      <c r="D921" s="372"/>
      <c r="J921" s="626"/>
    </row>
    <row r="922" spans="4:10" x14ac:dyDescent="0.25">
      <c r="D922" s="372"/>
      <c r="J922" s="626"/>
    </row>
    <row r="923" spans="4:10" x14ac:dyDescent="0.25">
      <c r="D923" s="372"/>
      <c r="J923" s="626"/>
    </row>
    <row r="924" spans="4:10" x14ac:dyDescent="0.25">
      <c r="D924" s="372"/>
      <c r="J924" s="626"/>
    </row>
    <row r="925" spans="4:10" x14ac:dyDescent="0.25">
      <c r="D925" s="372"/>
      <c r="J925" s="626"/>
    </row>
    <row r="926" spans="4:10" x14ac:dyDescent="0.25">
      <c r="D926" s="372"/>
      <c r="J926" s="626"/>
    </row>
    <row r="927" spans="4:10" x14ac:dyDescent="0.25">
      <c r="D927" s="372"/>
      <c r="J927" s="626"/>
    </row>
    <row r="928" spans="4:10" x14ac:dyDescent="0.25">
      <c r="D928" s="372"/>
      <c r="J928" s="626"/>
    </row>
    <row r="929" spans="4:10" x14ac:dyDescent="0.25">
      <c r="D929" s="372"/>
      <c r="J929" s="626"/>
    </row>
    <row r="930" spans="4:10" x14ac:dyDescent="0.25">
      <c r="D930" s="372"/>
      <c r="J930" s="626"/>
    </row>
    <row r="931" spans="4:10" x14ac:dyDescent="0.25">
      <c r="D931" s="372"/>
      <c r="J931" s="626"/>
    </row>
    <row r="932" spans="4:10" x14ac:dyDescent="0.25">
      <c r="D932" s="372"/>
      <c r="J932" s="626"/>
    </row>
    <row r="933" spans="4:10" x14ac:dyDescent="0.25">
      <c r="D933" s="372"/>
      <c r="J933" s="626"/>
    </row>
    <row r="934" spans="4:10" x14ac:dyDescent="0.25">
      <c r="D934" s="372"/>
      <c r="J934" s="626"/>
    </row>
    <row r="935" spans="4:10" x14ac:dyDescent="0.25">
      <c r="D935" s="372"/>
      <c r="J935" s="626"/>
    </row>
    <row r="936" spans="4:10" x14ac:dyDescent="0.25">
      <c r="D936" s="372"/>
      <c r="J936" s="626"/>
    </row>
    <row r="937" spans="4:10" x14ac:dyDescent="0.25">
      <c r="D937" s="372"/>
      <c r="J937" s="626"/>
    </row>
    <row r="938" spans="4:10" x14ac:dyDescent="0.25">
      <c r="D938" s="372"/>
      <c r="J938" s="626"/>
    </row>
    <row r="939" spans="4:10" x14ac:dyDescent="0.25">
      <c r="D939" s="372"/>
      <c r="J939" s="626"/>
    </row>
    <row r="940" spans="4:10" x14ac:dyDescent="0.25">
      <c r="D940" s="372"/>
      <c r="J940" s="626"/>
    </row>
    <row r="941" spans="4:10" x14ac:dyDescent="0.25">
      <c r="D941" s="372"/>
      <c r="J941" s="626"/>
    </row>
    <row r="942" spans="4:10" x14ac:dyDescent="0.25">
      <c r="D942" s="372"/>
      <c r="J942" s="626"/>
    </row>
    <row r="943" spans="4:10" x14ac:dyDescent="0.25">
      <c r="D943" s="372"/>
      <c r="J943" s="626"/>
    </row>
    <row r="944" spans="4:10" x14ac:dyDescent="0.25">
      <c r="D944" s="372"/>
      <c r="J944" s="626"/>
    </row>
    <row r="945" spans="4:10" x14ac:dyDescent="0.25">
      <c r="D945" s="372"/>
      <c r="J945" s="626"/>
    </row>
    <row r="946" spans="4:10" x14ac:dyDescent="0.25">
      <c r="D946" s="372"/>
      <c r="J946" s="626"/>
    </row>
    <row r="947" spans="4:10" x14ac:dyDescent="0.25">
      <c r="D947" s="372"/>
      <c r="J947" s="626"/>
    </row>
    <row r="948" spans="4:10" x14ac:dyDescent="0.25">
      <c r="D948" s="372"/>
      <c r="J948" s="626"/>
    </row>
    <row r="949" spans="4:10" x14ac:dyDescent="0.25">
      <c r="D949" s="372"/>
      <c r="J949" s="626"/>
    </row>
    <row r="950" spans="4:10" x14ac:dyDescent="0.25">
      <c r="D950" s="372"/>
      <c r="J950" s="626"/>
    </row>
    <row r="951" spans="4:10" x14ac:dyDescent="0.25">
      <c r="D951" s="372"/>
      <c r="J951" s="626"/>
    </row>
    <row r="952" spans="4:10" x14ac:dyDescent="0.25">
      <c r="D952" s="372"/>
      <c r="J952" s="626"/>
    </row>
    <row r="953" spans="4:10" x14ac:dyDescent="0.25">
      <c r="D953" s="372"/>
      <c r="J953" s="626"/>
    </row>
    <row r="954" spans="4:10" x14ac:dyDescent="0.25">
      <c r="D954" s="372"/>
      <c r="J954" s="626"/>
    </row>
    <row r="955" spans="4:10" x14ac:dyDescent="0.25">
      <c r="D955" s="372"/>
      <c r="J955" s="626"/>
    </row>
    <row r="956" spans="4:10" x14ac:dyDescent="0.25">
      <c r="D956" s="372"/>
      <c r="J956" s="626"/>
    </row>
    <row r="957" spans="4:10" x14ac:dyDescent="0.25">
      <c r="D957" s="372"/>
      <c r="J957" s="626"/>
    </row>
    <row r="958" spans="4:10" x14ac:dyDescent="0.25">
      <c r="D958" s="372"/>
      <c r="J958" s="626"/>
    </row>
    <row r="959" spans="4:10" x14ac:dyDescent="0.25">
      <c r="D959" s="372"/>
      <c r="J959" s="626"/>
    </row>
    <row r="960" spans="4:10" x14ac:dyDescent="0.25">
      <c r="D960" s="372"/>
      <c r="J960" s="626"/>
    </row>
    <row r="961" spans="4:10" x14ac:dyDescent="0.25">
      <c r="D961" s="372"/>
      <c r="J961" s="626"/>
    </row>
    <row r="962" spans="4:10" x14ac:dyDescent="0.25">
      <c r="D962" s="372"/>
      <c r="J962" s="626"/>
    </row>
    <row r="963" spans="4:10" x14ac:dyDescent="0.25">
      <c r="D963" s="372"/>
      <c r="J963" s="626"/>
    </row>
    <row r="964" spans="4:10" x14ac:dyDescent="0.25">
      <c r="D964" s="372"/>
      <c r="J964" s="626"/>
    </row>
    <row r="965" spans="4:10" x14ac:dyDescent="0.25">
      <c r="D965" s="372"/>
      <c r="J965" s="626"/>
    </row>
    <row r="966" spans="4:10" x14ac:dyDescent="0.25">
      <c r="D966" s="372"/>
      <c r="J966" s="626"/>
    </row>
    <row r="967" spans="4:10" x14ac:dyDescent="0.25">
      <c r="D967" s="372"/>
      <c r="J967" s="626"/>
    </row>
    <row r="968" spans="4:10" x14ac:dyDescent="0.25">
      <c r="D968" s="372"/>
      <c r="J968" s="626"/>
    </row>
    <row r="969" spans="4:10" x14ac:dyDescent="0.25">
      <c r="D969" s="372"/>
      <c r="J969" s="626"/>
    </row>
    <row r="970" spans="4:10" x14ac:dyDescent="0.25">
      <c r="D970" s="372"/>
      <c r="J970" s="626"/>
    </row>
    <row r="971" spans="4:10" x14ac:dyDescent="0.25">
      <c r="D971" s="372"/>
      <c r="J971" s="626"/>
    </row>
    <row r="972" spans="4:10" x14ac:dyDescent="0.25">
      <c r="D972" s="372"/>
      <c r="J972" s="626"/>
    </row>
    <row r="973" spans="4:10" x14ac:dyDescent="0.25">
      <c r="D973" s="372"/>
      <c r="J973" s="626"/>
    </row>
    <row r="974" spans="4:10" x14ac:dyDescent="0.25">
      <c r="D974" s="372"/>
      <c r="J974" s="626"/>
    </row>
    <row r="975" spans="4:10" x14ac:dyDescent="0.25">
      <c r="D975" s="372"/>
      <c r="J975" s="626"/>
    </row>
    <row r="976" spans="4:10" x14ac:dyDescent="0.25">
      <c r="D976" s="372"/>
      <c r="J976" s="626"/>
    </row>
    <row r="977" spans="4:10" x14ac:dyDescent="0.25">
      <c r="D977" s="372"/>
      <c r="J977" s="626"/>
    </row>
    <row r="978" spans="4:10" x14ac:dyDescent="0.25">
      <c r="D978" s="372"/>
      <c r="J978" s="626"/>
    </row>
    <row r="979" spans="4:10" x14ac:dyDescent="0.25">
      <c r="D979" s="372"/>
      <c r="J979" s="626"/>
    </row>
    <row r="980" spans="4:10" x14ac:dyDescent="0.25">
      <c r="D980" s="372"/>
      <c r="J980" s="626"/>
    </row>
    <row r="981" spans="4:10" x14ac:dyDescent="0.25">
      <c r="D981" s="372"/>
      <c r="J981" s="626"/>
    </row>
    <row r="982" spans="4:10" x14ac:dyDescent="0.25">
      <c r="D982" s="372"/>
      <c r="J982" s="626"/>
    </row>
    <row r="983" spans="4:10" x14ac:dyDescent="0.25">
      <c r="D983" s="372"/>
      <c r="J983" s="626"/>
    </row>
    <row r="984" spans="4:10" x14ac:dyDescent="0.25">
      <c r="D984" s="372"/>
      <c r="J984" s="626"/>
    </row>
    <row r="985" spans="4:10" x14ac:dyDescent="0.25">
      <c r="D985" s="372"/>
      <c r="J985" s="626"/>
    </row>
    <row r="986" spans="4:10" x14ac:dyDescent="0.25">
      <c r="D986" s="372"/>
      <c r="J986" s="626"/>
    </row>
    <row r="987" spans="4:10" x14ac:dyDescent="0.25">
      <c r="D987" s="372"/>
      <c r="J987" s="626"/>
    </row>
    <row r="988" spans="4:10" x14ac:dyDescent="0.25">
      <c r="D988" s="372"/>
      <c r="J988" s="626"/>
    </row>
    <row r="989" spans="4:10" x14ac:dyDescent="0.25">
      <c r="D989" s="372"/>
      <c r="J989" s="626"/>
    </row>
    <row r="990" spans="4:10" x14ac:dyDescent="0.25">
      <c r="D990" s="372"/>
      <c r="J990" s="626"/>
    </row>
    <row r="991" spans="4:10" x14ac:dyDescent="0.25">
      <c r="D991" s="372"/>
      <c r="J991" s="626"/>
    </row>
    <row r="992" spans="4:10" x14ac:dyDescent="0.25">
      <c r="D992" s="372"/>
      <c r="J992" s="626"/>
    </row>
    <row r="993" spans="4:10" x14ac:dyDescent="0.25">
      <c r="D993" s="372"/>
      <c r="J993" s="626"/>
    </row>
    <row r="994" spans="4:10" x14ac:dyDescent="0.25">
      <c r="D994" s="372"/>
      <c r="J994" s="626"/>
    </row>
    <row r="995" spans="4:10" x14ac:dyDescent="0.25">
      <c r="D995" s="372"/>
      <c r="J995" s="626"/>
    </row>
    <row r="996" spans="4:10" x14ac:dyDescent="0.25">
      <c r="D996" s="372"/>
      <c r="J996" s="626"/>
    </row>
    <row r="997" spans="4:10" x14ac:dyDescent="0.25">
      <c r="D997" s="372"/>
      <c r="J997" s="626"/>
    </row>
    <row r="998" spans="4:10" x14ac:dyDescent="0.25">
      <c r="D998" s="372"/>
      <c r="J998" s="626"/>
    </row>
    <row r="999" spans="4:10" x14ac:dyDescent="0.25">
      <c r="D999" s="372"/>
      <c r="J999" s="626"/>
    </row>
    <row r="1000" spans="4:10" x14ac:dyDescent="0.25">
      <c r="D1000" s="372"/>
      <c r="J1000" s="626"/>
    </row>
    <row r="1001" spans="4:10" x14ac:dyDescent="0.25">
      <c r="D1001" s="372"/>
      <c r="J1001" s="626"/>
    </row>
    <row r="1002" spans="4:10" x14ac:dyDescent="0.25">
      <c r="D1002" s="372"/>
      <c r="J1002" s="626"/>
    </row>
    <row r="1003" spans="4:10" x14ac:dyDescent="0.25">
      <c r="D1003" s="372"/>
      <c r="J1003" s="626"/>
    </row>
    <row r="1004" spans="4:10" x14ac:dyDescent="0.25">
      <c r="D1004" s="372"/>
      <c r="J1004" s="626"/>
    </row>
    <row r="1005" spans="4:10" x14ac:dyDescent="0.25">
      <c r="D1005" s="372"/>
      <c r="J1005" s="626"/>
    </row>
    <row r="1006" spans="4:10" x14ac:dyDescent="0.25">
      <c r="D1006" s="372"/>
      <c r="J1006" s="626"/>
    </row>
    <row r="1007" spans="4:10" x14ac:dyDescent="0.25">
      <c r="D1007" s="372"/>
      <c r="J1007" s="626"/>
    </row>
    <row r="1008" spans="4:10" x14ac:dyDescent="0.25">
      <c r="D1008" s="372"/>
      <c r="J1008" s="626"/>
    </row>
    <row r="1009" spans="4:10" x14ac:dyDescent="0.25">
      <c r="D1009" s="372"/>
      <c r="J1009" s="626"/>
    </row>
    <row r="1010" spans="4:10" x14ac:dyDescent="0.25">
      <c r="D1010" s="372"/>
      <c r="J1010" s="626"/>
    </row>
    <row r="1011" spans="4:10" x14ac:dyDescent="0.25">
      <c r="D1011" s="372"/>
      <c r="J1011" s="626"/>
    </row>
    <row r="1012" spans="4:10" x14ac:dyDescent="0.25">
      <c r="D1012" s="372"/>
      <c r="J1012" s="626"/>
    </row>
    <row r="1013" spans="4:10" x14ac:dyDescent="0.25">
      <c r="D1013" s="372"/>
      <c r="J1013" s="626"/>
    </row>
    <row r="1014" spans="4:10" x14ac:dyDescent="0.25">
      <c r="D1014" s="372"/>
      <c r="J1014" s="626"/>
    </row>
    <row r="1015" spans="4:10" x14ac:dyDescent="0.25">
      <c r="D1015" s="372"/>
      <c r="J1015" s="626"/>
    </row>
    <row r="1016" spans="4:10" x14ac:dyDescent="0.25">
      <c r="D1016" s="372"/>
      <c r="J1016" s="626"/>
    </row>
    <row r="1017" spans="4:10" x14ac:dyDescent="0.25">
      <c r="D1017" s="372"/>
      <c r="J1017" s="626"/>
    </row>
    <row r="1018" spans="4:10" x14ac:dyDescent="0.25">
      <c r="D1018" s="372"/>
      <c r="J1018" s="626"/>
    </row>
    <row r="1019" spans="4:10" x14ac:dyDescent="0.25">
      <c r="D1019" s="372"/>
      <c r="J1019" s="626"/>
    </row>
  </sheetData>
  <mergeCells count="20">
    <mergeCell ref="B120:B125"/>
    <mergeCell ref="E120:E125"/>
    <mergeCell ref="A14:A15"/>
    <mergeCell ref="B40:B45"/>
    <mergeCell ref="C40:C45"/>
    <mergeCell ref="D40:D45"/>
    <mergeCell ref="C120:C125"/>
    <mergeCell ref="D120:D125"/>
    <mergeCell ref="K91:K108"/>
    <mergeCell ref="K3:K59"/>
    <mergeCell ref="F3:F23"/>
    <mergeCell ref="F33:F52"/>
    <mergeCell ref="F60:F125"/>
    <mergeCell ref="G120:G125"/>
    <mergeCell ref="I5:I59"/>
    <mergeCell ref="I101:I125"/>
    <mergeCell ref="H5:H59"/>
    <mergeCell ref="H101:H125"/>
    <mergeCell ref="J3:J59"/>
    <mergeCell ref="J96:J112"/>
  </mergeCells>
  <hyperlinks>
    <hyperlink ref="E87" location="Schedules!A68" display="Schedules!A68"/>
    <hyperlink ref="C21" location="T24NRWallMetalFrame" display="T24NRWallMetalFrame"/>
    <hyperlink ref="C55" location="Int_wall" display="Int_wall"/>
    <hyperlink ref="D21" location="T24NRWallMetalFrame" display="T24NRWallMetalFrame"/>
    <hyperlink ref="E21" location="T24NRWallMetalFrame" display="T24NRWallMetalFrame"/>
    <hyperlink ref="E41" location="StandALoneRetailSkylight" display="Core Retail, Refer Skylight Layout for details"/>
    <hyperlink ref="D51" location="T24Basement_wall" display="Refer T24Basement_wall for respective CZ U value"/>
    <hyperlink ref="D28" location="T24NRRoofMetal" display="Refer T24NRRoofMetal"/>
    <hyperlink ref="E28" location="T24NRRoofMetal" display="Refer T24NRRoofMetal"/>
    <hyperlink ref="D55" location="Int_wall" display="Int_wall"/>
    <hyperlink ref="E55" location="Int_wall" display="Int_wall"/>
    <hyperlink ref="D22" location="T24Basement_wall" display="Refer T24BasementWall"/>
    <hyperlink ref="E14" location="StandAloneRetailArea" display="StandAloneRetailArea"/>
    <hyperlink ref="G14" location="StripMallArea" display="StripMallArea"/>
    <hyperlink ref="G21" location="T24NRWallMetalFrame" display="T24NRWallMetalFrame"/>
    <hyperlink ref="G28" location="T24NRRoofMetal" display="Refer T24NRRoofMetal"/>
    <hyperlink ref="G55" location="Int_wall" display="Int_wall"/>
    <hyperlink ref="F28" location="RoofInsABoveDeck" display="Refer T24NRRoofInsAboveDeck"/>
    <hyperlink ref="F55" location="DropCeiling2" display="DropCeiling2"/>
    <hyperlink ref="F29" location="RoofInsABoveDeck" display="Refer T24NRRoofInsAboveDeck"/>
    <hyperlink ref="C28" location="T24NRRoofMetal" display="Refer T24NRRoofMetal"/>
    <hyperlink ref="G41" location="StripMallSkylight" display="StripMallSkylight"/>
    <hyperlink ref="C66" location="SizingValues" display="Refer SizingValues"/>
    <hyperlink ref="C67" location="SizingValues" display="Refer SizingValues"/>
    <hyperlink ref="D66" location="SizingValues" display="Refer SizingValues"/>
    <hyperlink ref="D67" location="SizingValues" display="Refer SizingValues"/>
    <hyperlink ref="E66" location="SizingValues" display="Refer SizingValues"/>
    <hyperlink ref="E67" location="SizingValues" display="Refer SizingValues"/>
    <hyperlink ref="G66" location="SizingValues" display="Refer SizingValues"/>
    <hyperlink ref="G67" location="SizingValues" display="Refer SizingValues"/>
    <hyperlink ref="H66" location="SizingValues" display="Refer SizingValues"/>
    <hyperlink ref="H67" location="SizingValues" display="Refer SizingValues"/>
    <hyperlink ref="I66" location="SizingValues" display="Refer SizingValues"/>
    <hyperlink ref="I67" location="SizingValues" display="Refer SizingValues"/>
    <hyperlink ref="D49" location="T24BFloor_with_carpet" display="T24BFloor_with_carpet"/>
    <hyperlink ref="C49" location="T24BFloor_with_carpet" display="T24BFloor_with_carpet"/>
    <hyperlink ref="B49" location="T24BFloor_with_carpet" display="T24BFloor_with_carpet"/>
    <hyperlink ref="E49" location="T24BFloor_with_carpet" display="T24BFloor_with_carpet"/>
    <hyperlink ref="G49" location="T24BFloor_with_carpet" display="T24BFloor_with_carpet"/>
    <hyperlink ref="B55" location="Int_wall" display="Int_wall"/>
    <hyperlink ref="B66" location="SizingValues" display="Refer SizingValues"/>
    <hyperlink ref="B67" location="SizingValues" display="Refer SizingValues"/>
    <hyperlink ref="J66" location="SizingValues" display="Refer SizingValues"/>
    <hyperlink ref="J67" location="SizingValues" display="Refer SizingValues"/>
    <hyperlink ref="K66" location="SizingValues" display="Refer SizingValues"/>
    <hyperlink ref="K67" location="SizingValues" display="Refer SizingValues"/>
    <hyperlink ref="B21" location="T24NRWallMetalFrame" display="T24NRWallMetalFrame"/>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J119"/>
  <sheetViews>
    <sheetView showGridLines="0" topLeftCell="B1" workbookViewId="0">
      <pane xSplit="2" ySplit="4" topLeftCell="Z5" activePane="bottomRight" state="frozen"/>
      <selection activeCell="B1" sqref="B1"/>
      <selection pane="topRight" activeCell="D1" sqref="D1"/>
      <selection pane="bottomLeft" activeCell="B5" sqref="B5"/>
      <selection pane="bottomRight" activeCell="AD19" sqref="AD19"/>
    </sheetView>
  </sheetViews>
  <sheetFormatPr defaultColWidth="9.140625" defaultRowHeight="15" x14ac:dyDescent="0.25"/>
  <cols>
    <col min="1" max="1" width="4.140625" style="74" hidden="1" customWidth="1"/>
    <col min="2" max="2" width="3.42578125" style="1" customWidth="1"/>
    <col min="3" max="3" width="55.5703125" style="1" customWidth="1"/>
    <col min="4" max="29" width="14.7109375" style="2" customWidth="1"/>
    <col min="30" max="30" width="14.7109375" style="92" customWidth="1"/>
    <col min="31" max="33" width="14.7109375" style="2" customWidth="1"/>
    <col min="34" max="34" width="14.140625" style="187" customWidth="1"/>
    <col min="35" max="36" width="17.42578125" style="1" customWidth="1"/>
    <col min="37" max="16384" width="9.140625" style="1"/>
  </cols>
  <sheetData>
    <row r="1" spans="1:36" ht="15" customHeight="1" thickBot="1" x14ac:dyDescent="0.3">
      <c r="B1" s="2" t="s">
        <v>133</v>
      </c>
      <c r="D1" s="2">
        <v>1</v>
      </c>
      <c r="F1" s="2">
        <v>2</v>
      </c>
      <c r="H1" s="2">
        <v>3</v>
      </c>
      <c r="J1" s="2">
        <v>4</v>
      </c>
      <c r="L1" s="2">
        <v>5</v>
      </c>
      <c r="N1" s="2">
        <v>6</v>
      </c>
      <c r="P1" s="2">
        <v>7</v>
      </c>
      <c r="R1" s="2">
        <v>8</v>
      </c>
      <c r="T1" s="2">
        <v>9</v>
      </c>
      <c r="V1" s="2">
        <v>10</v>
      </c>
      <c r="X1" s="2">
        <v>11</v>
      </c>
      <c r="Z1" s="2">
        <v>12</v>
      </c>
      <c r="AB1" s="2">
        <v>13</v>
      </c>
      <c r="AD1" s="93">
        <v>14</v>
      </c>
      <c r="AF1" s="2">
        <v>15</v>
      </c>
      <c r="AI1" s="1">
        <v>16</v>
      </c>
    </row>
    <row r="2" spans="1:36" ht="15" customHeight="1" x14ac:dyDescent="0.25">
      <c r="B2" s="849" t="s">
        <v>189</v>
      </c>
      <c r="C2" s="850"/>
      <c r="D2" s="840" t="s">
        <v>375</v>
      </c>
      <c r="E2" s="841"/>
      <c r="F2" s="840" t="s">
        <v>388</v>
      </c>
      <c r="G2" s="841"/>
      <c r="H2" s="840" t="s">
        <v>389</v>
      </c>
      <c r="I2" s="841"/>
      <c r="J2" s="840" t="s">
        <v>376</v>
      </c>
      <c r="K2" s="841"/>
      <c r="L2" s="840" t="s">
        <v>378</v>
      </c>
      <c r="M2" s="844"/>
      <c r="N2" s="844"/>
      <c r="O2" s="844"/>
      <c r="P2" s="844"/>
      <c r="Q2" s="844"/>
      <c r="R2" s="844"/>
      <c r="S2" s="844"/>
      <c r="T2" s="844"/>
      <c r="U2" s="844"/>
      <c r="V2" s="844"/>
      <c r="W2" s="844"/>
      <c r="X2" s="844"/>
      <c r="Y2" s="844"/>
      <c r="Z2" s="844"/>
      <c r="AA2" s="844"/>
      <c r="AB2" s="844"/>
      <c r="AC2" s="841"/>
      <c r="AD2" s="840" t="s">
        <v>191</v>
      </c>
      <c r="AE2" s="844"/>
      <c r="AF2" s="844"/>
      <c r="AG2" s="845"/>
      <c r="AH2" s="188"/>
      <c r="AI2" s="847" t="s">
        <v>297</v>
      </c>
      <c r="AJ2" s="848" t="s">
        <v>298</v>
      </c>
    </row>
    <row r="3" spans="1:36" s="59" customFormat="1" ht="12.75" customHeight="1" x14ac:dyDescent="0.2">
      <c r="A3" s="74"/>
      <c r="B3" s="851"/>
      <c r="C3" s="852"/>
      <c r="D3" s="838" t="s">
        <v>377</v>
      </c>
      <c r="E3" s="839"/>
      <c r="F3" s="838" t="s">
        <v>483</v>
      </c>
      <c r="G3" s="839"/>
      <c r="H3" s="838" t="s">
        <v>484</v>
      </c>
      <c r="I3" s="839"/>
      <c r="J3" s="838" t="s">
        <v>377</v>
      </c>
      <c r="K3" s="839"/>
      <c r="L3" s="838" t="s">
        <v>379</v>
      </c>
      <c r="M3" s="839"/>
      <c r="N3" s="838" t="s">
        <v>380</v>
      </c>
      <c r="O3" s="839"/>
      <c r="P3" s="838" t="s">
        <v>381</v>
      </c>
      <c r="Q3" s="839"/>
      <c r="R3" s="838" t="s">
        <v>382</v>
      </c>
      <c r="S3" s="839"/>
      <c r="T3" s="838" t="s">
        <v>383</v>
      </c>
      <c r="U3" s="839"/>
      <c r="V3" s="838" t="s">
        <v>384</v>
      </c>
      <c r="W3" s="839"/>
      <c r="X3" s="838" t="s">
        <v>385</v>
      </c>
      <c r="Y3" s="839"/>
      <c r="Z3" s="838" t="s">
        <v>386</v>
      </c>
      <c r="AA3" s="839"/>
      <c r="AB3" s="838" t="s">
        <v>387</v>
      </c>
      <c r="AC3" s="839"/>
      <c r="AD3" s="842" t="s">
        <v>192</v>
      </c>
      <c r="AE3" s="843"/>
      <c r="AF3" s="838" t="s">
        <v>295</v>
      </c>
      <c r="AG3" s="846"/>
      <c r="AH3" s="189"/>
      <c r="AI3" s="847"/>
      <c r="AJ3" s="848"/>
    </row>
    <row r="4" spans="1:36" s="59" customFormat="1" ht="26.25" customHeight="1" thickBot="1" x14ac:dyDescent="0.25">
      <c r="A4" s="65"/>
      <c r="B4" s="853"/>
      <c r="C4" s="854"/>
      <c r="D4" s="185" t="s">
        <v>292</v>
      </c>
      <c r="E4" s="191" t="s">
        <v>294</v>
      </c>
      <c r="F4" s="185" t="s">
        <v>292</v>
      </c>
      <c r="G4" s="191" t="s">
        <v>294</v>
      </c>
      <c r="H4" s="185" t="s">
        <v>292</v>
      </c>
      <c r="I4" s="191" t="s">
        <v>294</v>
      </c>
      <c r="J4" s="185" t="s">
        <v>292</v>
      </c>
      <c r="K4" s="191" t="s">
        <v>294</v>
      </c>
      <c r="L4" s="185" t="s">
        <v>292</v>
      </c>
      <c r="M4" s="191" t="s">
        <v>294</v>
      </c>
      <c r="N4" s="185" t="s">
        <v>292</v>
      </c>
      <c r="O4" s="191" t="s">
        <v>294</v>
      </c>
      <c r="P4" s="185" t="s">
        <v>292</v>
      </c>
      <c r="Q4" s="191" t="s">
        <v>294</v>
      </c>
      <c r="R4" s="185" t="s">
        <v>292</v>
      </c>
      <c r="S4" s="191" t="s">
        <v>294</v>
      </c>
      <c r="T4" s="185" t="s">
        <v>292</v>
      </c>
      <c r="U4" s="191" t="s">
        <v>294</v>
      </c>
      <c r="V4" s="185" t="s">
        <v>292</v>
      </c>
      <c r="W4" s="191" t="s">
        <v>294</v>
      </c>
      <c r="X4" s="185" t="s">
        <v>292</v>
      </c>
      <c r="Y4" s="191" t="s">
        <v>294</v>
      </c>
      <c r="Z4" s="185" t="s">
        <v>292</v>
      </c>
      <c r="AA4" s="191" t="s">
        <v>294</v>
      </c>
      <c r="AB4" s="185" t="s">
        <v>292</v>
      </c>
      <c r="AC4" s="191" t="s">
        <v>294</v>
      </c>
      <c r="AD4" s="185" t="s">
        <v>292</v>
      </c>
      <c r="AE4" s="191" t="s">
        <v>294</v>
      </c>
      <c r="AF4" s="185" t="s">
        <v>292</v>
      </c>
      <c r="AG4" s="191" t="s">
        <v>294</v>
      </c>
      <c r="AH4" s="186" t="s">
        <v>296</v>
      </c>
      <c r="AI4" s="847"/>
      <c r="AJ4" s="848"/>
    </row>
    <row r="5" spans="1:36" s="98" customFormat="1" ht="25.5" customHeight="1" x14ac:dyDescent="0.25">
      <c r="A5" s="99">
        <v>3</v>
      </c>
      <c r="B5" s="100"/>
      <c r="C5" s="181" t="s">
        <v>193</v>
      </c>
      <c r="D5" s="182">
        <f>HLOOKUP(D$1,'Summary(Reference)'!$B$3:$AH$119,$A5,FALSE)</f>
        <v>294.56393782050776</v>
      </c>
      <c r="E5" s="192"/>
      <c r="F5" s="182">
        <f>HLOOKUP(F$1,'Summary(Reference)'!$B$3:$AH$119,$A5,FALSE)</f>
        <v>10.328330219441682</v>
      </c>
      <c r="G5" s="192"/>
      <c r="H5" s="182">
        <f>HLOOKUP(H$1,'Summary(Reference)'!$B$3:$AH$119,$A5,FALSE)</f>
        <v>0.15484173781814048</v>
      </c>
      <c r="I5" s="192"/>
      <c r="J5" s="182">
        <f>HLOOKUP(J$1,'Summary(Reference)'!$B$3:$AH$119,$A5,FALSE)</f>
        <v>50.721997981161088</v>
      </c>
      <c r="K5" s="192"/>
      <c r="L5" s="182">
        <f>HLOOKUP(L$1,'Summary(Reference)'!$B$3:$AH$119,$A5,FALSE)</f>
        <v>0.35206549418082661</v>
      </c>
      <c r="M5" s="192"/>
      <c r="N5" s="182">
        <f>HLOOKUP(N$1,'Summary(Reference)'!$B$3:$AH$119,$A5,FALSE)</f>
        <v>14.955183695330826</v>
      </c>
      <c r="O5" s="192"/>
      <c r="P5" s="182">
        <f>HLOOKUP(P$1,'Summary(Reference)'!$B$3:$AH$119,$A5,FALSE)</f>
        <v>5.0586438626724997</v>
      </c>
      <c r="Q5" s="192"/>
      <c r="R5" s="182">
        <f>HLOOKUP(R$1,'Summary(Reference)'!$B$3:$AH$119,$A5,FALSE)</f>
        <v>12.951485649383018</v>
      </c>
      <c r="S5" s="192"/>
      <c r="T5" s="182">
        <f>HLOOKUP(T$1,'Summary(Reference)'!$B$3:$AH$119,$A5,FALSE)</f>
        <v>0</v>
      </c>
      <c r="U5" s="192"/>
      <c r="V5" s="182">
        <f>HLOOKUP(V$1,'Summary(Reference)'!$B$3:$AH$119,$A5,FALSE)</f>
        <v>2.1482711253855156</v>
      </c>
      <c r="W5" s="192"/>
      <c r="X5" s="182">
        <f>HLOOKUP(X$1,'Summary(Reference)'!$B$3:$AH$119,$A5,FALSE)</f>
        <v>0.12813628678770045</v>
      </c>
      <c r="Y5" s="192"/>
      <c r="Z5" s="182">
        <f>HLOOKUP(Z$1,'Summary(Reference)'!$B$3:$AH$119,$A5,FALSE)</f>
        <v>0</v>
      </c>
      <c r="AA5" s="192"/>
      <c r="AB5" s="182">
        <f>HLOOKUP(AB$1,'Summary(Reference)'!$B$3:$AH$119,$A5,FALSE)</f>
        <v>15.128211867420701</v>
      </c>
      <c r="AC5" s="192"/>
      <c r="AD5" s="183"/>
      <c r="AE5" s="192"/>
      <c r="AF5" s="183"/>
      <c r="AG5" s="192"/>
      <c r="AH5" s="184"/>
      <c r="AI5" s="203">
        <f>HLOOKUP(AI$1,'Summary(Reference)'!$R$3:$AL$118,$A5,FALSE)</f>
        <v>677.25</v>
      </c>
      <c r="AJ5" s="192"/>
    </row>
    <row r="6" spans="1:36" s="27" customFormat="1" ht="25.5" customHeight="1" x14ac:dyDescent="0.25">
      <c r="A6" s="102">
        <v>4</v>
      </c>
      <c r="B6" s="103">
        <v>1</v>
      </c>
      <c r="C6" s="104" t="s">
        <v>134</v>
      </c>
      <c r="D6" s="154">
        <f>HLOOKUP(D$1,'Summary(Reference)'!$B$3:$AH$119,$A6,FALSE)</f>
        <v>293.74280514683096</v>
      </c>
      <c r="E6" s="193"/>
      <c r="F6" s="154">
        <f>HLOOKUP(F$1,'Summary(Reference)'!$B$3:$AH$119,$A6,FALSE)</f>
        <v>10.301913595426942</v>
      </c>
      <c r="G6" s="193"/>
      <c r="H6" s="154">
        <f>HLOOKUP(H$1,'Summary(Reference)'!$B$3:$AH$119,$A6,FALSE)</f>
        <v>0.15471622104204</v>
      </c>
      <c r="I6" s="193"/>
      <c r="J6" s="154">
        <f>HLOOKUP(J$1,'Summary(Reference)'!$B$3:$AH$119,$A6,FALSE)</f>
        <v>50.619312212025008</v>
      </c>
      <c r="K6" s="193"/>
      <c r="L6" s="154">
        <f>HLOOKUP(L$1,'Summary(Reference)'!$B$3:$AH$119,$A6,FALSE)</f>
        <v>0.33951697506092771</v>
      </c>
      <c r="M6" s="193"/>
      <c r="N6" s="154">
        <f>HLOOKUP(N$1,'Summary(Reference)'!$B$3:$AH$119,$A6,FALSE)</f>
        <v>14.869641677668417</v>
      </c>
      <c r="O6" s="193"/>
      <c r="P6" s="154">
        <f>HLOOKUP(P$1,'Summary(Reference)'!$B$3:$AH$119,$A6,FALSE)</f>
        <v>5.0586438626724997</v>
      </c>
      <c r="Q6" s="193"/>
      <c r="R6" s="154">
        <f>HLOOKUP(R$1,'Summary(Reference)'!$B$3:$AH$119,$A6,FALSE)</f>
        <v>12.951485649383018</v>
      </c>
      <c r="S6" s="193"/>
      <c r="T6" s="154">
        <f>HLOOKUP(T$1,'Summary(Reference)'!$B$3:$AH$119,$A6,FALSE)</f>
        <v>0</v>
      </c>
      <c r="U6" s="193"/>
      <c r="V6" s="154">
        <f>HLOOKUP(V$1,'Summary(Reference)'!$B$3:$AH$119,$A6,FALSE)</f>
        <v>2.1449130709731481</v>
      </c>
      <c r="W6" s="193"/>
      <c r="X6" s="154">
        <f>HLOOKUP(X$1,'Summary(Reference)'!$B$3:$AH$119,$A6,FALSE)</f>
        <v>0.12707584855221604</v>
      </c>
      <c r="Y6" s="193"/>
      <c r="Z6" s="154">
        <f>HLOOKUP(Z$1,'Summary(Reference)'!$B$3:$AH$119,$A6,FALSE)</f>
        <v>0</v>
      </c>
      <c r="AA6" s="193"/>
      <c r="AB6" s="154">
        <f>HLOOKUP(AB$1,'Summary(Reference)'!$B$3:$AH$119,$A6,FALSE)</f>
        <v>15.128211867420701</v>
      </c>
      <c r="AC6" s="193"/>
      <c r="AD6" s="105">
        <f>HLOOKUP(AD$1,'Summary(Reference)'!$B$3:$AH$119,$A6,FALSE)</f>
        <v>2.7876211859211241E-3</v>
      </c>
      <c r="AE6" s="229"/>
      <c r="AF6" s="105">
        <f>HLOOKUP(AF$1,'Summary(Reference)'!$B$3:$AH$119,$A6,FALSE)</f>
        <v>2.0244819451753328E-3</v>
      </c>
      <c r="AG6" s="193"/>
      <c r="AH6" s="158" t="str">
        <f>IF(ABS(AD6)&lt;=1%,(IF(ABS(AE6)&lt;=1%, "PASS", "FAIL")), (IF(AND(1.1*ABS(AD6)&gt;ABS(AE6),ABS(AE6)&gt;0.9*ABS(AD6)), "PASS", "FAIL")))</f>
        <v>PASS</v>
      </c>
      <c r="AI6" s="203">
        <f>HLOOKUP(AI$1,'Summary(Reference)'!$R$3:$AL$118,$A6,FALSE)</f>
        <v>674.5</v>
      </c>
      <c r="AJ6" s="193"/>
    </row>
    <row r="7" spans="1:36" s="27" customFormat="1" ht="25.5" customHeight="1" x14ac:dyDescent="0.25">
      <c r="A7" s="102">
        <v>5</v>
      </c>
      <c r="B7" s="103">
        <v>2</v>
      </c>
      <c r="C7" s="104" t="s">
        <v>135</v>
      </c>
      <c r="D7" s="154">
        <f>HLOOKUP(D$1,'Summary(Reference)'!$B$3:$AH$119,$A7,FALSE)</f>
        <v>293.45684030266199</v>
      </c>
      <c r="E7" s="193"/>
      <c r="F7" s="154">
        <f>HLOOKUP(F$1,'Summary(Reference)'!$B$3:$AH$119,$A7,FALSE)</f>
        <v>10.296060500302106</v>
      </c>
      <c r="G7" s="193"/>
      <c r="H7" s="154">
        <f>HLOOKUP(H$1,'Summary(Reference)'!$B$3:$AH$119,$A7,FALSE)</f>
        <v>0.15466672146836655</v>
      </c>
      <c r="I7" s="193"/>
      <c r="J7" s="154">
        <f>HLOOKUP(J$1,'Summary(Reference)'!$B$3:$AH$119,$A7,FALSE)</f>
        <v>50.59439191349113</v>
      </c>
      <c r="K7" s="193"/>
      <c r="L7" s="154">
        <f>HLOOKUP(L$1,'Summary(Reference)'!$B$3:$AH$119,$A7,FALSE)</f>
        <v>0.33474500300124782</v>
      </c>
      <c r="M7" s="193"/>
      <c r="N7" s="154">
        <f>HLOOKUP(N$1,'Summary(Reference)'!$B$3:$AH$119,$A7,FALSE)</f>
        <v>14.859567514431316</v>
      </c>
      <c r="O7" s="193"/>
      <c r="P7" s="154">
        <f>HLOOKUP(P$1,'Summary(Reference)'!$B$3:$AH$119,$A7,FALSE)</f>
        <v>5.0586438626724997</v>
      </c>
      <c r="Q7" s="193"/>
      <c r="R7" s="154">
        <f>HLOOKUP(R$1,'Summary(Reference)'!$B$3:$AH$119,$A7,FALSE)</f>
        <v>12.951485649383018</v>
      </c>
      <c r="S7" s="193"/>
      <c r="T7" s="154">
        <f>HLOOKUP(T$1,'Summary(Reference)'!$B$3:$AH$119,$A7,FALSE)</f>
        <v>0</v>
      </c>
      <c r="U7" s="193"/>
      <c r="V7" s="154">
        <f>HLOOKUP(V$1,'Summary(Reference)'!$B$3:$AH$119,$A7,FALSE)</f>
        <v>2.1369597842070154</v>
      </c>
      <c r="W7" s="193"/>
      <c r="X7" s="154">
        <f>HLOOKUP(X$1,'Summary(Reference)'!$B$3:$AH$119,$A7,FALSE)</f>
        <v>0.12513171178716126</v>
      </c>
      <c r="Y7" s="193"/>
      <c r="Z7" s="154">
        <f>HLOOKUP(Z$1,'Summary(Reference)'!$B$3:$AH$119,$A7,FALSE)</f>
        <v>0</v>
      </c>
      <c r="AA7" s="193"/>
      <c r="AB7" s="154">
        <f>HLOOKUP(AB$1,'Summary(Reference)'!$B$3:$AH$119,$A7,FALSE)</f>
        <v>15.128211867420701</v>
      </c>
      <c r="AC7" s="193"/>
      <c r="AD7" s="105">
        <f>HLOOKUP(AD$1,'Summary(Reference)'!$B$3:$AH$119,$A7,FALSE)</f>
        <v>3.7584285640572257E-3</v>
      </c>
      <c r="AE7" s="230"/>
      <c r="AF7" s="105">
        <f>HLOOKUP(AF$1,'Summary(Reference)'!$B$3:$AH$119,$A7,FALSE)</f>
        <v>2.515793398307248E-3</v>
      </c>
      <c r="AG7" s="193"/>
      <c r="AH7" s="158" t="str">
        <f t="shared" ref="AH7:AH70" si="0">IF(ABS(AD7)&lt;=1%,(IF(ABS(AE7)&lt;=1%, "PASS", "FAIL")), (IF(AND(1.1*ABS(AD7)&gt;ABS(AE7),ABS(AE7)&gt;0.9*ABS(AD7)), "PASS", "FAIL")))</f>
        <v>PASS</v>
      </c>
      <c r="AI7" s="203">
        <f>HLOOKUP(AI$1,'Summary(Reference)'!$R$3:$AL$118,$A7,FALSE)</f>
        <v>676.75</v>
      </c>
      <c r="AJ7" s="193"/>
    </row>
    <row r="8" spans="1:36" s="27" customFormat="1" ht="25.5" customHeight="1" x14ac:dyDescent="0.25">
      <c r="A8" s="102">
        <v>6</v>
      </c>
      <c r="B8" s="103">
        <v>3</v>
      </c>
      <c r="C8" s="104" t="s">
        <v>136</v>
      </c>
      <c r="D8" s="154">
        <f>HLOOKUP(D$1,'Summary(Reference)'!$B$3:$AH$119,$A8,FALSE)</f>
        <v>295.54731754421363</v>
      </c>
      <c r="E8" s="193"/>
      <c r="F8" s="154">
        <f>HLOOKUP(F$1,'Summary(Reference)'!$B$3:$AH$119,$A8,FALSE)</f>
        <v>10.363966763210586</v>
      </c>
      <c r="G8" s="193"/>
      <c r="H8" s="154">
        <f>HLOOKUP(H$1,'Summary(Reference)'!$B$3:$AH$119,$A8,FALSE)</f>
        <v>0.15470914967437238</v>
      </c>
      <c r="I8" s="193"/>
      <c r="J8" s="154">
        <f>HLOOKUP(J$1,'Summary(Reference)'!$B$3:$AH$119,$A8,FALSE)</f>
        <v>50.830339420886418</v>
      </c>
      <c r="K8" s="193"/>
      <c r="L8" s="154">
        <f>HLOOKUP(L$1,'Summary(Reference)'!$B$3:$AH$119,$A8,FALSE)</f>
        <v>0.33898675594318545</v>
      </c>
      <c r="M8" s="193"/>
      <c r="N8" s="154">
        <f>HLOOKUP(N$1,'Summary(Reference)'!$B$3:$AH$119,$A8,FALSE)</f>
        <v>15.063171655644322</v>
      </c>
      <c r="O8" s="193"/>
      <c r="P8" s="154">
        <f>HLOOKUP(P$1,'Summary(Reference)'!$B$3:$AH$119,$A8,FALSE)</f>
        <v>5.0586438626724997</v>
      </c>
      <c r="Q8" s="193"/>
      <c r="R8" s="154">
        <f>HLOOKUP(R$1,'Summary(Reference)'!$B$3:$AH$119,$A8,FALSE)</f>
        <v>12.951485649383018</v>
      </c>
      <c r="S8" s="193"/>
      <c r="T8" s="154">
        <f>HLOOKUP(T$1,'Summary(Reference)'!$B$3:$AH$119,$A8,FALSE)</f>
        <v>0</v>
      </c>
      <c r="U8" s="193"/>
      <c r="V8" s="154">
        <f>HLOOKUP(V$1,'Summary(Reference)'!$B$3:$AH$119,$A8,FALSE)</f>
        <v>2.1673590136242353</v>
      </c>
      <c r="W8" s="193"/>
      <c r="X8" s="154">
        <f>HLOOKUP(X$1,'Summary(Reference)'!$B$3:$AH$119,$A8,FALSE)</f>
        <v>0.1226573559043643</v>
      </c>
      <c r="Y8" s="193"/>
      <c r="Z8" s="154">
        <f>HLOOKUP(Z$1,'Summary(Reference)'!$B$3:$AH$119,$A8,FALSE)</f>
        <v>0</v>
      </c>
      <c r="AA8" s="193"/>
      <c r="AB8" s="154">
        <f>HLOOKUP(AB$1,'Summary(Reference)'!$B$3:$AH$119,$A8,FALSE)</f>
        <v>15.128211867420701</v>
      </c>
      <c r="AC8" s="193"/>
      <c r="AD8" s="105">
        <f>HLOOKUP(AD$1,'Summary(Reference)'!$B$3:$AH$119,$A8,FALSE)</f>
        <v>-3.3384253720327691E-3</v>
      </c>
      <c r="AE8" s="230"/>
      <c r="AF8" s="105">
        <f>HLOOKUP(AF$1,'Summary(Reference)'!$B$3:$AH$119,$A8,FALSE)</f>
        <v>-2.1359852536875406E-3</v>
      </c>
      <c r="AG8" s="193"/>
      <c r="AH8" s="158" t="str">
        <f t="shared" si="0"/>
        <v>PASS</v>
      </c>
      <c r="AI8" s="203">
        <f>HLOOKUP(AI$1,'Summary(Reference)'!$R$3:$AL$118,$A8,FALSE)</f>
        <v>673.5</v>
      </c>
      <c r="AJ8" s="193"/>
    </row>
    <row r="9" spans="1:36" s="27" customFormat="1" ht="25.5" customHeight="1" x14ac:dyDescent="0.25">
      <c r="A9" s="102">
        <v>7</v>
      </c>
      <c r="B9" s="103">
        <v>4</v>
      </c>
      <c r="C9" s="104" t="s">
        <v>137</v>
      </c>
      <c r="D9" s="154">
        <f>HLOOKUP(D$1,'Summary(Reference)'!$B$3:$AH$119,$A9,FALSE)</f>
        <v>295.05792529853755</v>
      </c>
      <c r="E9" s="193"/>
      <c r="F9" s="154">
        <f>HLOOKUP(F$1,'Summary(Reference)'!$B$3:$AH$119,$A9,FALSE)</f>
        <v>10.339932815087373</v>
      </c>
      <c r="G9" s="193"/>
      <c r="H9" s="154">
        <f>HLOOKUP(H$1,'Summary(Reference)'!$B$3:$AH$119,$A9,FALSE)</f>
        <v>0.15498846869724386</v>
      </c>
      <c r="I9" s="193"/>
      <c r="J9" s="154">
        <f>HLOOKUP(J$1,'Summary(Reference)'!$B$3:$AH$119,$A9,FALSE)</f>
        <v>50.776257070876703</v>
      </c>
      <c r="K9" s="193"/>
      <c r="L9" s="154">
        <f>HLOOKUP(L$1,'Summary(Reference)'!$B$3:$AH$119,$A9,FALSE)</f>
        <v>0.36673488977169438</v>
      </c>
      <c r="M9" s="193"/>
      <c r="N9" s="154">
        <f>HLOOKUP(N$1,'Summary(Reference)'!$B$3:$AH$119,$A9,FALSE)</f>
        <v>14.9887642394545</v>
      </c>
      <c r="O9" s="193"/>
      <c r="P9" s="154">
        <f>HLOOKUP(P$1,'Summary(Reference)'!$B$3:$AH$119,$A9,FALSE)</f>
        <v>5.0586438626724997</v>
      </c>
      <c r="Q9" s="193"/>
      <c r="R9" s="154">
        <f>HLOOKUP(R$1,'Summary(Reference)'!$B$3:$AH$119,$A9,FALSE)</f>
        <v>12.951485649383018</v>
      </c>
      <c r="S9" s="193"/>
      <c r="T9" s="154">
        <f>HLOOKUP(T$1,'Summary(Reference)'!$B$3:$AH$119,$A9,FALSE)</f>
        <v>0</v>
      </c>
      <c r="U9" s="193"/>
      <c r="V9" s="154">
        <f>HLOOKUP(V$1,'Summary(Reference)'!$B$3:$AH$119,$A9,FALSE)</f>
        <v>2.1510989606801405</v>
      </c>
      <c r="W9" s="193"/>
      <c r="X9" s="154">
        <f>HLOOKUP(X$1,'Summary(Reference)'!$B$3:$AH$119,$A9,FALSE)</f>
        <v>0.1313176014941537</v>
      </c>
      <c r="Y9" s="193"/>
      <c r="Z9" s="154">
        <f>HLOOKUP(Z$1,'Summary(Reference)'!$B$3:$AH$119,$A9,FALSE)</f>
        <v>0</v>
      </c>
      <c r="AA9" s="193"/>
      <c r="AB9" s="154">
        <f>HLOOKUP(AB$1,'Summary(Reference)'!$B$3:$AH$119,$A9,FALSE)</f>
        <v>15.128211867420701</v>
      </c>
      <c r="AC9" s="193"/>
      <c r="AD9" s="105">
        <f>HLOOKUP(AD$1,'Summary(Reference)'!$B$3:$AH$119,$A9,FALSE)</f>
        <v>-1.677012745296761E-3</v>
      </c>
      <c r="AE9" s="193"/>
      <c r="AF9" s="105">
        <f>HLOOKUP(AF$1,'Summary(Reference)'!$B$3:$AH$119,$A9,FALSE)</f>
        <v>-1.0697348660391333E-3</v>
      </c>
      <c r="AG9" s="193"/>
      <c r="AH9" s="158" t="str">
        <f t="shared" si="0"/>
        <v>PASS</v>
      </c>
      <c r="AI9" s="203">
        <f>HLOOKUP(AI$1,'Summary(Reference)'!$R$3:$AL$118,$A9,FALSE)</f>
        <v>676</v>
      </c>
      <c r="AJ9" s="193"/>
    </row>
    <row r="10" spans="1:36" s="98" customFormat="1" ht="25.5" customHeight="1" x14ac:dyDescent="0.25">
      <c r="A10" s="94">
        <v>8</v>
      </c>
      <c r="B10" s="95"/>
      <c r="C10" s="96" t="s">
        <v>194</v>
      </c>
      <c r="D10" s="153">
        <f>HLOOKUP(D$1,'Summary(Reference)'!$B$3:$AH$119,$A10,FALSE)</f>
        <v>207.59209593725319</v>
      </c>
      <c r="E10" s="194"/>
      <c r="F10" s="153">
        <f>HLOOKUP(F$1,'Summary(Reference)'!$B$3:$AH$119,$A10,FALSE)</f>
        <v>6.8524204721217172</v>
      </c>
      <c r="G10" s="194"/>
      <c r="H10" s="153">
        <f>HLOOKUP(H$1,'Summary(Reference)'!$B$3:$AH$119,$A10,FALSE)</f>
        <v>0.23650365948587307</v>
      </c>
      <c r="I10" s="194"/>
      <c r="J10" s="153">
        <f>HLOOKUP(J$1,'Summary(Reference)'!$B$3:$AH$119,$A10,FALSE)</f>
        <v>47.025840511380139</v>
      </c>
      <c r="K10" s="194"/>
      <c r="L10" s="153">
        <f>HLOOKUP(L$1,'Summary(Reference)'!$B$3:$AH$119,$A10,FALSE)</f>
        <v>8.5162027294694429</v>
      </c>
      <c r="M10" s="194"/>
      <c r="N10" s="153">
        <f>HLOOKUP(N$1,'Summary(Reference)'!$B$3:$AH$119,$A10,FALSE)</f>
        <v>3.3069766373581557</v>
      </c>
      <c r="O10" s="194"/>
      <c r="P10" s="153">
        <f>HLOOKUP(P$1,'Summary(Reference)'!$B$3:$AH$119,$A10,FALSE)</f>
        <v>5.0618251773789522</v>
      </c>
      <c r="Q10" s="194"/>
      <c r="R10" s="153">
        <f>HLOOKUP(R$1,'Summary(Reference)'!$B$3:$AH$119,$A10,FALSE)</f>
        <v>12.951485649383018</v>
      </c>
      <c r="S10" s="194"/>
      <c r="T10" s="153">
        <f>HLOOKUP(T$1,'Summary(Reference)'!$B$3:$AH$119,$A10,FALSE)</f>
        <v>0</v>
      </c>
      <c r="U10" s="194"/>
      <c r="V10" s="153">
        <f>HLOOKUP(V$1,'Summary(Reference)'!$B$3:$AH$119,$A10,FALSE)</f>
        <v>1.4761300237943089</v>
      </c>
      <c r="W10" s="194"/>
      <c r="X10" s="153">
        <f>HLOOKUP(X$1,'Summary(Reference)'!$B$3:$AH$119,$A10,FALSE)</f>
        <v>0.58518516628148443</v>
      </c>
      <c r="Y10" s="194"/>
      <c r="Z10" s="153">
        <f>HLOOKUP(Z$1,'Summary(Reference)'!$B$3:$AH$119,$A10,FALSE)</f>
        <v>0</v>
      </c>
      <c r="AA10" s="194"/>
      <c r="AB10" s="153">
        <f>HLOOKUP(AB$1,'Summary(Reference)'!$B$3:$AH$119,$A10,FALSE)</f>
        <v>15.128211867420701</v>
      </c>
      <c r="AC10" s="194"/>
      <c r="AD10" s="97"/>
      <c r="AE10" s="194"/>
      <c r="AF10" s="97"/>
      <c r="AG10" s="194"/>
      <c r="AH10" s="158"/>
      <c r="AI10" s="203">
        <f>HLOOKUP(AI$1,'Summary(Reference)'!$R$3:$AL$118,$A10,FALSE)</f>
        <v>822.5</v>
      </c>
      <c r="AJ10" s="194"/>
    </row>
    <row r="11" spans="1:36" s="27" customFormat="1" ht="25.5" customHeight="1" x14ac:dyDescent="0.25">
      <c r="A11" s="102">
        <v>9</v>
      </c>
      <c r="B11" s="103">
        <v>5</v>
      </c>
      <c r="C11" s="104" t="s">
        <v>138</v>
      </c>
      <c r="D11" s="154">
        <f>HLOOKUP(D$1,'Summary(Reference)'!$B$3:$AH$119,$A11,FALSE)</f>
        <v>206.99807378567604</v>
      </c>
      <c r="E11" s="193"/>
      <c r="F11" s="154">
        <f>HLOOKUP(F$1,'Summary(Reference)'!$B$3:$AH$119,$A11,FALSE)</f>
        <v>6.8444954849172959</v>
      </c>
      <c r="G11" s="193"/>
      <c r="H11" s="154">
        <f>HLOOKUP(H$1,'Summary(Reference)'!$B$3:$AH$119,$A11,FALSE)</f>
        <v>0.23479238851030612</v>
      </c>
      <c r="I11" s="193"/>
      <c r="J11" s="154">
        <f>HLOOKUP(J$1,'Summary(Reference)'!$B$3:$AH$119,$A11,FALSE)</f>
        <v>46.827715301050482</v>
      </c>
      <c r="K11" s="193"/>
      <c r="L11" s="154">
        <f>HLOOKUP(L$1,'Summary(Reference)'!$B$3:$AH$119,$A11,FALSE)</f>
        <v>8.3451186941446238</v>
      </c>
      <c r="M11" s="193"/>
      <c r="N11" s="154">
        <f>HLOOKUP(N$1,'Summary(Reference)'!$B$3:$AH$119,$A11,FALSE)</f>
        <v>3.2893026667667491</v>
      </c>
      <c r="O11" s="193"/>
      <c r="P11" s="154">
        <f>HLOOKUP(P$1,'Summary(Reference)'!$B$3:$AH$119,$A11,FALSE)</f>
        <v>5.0618251773789522</v>
      </c>
      <c r="Q11" s="193"/>
      <c r="R11" s="154">
        <f>HLOOKUP(R$1,'Summary(Reference)'!$B$3:$AH$119,$A11,FALSE)</f>
        <v>12.951485649383018</v>
      </c>
      <c r="S11" s="193"/>
      <c r="T11" s="154">
        <f>HLOOKUP(T$1,'Summary(Reference)'!$B$3:$AH$119,$A11,FALSE)</f>
        <v>0</v>
      </c>
      <c r="U11" s="193"/>
      <c r="V11" s="154">
        <f>HLOOKUP(V$1,'Summary(Reference)'!$B$3:$AH$119,$A11,FALSE)</f>
        <v>1.4727719693819419</v>
      </c>
      <c r="W11" s="193"/>
      <c r="X11" s="154">
        <f>HLOOKUP(X$1,'Summary(Reference)'!$B$3:$AH$119,$A11,FALSE)</f>
        <v>0.57917601628040605</v>
      </c>
      <c r="Y11" s="193"/>
      <c r="Z11" s="154">
        <f>HLOOKUP(Z$1,'Summary(Reference)'!$B$3:$AH$119,$A11,FALSE)</f>
        <v>0</v>
      </c>
      <c r="AA11" s="193"/>
      <c r="AB11" s="154">
        <f>HLOOKUP(AB$1,'Summary(Reference)'!$B$3:$AH$119,$A11,FALSE)</f>
        <v>15.128211867420701</v>
      </c>
      <c r="AC11" s="193"/>
      <c r="AD11" s="105">
        <f>HLOOKUP(AD$1,'Summary(Reference)'!$B$3:$AH$119,$A11,FALSE)</f>
        <v>2.8614873263609177E-3</v>
      </c>
      <c r="AE11" s="230"/>
      <c r="AF11" s="105">
        <f>HLOOKUP(AF$1,'Summary(Reference)'!$B$3:$AH$119,$A11,FALSE)</f>
        <v>4.2131136450758618E-3</v>
      </c>
      <c r="AG11" s="193"/>
      <c r="AH11" s="158" t="str">
        <f t="shared" si="0"/>
        <v>PASS</v>
      </c>
      <c r="AI11" s="203">
        <f>HLOOKUP(AI$1,'Summary(Reference)'!$R$3:$AL$118,$A11,FALSE)</f>
        <v>822.25</v>
      </c>
      <c r="AJ11" s="193"/>
    </row>
    <row r="12" spans="1:36" s="27" customFormat="1" ht="25.5" customHeight="1" x14ac:dyDescent="0.25">
      <c r="A12" s="102">
        <v>10</v>
      </c>
      <c r="B12" s="103">
        <v>6</v>
      </c>
      <c r="C12" s="104" t="s">
        <v>139</v>
      </c>
      <c r="D12" s="154">
        <f>HLOOKUP(D$1,'Summary(Reference)'!$B$3:$AH$119,$A12,FALSE)</f>
        <v>206.96078170772816</v>
      </c>
      <c r="E12" s="193"/>
      <c r="F12" s="154">
        <f>HLOOKUP(F$1,'Summary(Reference)'!$B$3:$AH$119,$A12,FALSE)</f>
        <v>6.846308390486934</v>
      </c>
      <c r="G12" s="193"/>
      <c r="H12" s="154">
        <f>HLOOKUP(H$1,'Summary(Reference)'!$B$3:$AH$119,$A12,FALSE)</f>
        <v>0.23416834031363754</v>
      </c>
      <c r="I12" s="193"/>
      <c r="J12" s="154">
        <f>HLOOKUP(J$1,'Summary(Reference)'!$B$3:$AH$119,$A12,FALSE)</f>
        <v>46.771512074569806</v>
      </c>
      <c r="K12" s="193"/>
      <c r="L12" s="154">
        <f>HLOOKUP(L$1,'Summary(Reference)'!$B$3:$AH$119,$A12,FALSE)</f>
        <v>8.2827295779569567</v>
      </c>
      <c r="M12" s="193"/>
      <c r="N12" s="154">
        <f>HLOOKUP(N$1,'Summary(Reference)'!$B$3:$AH$119,$A12,FALSE)</f>
        <v>3.2974326932387963</v>
      </c>
      <c r="O12" s="193"/>
      <c r="P12" s="154">
        <f>HLOOKUP(P$1,'Summary(Reference)'!$B$3:$AH$119,$A12,FALSE)</f>
        <v>5.0618251773789522</v>
      </c>
      <c r="Q12" s="193"/>
      <c r="R12" s="154">
        <f>HLOOKUP(R$1,'Summary(Reference)'!$B$3:$AH$119,$A12,FALSE)</f>
        <v>12.951485649383018</v>
      </c>
      <c r="S12" s="193"/>
      <c r="T12" s="154">
        <f>HLOOKUP(T$1,'Summary(Reference)'!$B$3:$AH$119,$A12,FALSE)</f>
        <v>0</v>
      </c>
      <c r="U12" s="193"/>
      <c r="V12" s="154">
        <f>HLOOKUP(V$1,'Summary(Reference)'!$B$3:$AH$119,$A12,FALSE)</f>
        <v>1.473478928205598</v>
      </c>
      <c r="W12" s="193"/>
      <c r="X12" s="154">
        <f>HLOOKUP(X$1,'Summary(Reference)'!$B$3:$AH$119,$A12,FALSE)</f>
        <v>0.57634818098578089</v>
      </c>
      <c r="Y12" s="193"/>
      <c r="Z12" s="154">
        <f>HLOOKUP(Z$1,'Summary(Reference)'!$B$3:$AH$119,$A12,FALSE)</f>
        <v>0</v>
      </c>
      <c r="AA12" s="193"/>
      <c r="AB12" s="154">
        <f>HLOOKUP(AB$1,'Summary(Reference)'!$B$3:$AH$119,$A12,FALSE)</f>
        <v>15.128211867420701</v>
      </c>
      <c r="AC12" s="193"/>
      <c r="AD12" s="105">
        <f>HLOOKUP(AD$1,'Summary(Reference)'!$B$3:$AH$119,$A12,FALSE)</f>
        <v>3.0411284527704402E-3</v>
      </c>
      <c r="AE12" s="229"/>
      <c r="AF12" s="105">
        <f>HLOOKUP(AF$1,'Summary(Reference)'!$B$3:$AH$119,$A12,FALSE)</f>
        <v>5.4082698798075934E-3</v>
      </c>
      <c r="AG12" s="193"/>
      <c r="AH12" s="158" t="str">
        <f t="shared" si="0"/>
        <v>PASS</v>
      </c>
      <c r="AI12" s="203">
        <f>HLOOKUP(AI$1,'Summary(Reference)'!$R$3:$AL$118,$A12,FALSE)</f>
        <v>821</v>
      </c>
      <c r="AJ12" s="193"/>
    </row>
    <row r="13" spans="1:36" s="27" customFormat="1" ht="25.5" customHeight="1" x14ac:dyDescent="0.25">
      <c r="A13" s="102">
        <v>11</v>
      </c>
      <c r="B13" s="103">
        <v>7</v>
      </c>
      <c r="C13" s="104" t="s">
        <v>140</v>
      </c>
      <c r="D13" s="154">
        <f>HLOOKUP(D$1,'Summary(Reference)'!$B$3:$AH$119,$A13,FALSE)</f>
        <v>207.74638970051623</v>
      </c>
      <c r="E13" s="193"/>
      <c r="F13" s="154">
        <f>HLOOKUP(F$1,'Summary(Reference)'!$B$3:$AH$119,$A13,FALSE)</f>
        <v>6.8598274863062425</v>
      </c>
      <c r="G13" s="193"/>
      <c r="H13" s="154">
        <f>HLOOKUP(H$1,'Summary(Reference)'!$B$3:$AH$119,$A13,FALSE)</f>
        <v>0.23577354077419008</v>
      </c>
      <c r="I13" s="193"/>
      <c r="J13" s="154">
        <f>HLOOKUP(J$1,'Summary(Reference)'!$B$3:$AH$119,$A13,FALSE)</f>
        <v>46.97812079078335</v>
      </c>
      <c r="K13" s="193"/>
      <c r="L13" s="154">
        <f>HLOOKUP(L$1,'Summary(Reference)'!$B$3:$AH$119,$A13,FALSE)</f>
        <v>8.4432092309269322</v>
      </c>
      <c r="M13" s="193"/>
      <c r="N13" s="154">
        <f>HLOOKUP(N$1,'Summary(Reference)'!$B$3:$AH$119,$A13,FALSE)</f>
        <v>3.3304830182447267</v>
      </c>
      <c r="O13" s="193"/>
      <c r="P13" s="154">
        <f>HLOOKUP(P$1,'Summary(Reference)'!$B$3:$AH$119,$A13,FALSE)</f>
        <v>5.0618251773789522</v>
      </c>
      <c r="Q13" s="193"/>
      <c r="R13" s="154">
        <f>HLOOKUP(R$1,'Summary(Reference)'!$B$3:$AH$119,$A13,FALSE)</f>
        <v>12.951485649383018</v>
      </c>
      <c r="S13" s="193"/>
      <c r="T13" s="154">
        <f>HLOOKUP(T$1,'Summary(Reference)'!$B$3:$AH$119,$A13,FALSE)</f>
        <v>0</v>
      </c>
      <c r="U13" s="193"/>
      <c r="V13" s="154">
        <f>HLOOKUP(V$1,'Summary(Reference)'!$B$3:$AH$119,$A13,FALSE)</f>
        <v>1.4872646252668957</v>
      </c>
      <c r="W13" s="193"/>
      <c r="X13" s="154">
        <f>HLOOKUP(X$1,'Summary(Reference)'!$B$3:$AH$119,$A13,FALSE)</f>
        <v>0.57581796186803869</v>
      </c>
      <c r="Y13" s="193"/>
      <c r="Z13" s="154">
        <f>HLOOKUP(Z$1,'Summary(Reference)'!$B$3:$AH$119,$A13,FALSE)</f>
        <v>0</v>
      </c>
      <c r="AA13" s="193"/>
      <c r="AB13" s="154">
        <f>HLOOKUP(AB$1,'Summary(Reference)'!$B$3:$AH$119,$A13,FALSE)</f>
        <v>15.128211867420701</v>
      </c>
      <c r="AC13" s="193"/>
      <c r="AD13" s="105">
        <f>HLOOKUP(AD$1,'Summary(Reference)'!$B$3:$AH$119,$A13,FALSE)</f>
        <v>-7.4325451827259395E-4</v>
      </c>
      <c r="AE13" s="229"/>
      <c r="AF13" s="105">
        <f>HLOOKUP(AF$1,'Summary(Reference)'!$B$3:$AH$119,$A13,FALSE)</f>
        <v>1.0147552936398926E-3</v>
      </c>
      <c r="AG13" s="193"/>
      <c r="AH13" s="158" t="str">
        <f t="shared" si="0"/>
        <v>PASS</v>
      </c>
      <c r="AI13" s="203">
        <f>HLOOKUP(AI$1,'Summary(Reference)'!$R$3:$AL$118,$A13,FALSE)</f>
        <v>816.75</v>
      </c>
      <c r="AJ13" s="193"/>
    </row>
    <row r="14" spans="1:36" s="27" customFormat="1" ht="25.5" customHeight="1" x14ac:dyDescent="0.25">
      <c r="A14" s="102">
        <v>12</v>
      </c>
      <c r="B14" s="103">
        <v>8</v>
      </c>
      <c r="C14" s="104" t="s">
        <v>141</v>
      </c>
      <c r="D14" s="154">
        <f>HLOOKUP(D$1,'Summary(Reference)'!$B$3:$AH$119,$A14,FALSE)</f>
        <v>208.13786814911586</v>
      </c>
      <c r="E14" s="193"/>
      <c r="F14" s="154">
        <f>HLOOKUP(F$1,'Summary(Reference)'!$B$3:$AH$119,$A14,FALSE)</f>
        <v>6.8566678508848717</v>
      </c>
      <c r="G14" s="193"/>
      <c r="H14" s="154">
        <f>HLOOKUP(H$1,'Summary(Reference)'!$B$3:$AH$119,$A14,FALSE)</f>
        <v>0.23908470868455881</v>
      </c>
      <c r="I14" s="193"/>
      <c r="J14" s="154">
        <f>HLOOKUP(J$1,'Summary(Reference)'!$B$3:$AH$119,$A14,FALSE)</f>
        <v>47.298373137899638</v>
      </c>
      <c r="K14" s="193"/>
      <c r="L14" s="154">
        <f>HLOOKUP(L$1,'Summary(Reference)'!$B$3:$AH$119,$A14,FALSE)</f>
        <v>8.7742427001039847</v>
      </c>
      <c r="M14" s="193"/>
      <c r="N14" s="154">
        <f>HLOOKUP(N$1,'Summary(Reference)'!$B$3:$AH$119,$A14,FALSE)</f>
        <v>3.305209240299015</v>
      </c>
      <c r="O14" s="193"/>
      <c r="P14" s="154">
        <f>HLOOKUP(P$1,'Summary(Reference)'!$B$3:$AH$119,$A14,FALSE)</f>
        <v>5.0618251773789522</v>
      </c>
      <c r="Q14" s="193"/>
      <c r="R14" s="154">
        <f>HLOOKUP(R$1,'Summary(Reference)'!$B$3:$AH$119,$A14,FALSE)</f>
        <v>12.951485649383018</v>
      </c>
      <c r="S14" s="193"/>
      <c r="T14" s="154">
        <f>HLOOKUP(T$1,'Summary(Reference)'!$B$3:$AH$119,$A14,FALSE)</f>
        <v>0</v>
      </c>
      <c r="U14" s="193"/>
      <c r="V14" s="154">
        <f>HLOOKUP(V$1,'Summary(Reference)'!$B$3:$AH$119,$A14,FALSE)</f>
        <v>1.4771904620297933</v>
      </c>
      <c r="W14" s="193"/>
      <c r="X14" s="154">
        <f>HLOOKUP(X$1,'Summary(Reference)'!$B$3:$AH$119,$A14,FALSE)</f>
        <v>0.60038478099009429</v>
      </c>
      <c r="Y14" s="193"/>
      <c r="Z14" s="154">
        <f>HLOOKUP(Z$1,'Summary(Reference)'!$B$3:$AH$119,$A14,FALSE)</f>
        <v>0</v>
      </c>
      <c r="AA14" s="193"/>
      <c r="AB14" s="154">
        <f>HLOOKUP(AB$1,'Summary(Reference)'!$B$3:$AH$119,$A14,FALSE)</f>
        <v>15.128211867420701</v>
      </c>
      <c r="AC14" s="193"/>
      <c r="AD14" s="105">
        <f>HLOOKUP(AD$1,'Summary(Reference)'!$B$3:$AH$119,$A14,FALSE)</f>
        <v>-2.6290606556987326E-3</v>
      </c>
      <c r="AE14" s="229"/>
      <c r="AF14" s="105">
        <f>HLOOKUP(AF$1,'Summary(Reference)'!$B$3:$AH$119,$A14,FALSE)</f>
        <v>-5.7953802325669684E-3</v>
      </c>
      <c r="AG14" s="193"/>
      <c r="AH14" s="158" t="str">
        <f t="shared" si="0"/>
        <v>PASS</v>
      </c>
      <c r="AI14" s="203">
        <f>HLOOKUP(AI$1,'Summary(Reference)'!$R$3:$AL$118,$A14,FALSE)</f>
        <v>817</v>
      </c>
      <c r="AJ14" s="193"/>
    </row>
    <row r="15" spans="1:36" s="98" customFormat="1" ht="25.5" customHeight="1" x14ac:dyDescent="0.25">
      <c r="A15" s="99">
        <v>13</v>
      </c>
      <c r="B15" s="100"/>
      <c r="C15" s="101" t="s">
        <v>195</v>
      </c>
      <c r="D15" s="153">
        <f>HLOOKUP(D$1,'Summary(Reference)'!$B$3:$AH$119,$A15,FALSE)</f>
        <v>209.31725220668045</v>
      </c>
      <c r="E15" s="194"/>
      <c r="F15" s="153">
        <f>HLOOKUP(F$1,'Summary(Reference)'!$B$3:$AH$119,$A15,FALSE)</f>
        <v>7.505014679889789</v>
      </c>
      <c r="G15" s="194"/>
      <c r="H15" s="153">
        <f>HLOOKUP(H$1,'Summary(Reference)'!$B$3:$AH$119,$A15,FALSE)</f>
        <v>0.15806981715841453</v>
      </c>
      <c r="I15" s="194"/>
      <c r="J15" s="153">
        <f>HLOOKUP(J$1,'Summary(Reference)'!$B$3:$AH$119,$A15,FALSE)</f>
        <v>41.411173533901987</v>
      </c>
      <c r="K15" s="194"/>
      <c r="L15" s="153">
        <f>HLOOKUP(L$1,'Summary(Reference)'!$B$3:$AH$119,$A15,FALSE)</f>
        <v>0.67479219717991767</v>
      </c>
      <c r="M15" s="194"/>
      <c r="N15" s="153">
        <f>HLOOKUP(N$1,'Summary(Reference)'!$B$3:$AH$119,$A15,FALSE)</f>
        <v>6.1473604511031672</v>
      </c>
      <c r="O15" s="194"/>
      <c r="P15" s="153">
        <f>HLOOKUP(P$1,'Summary(Reference)'!$B$3:$AH$119,$A15,FALSE)</f>
        <v>5.0618251773789522</v>
      </c>
      <c r="Q15" s="194"/>
      <c r="R15" s="153">
        <f>HLOOKUP(R$1,'Summary(Reference)'!$B$3:$AH$119,$A15,FALSE)</f>
        <v>12.951485649383018</v>
      </c>
      <c r="S15" s="194"/>
      <c r="T15" s="153">
        <f>HLOOKUP(T$1,'Summary(Reference)'!$B$3:$AH$119,$A15,FALSE)</f>
        <v>0</v>
      </c>
      <c r="U15" s="194"/>
      <c r="V15" s="153">
        <f>HLOOKUP(V$1,'Summary(Reference)'!$B$3:$AH$119,$A15,FALSE)</f>
        <v>1.2532612546366673</v>
      </c>
      <c r="W15" s="194"/>
      <c r="X15" s="153">
        <f>HLOOKUP(X$1,'Summary(Reference)'!$B$3:$AH$119,$A15,FALSE)</f>
        <v>0.19441367650547653</v>
      </c>
      <c r="Y15" s="194"/>
      <c r="Z15" s="153">
        <f>HLOOKUP(Z$1,'Summary(Reference)'!$B$3:$AH$119,$A15,FALSE)</f>
        <v>0</v>
      </c>
      <c r="AA15" s="194"/>
      <c r="AB15" s="153">
        <f>HLOOKUP(AB$1,'Summary(Reference)'!$B$3:$AH$119,$A15,FALSE)</f>
        <v>15.128211867420701</v>
      </c>
      <c r="AC15" s="194"/>
      <c r="AD15" s="97"/>
      <c r="AE15" s="194"/>
      <c r="AF15" s="97"/>
      <c r="AG15" s="194"/>
      <c r="AH15" s="158"/>
      <c r="AI15" s="203">
        <f>HLOOKUP(AI$1,'Summary(Reference)'!$R$3:$AL$118,$A15,FALSE)</f>
        <v>245.75</v>
      </c>
      <c r="AJ15" s="194"/>
    </row>
    <row r="16" spans="1:36" s="27" customFormat="1" ht="25.5" customHeight="1" x14ac:dyDescent="0.25">
      <c r="A16" s="102">
        <v>14</v>
      </c>
      <c r="B16" s="103">
        <v>9</v>
      </c>
      <c r="C16" s="104" t="s">
        <v>142</v>
      </c>
      <c r="D16" s="154">
        <f>HLOOKUP(D$1,'Summary(Reference)'!$B$3:$AH$119,$A16,FALSE)</f>
        <v>208.82697626247483</v>
      </c>
      <c r="E16" s="193"/>
      <c r="F16" s="154">
        <f>HLOOKUP(F$1,'Summary(Reference)'!$B$3:$AH$119,$A16,FALSE)</f>
        <v>7.4944480302838938</v>
      </c>
      <c r="G16" s="193"/>
      <c r="H16" s="154">
        <f>HLOOKUP(H$1,'Summary(Reference)'!$B$3:$AH$119,$A16,FALSE)</f>
        <v>0.15764907078219043</v>
      </c>
      <c r="I16" s="193"/>
      <c r="J16" s="154">
        <f>HLOOKUP(J$1,'Summary(Reference)'!$B$3:$AH$119,$A16,FALSE)</f>
        <v>41.333054583887971</v>
      </c>
      <c r="K16" s="193"/>
      <c r="L16" s="154">
        <f>HLOOKUP(L$1,'Summary(Reference)'!$B$3:$AH$119,$A16,FALSE)</f>
        <v>0.63290488687828317</v>
      </c>
      <c r="M16" s="193"/>
      <c r="N16" s="154">
        <f>HLOOKUP(N$1,'Summary(Reference)'!$B$3:$AH$119,$A16,FALSE)</f>
        <v>6.1148403452149793</v>
      </c>
      <c r="O16" s="193"/>
      <c r="P16" s="154">
        <f>HLOOKUP(P$1,'Summary(Reference)'!$B$3:$AH$119,$A16,FALSE)</f>
        <v>5.0618251773789522</v>
      </c>
      <c r="Q16" s="193"/>
      <c r="R16" s="154">
        <f>HLOOKUP(R$1,'Summary(Reference)'!$B$3:$AH$119,$A16,FALSE)</f>
        <v>12.951485649383018</v>
      </c>
      <c r="S16" s="193"/>
      <c r="T16" s="154">
        <f>HLOOKUP(T$1,'Summary(Reference)'!$B$3:$AH$119,$A16,FALSE)</f>
        <v>0</v>
      </c>
      <c r="U16" s="193"/>
      <c r="V16" s="154">
        <f>HLOOKUP(V$1,'Summary(Reference)'!$B$3:$AH$119,$A16,FALSE)</f>
        <v>1.2522008164011829</v>
      </c>
      <c r="W16" s="193"/>
      <c r="X16" s="154">
        <f>HLOOKUP(X$1,'Summary(Reference)'!$B$3:$AH$119,$A16,FALSE)</f>
        <v>0.19176258091676548</v>
      </c>
      <c r="Y16" s="193"/>
      <c r="Z16" s="154">
        <f>HLOOKUP(Z$1,'Summary(Reference)'!$B$3:$AH$119,$A16,FALSE)</f>
        <v>0</v>
      </c>
      <c r="AA16" s="193"/>
      <c r="AB16" s="154">
        <f>HLOOKUP(AB$1,'Summary(Reference)'!$B$3:$AH$119,$A16,FALSE)</f>
        <v>15.128211867420701</v>
      </c>
      <c r="AC16" s="193"/>
      <c r="AD16" s="105">
        <f>HLOOKUP(AD$1,'Summary(Reference)'!$B$3:$AH$119,$A16,FALSE)</f>
        <v>2.3422624701833986E-3</v>
      </c>
      <c r="AE16" s="193"/>
      <c r="AF16" s="105">
        <f>HLOOKUP(AF$1,'Summary(Reference)'!$B$3:$AH$119,$A16,FALSE)</f>
        <v>1.886422029312025E-3</v>
      </c>
      <c r="AG16" s="193"/>
      <c r="AH16" s="158" t="str">
        <f t="shared" si="0"/>
        <v>PASS</v>
      </c>
      <c r="AI16" s="203">
        <f>HLOOKUP(AI$1,'Summary(Reference)'!$R$3:$AL$118,$A16,FALSE)</f>
        <v>246.75</v>
      </c>
      <c r="AJ16" s="193"/>
    </row>
    <row r="17" spans="1:36" s="27" customFormat="1" ht="25.5" customHeight="1" x14ac:dyDescent="0.25">
      <c r="A17" s="102">
        <v>15</v>
      </c>
      <c r="B17" s="103">
        <v>10</v>
      </c>
      <c r="C17" s="104" t="s">
        <v>143</v>
      </c>
      <c r="D17" s="154">
        <f>HLOOKUP(D$1,'Summary(Reference)'!$B$3:$AH$119,$A17,FALSE)</f>
        <v>209.04772415516149</v>
      </c>
      <c r="E17" s="193"/>
      <c r="F17" s="154">
        <f>HLOOKUP(F$1,'Summary(Reference)'!$B$3:$AH$119,$A17,FALSE)</f>
        <v>7.5014406660525008</v>
      </c>
      <c r="G17" s="193"/>
      <c r="H17" s="154">
        <f>HLOOKUP(H$1,'Summary(Reference)'!$B$3:$AH$119,$A17,FALSE)</f>
        <v>0.15761371394385223</v>
      </c>
      <c r="I17" s="193"/>
      <c r="J17" s="154">
        <f>HLOOKUP(J$1,'Summary(Reference)'!$B$3:$AH$119,$A17,FALSE)</f>
        <v>41.353379650068085</v>
      </c>
      <c r="K17" s="193"/>
      <c r="L17" s="154">
        <f>HLOOKUP(L$1,'Summary(Reference)'!$B$3:$AH$119,$A17,FALSE)</f>
        <v>0.62919335305408763</v>
      </c>
      <c r="M17" s="193"/>
      <c r="N17" s="154">
        <f>HLOOKUP(N$1,'Summary(Reference)'!$B$3:$AH$119,$A17,FALSE)</f>
        <v>6.139583904042949</v>
      </c>
      <c r="O17" s="193"/>
      <c r="P17" s="154">
        <f>HLOOKUP(P$1,'Summary(Reference)'!$B$3:$AH$119,$A17,FALSE)</f>
        <v>5.0618251773789522</v>
      </c>
      <c r="Q17" s="193"/>
      <c r="R17" s="154">
        <f>HLOOKUP(R$1,'Summary(Reference)'!$B$3:$AH$119,$A17,FALSE)</f>
        <v>12.951485649383018</v>
      </c>
      <c r="S17" s="193"/>
      <c r="T17" s="154">
        <f>HLOOKUP(T$1,'Summary(Reference)'!$B$3:$AH$119,$A17,FALSE)</f>
        <v>0</v>
      </c>
      <c r="U17" s="193"/>
      <c r="V17" s="154">
        <f>HLOOKUP(V$1,'Summary(Reference)'!$B$3:$AH$119,$A17,FALSE)</f>
        <v>1.255205391401722</v>
      </c>
      <c r="W17" s="193"/>
      <c r="X17" s="154">
        <f>HLOOKUP(X$1,'Summary(Reference)'!$B$3:$AH$119,$A17,FALSE)</f>
        <v>0.187874307386656</v>
      </c>
      <c r="Y17" s="193"/>
      <c r="Z17" s="154">
        <f>HLOOKUP(Z$1,'Summary(Reference)'!$B$3:$AH$119,$A17,FALSE)</f>
        <v>0</v>
      </c>
      <c r="AA17" s="193"/>
      <c r="AB17" s="154">
        <f>HLOOKUP(AB$1,'Summary(Reference)'!$B$3:$AH$119,$A17,FALSE)</f>
        <v>15.128211867420701</v>
      </c>
      <c r="AC17" s="193"/>
      <c r="AD17" s="105">
        <f>HLOOKUP(AD$1,'Summary(Reference)'!$B$3:$AH$119,$A17,FALSE)</f>
        <v>1.28765330462502E-3</v>
      </c>
      <c r="AE17" s="193"/>
      <c r="AF17" s="105">
        <f>HLOOKUP(AF$1,'Summary(Reference)'!$B$3:$AH$119,$A17,FALSE)</f>
        <v>1.3956108678395286E-3</v>
      </c>
      <c r="AG17" s="193"/>
      <c r="AH17" s="158" t="str">
        <f t="shared" si="0"/>
        <v>PASS</v>
      </c>
      <c r="AI17" s="203">
        <f>HLOOKUP(AI$1,'Summary(Reference)'!$R$3:$AL$118,$A17,FALSE)</f>
        <v>246.5</v>
      </c>
      <c r="AJ17" s="193"/>
    </row>
    <row r="18" spans="1:36" s="27" customFormat="1" ht="25.5" customHeight="1" x14ac:dyDescent="0.25">
      <c r="A18" s="102">
        <v>16</v>
      </c>
      <c r="B18" s="103">
        <v>11</v>
      </c>
      <c r="C18" s="104" t="s">
        <v>144</v>
      </c>
      <c r="D18" s="154">
        <f>HLOOKUP(D$1,'Summary(Reference)'!$B$3:$AH$119,$A18,FALSE)</f>
        <v>209.69388451998333</v>
      </c>
      <c r="E18" s="193"/>
      <c r="F18" s="154">
        <f>HLOOKUP(F$1,'Summary(Reference)'!$B$3:$AH$119,$A18,FALSE)</f>
        <v>7.5166690728374688</v>
      </c>
      <c r="G18" s="193"/>
      <c r="H18" s="154">
        <f>HLOOKUP(H$1,'Summary(Reference)'!$B$3:$AH$119,$A18,FALSE)</f>
        <v>0.1579160149116435</v>
      </c>
      <c r="I18" s="193"/>
      <c r="J18" s="154">
        <f>HLOOKUP(J$1,'Summary(Reference)'!$B$3:$AH$119,$A18,FALSE)</f>
        <v>41.435563613318131</v>
      </c>
      <c r="K18" s="193"/>
      <c r="L18" s="154">
        <f>HLOOKUP(L$1,'Summary(Reference)'!$B$3:$AH$119,$A18,FALSE)</f>
        <v>0.6595925824713077</v>
      </c>
      <c r="M18" s="193"/>
      <c r="N18" s="154">
        <f>HLOOKUP(N$1,'Summary(Reference)'!$B$3:$AH$119,$A18,FALSE)</f>
        <v>6.1887175422870602</v>
      </c>
      <c r="O18" s="193"/>
      <c r="P18" s="154">
        <f>HLOOKUP(P$1,'Summary(Reference)'!$B$3:$AH$119,$A18,FALSE)</f>
        <v>5.0618251773789522</v>
      </c>
      <c r="Q18" s="193"/>
      <c r="R18" s="154">
        <f>HLOOKUP(R$1,'Summary(Reference)'!$B$3:$AH$119,$A18,FALSE)</f>
        <v>12.951485649383018</v>
      </c>
      <c r="S18" s="193"/>
      <c r="T18" s="154">
        <f>HLOOKUP(T$1,'Summary(Reference)'!$B$3:$AH$119,$A18,FALSE)</f>
        <v>0</v>
      </c>
      <c r="U18" s="193"/>
      <c r="V18" s="154">
        <f>HLOOKUP(V$1,'Summary(Reference)'!$B$3:$AH$119,$A18,FALSE)</f>
        <v>1.2629819384619412</v>
      </c>
      <c r="W18" s="193"/>
      <c r="X18" s="154">
        <f>HLOOKUP(X$1,'Summary(Reference)'!$B$3:$AH$119,$A18,FALSE)</f>
        <v>0.18310233532697606</v>
      </c>
      <c r="Y18" s="193"/>
      <c r="Z18" s="154">
        <f>HLOOKUP(Z$1,'Summary(Reference)'!$B$3:$AH$119,$A18,FALSE)</f>
        <v>0</v>
      </c>
      <c r="AA18" s="193"/>
      <c r="AB18" s="154">
        <f>HLOOKUP(AB$1,'Summary(Reference)'!$B$3:$AH$119,$A18,FALSE)</f>
        <v>15.128211867420701</v>
      </c>
      <c r="AC18" s="193"/>
      <c r="AD18" s="105">
        <f>HLOOKUP(AD$1,'Summary(Reference)'!$B$3:$AH$119,$A18,FALSE)</f>
        <v>-1.799337175184155E-3</v>
      </c>
      <c r="AE18" s="193"/>
      <c r="AF18" s="105">
        <f>HLOOKUP(AF$1,'Summary(Reference)'!$B$3:$AH$119,$A18,FALSE)</f>
        <v>-5.8897339376716732E-4</v>
      </c>
      <c r="AG18" s="193"/>
      <c r="AH18" s="158" t="str">
        <f t="shared" si="0"/>
        <v>PASS</v>
      </c>
      <c r="AI18" s="203">
        <f>HLOOKUP(AI$1,'Summary(Reference)'!$R$3:$AL$118,$A18,FALSE)</f>
        <v>231.25</v>
      </c>
      <c r="AJ18" s="193"/>
    </row>
    <row r="19" spans="1:36" s="27" customFormat="1" ht="25.5" customHeight="1" x14ac:dyDescent="0.25">
      <c r="A19" s="102">
        <v>17</v>
      </c>
      <c r="B19" s="106">
        <v>12</v>
      </c>
      <c r="C19" s="104" t="s">
        <v>145</v>
      </c>
      <c r="D19" s="154">
        <f>HLOOKUP(D$1,'Summary(Reference)'!$B$3:$AH$119,$A19,FALSE)</f>
        <v>209.31848938462184</v>
      </c>
      <c r="E19" s="193"/>
      <c r="F19" s="154">
        <f>HLOOKUP(F$1,'Summary(Reference)'!$B$3:$AH$119,$A19,FALSE)</f>
        <v>7.5028909905082122</v>
      </c>
      <c r="G19" s="193"/>
      <c r="H19" s="154">
        <f>HLOOKUP(H$1,'Summary(Reference)'!$B$3:$AH$119,$A19,FALSE)</f>
        <v>0.15831024365911403</v>
      </c>
      <c r="I19" s="193"/>
      <c r="J19" s="154">
        <f>HLOOKUP(J$1,'Summary(Reference)'!$B$3:$AH$119,$A19,FALSE)</f>
        <v>41.42796380596382</v>
      </c>
      <c r="K19" s="193"/>
      <c r="L19" s="154">
        <f>HLOOKUP(L$1,'Summary(Reference)'!$B$3:$AH$119,$A19,FALSE)</f>
        <v>0.69882879718423119</v>
      </c>
      <c r="M19" s="193"/>
      <c r="N19" s="154">
        <f>HLOOKUP(N$1,'Summary(Reference)'!$B$3:$AH$119,$A19,FALSE)</f>
        <v>6.1383467261015499</v>
      </c>
      <c r="O19" s="193"/>
      <c r="P19" s="154">
        <f>HLOOKUP(P$1,'Summary(Reference)'!$B$3:$AH$119,$A19,FALSE)</f>
        <v>5.0618251773789522</v>
      </c>
      <c r="Q19" s="193"/>
      <c r="R19" s="154">
        <f>HLOOKUP(R$1,'Summary(Reference)'!$B$3:$AH$119,$A19,FALSE)</f>
        <v>12.951485649383018</v>
      </c>
      <c r="S19" s="193"/>
      <c r="T19" s="154">
        <f>HLOOKUP(T$1,'Summary(Reference)'!$B$3:$AH$119,$A19,FALSE)</f>
        <v>0</v>
      </c>
      <c r="U19" s="193"/>
      <c r="V19" s="154">
        <f>HLOOKUP(V$1,'Summary(Reference)'!$B$3:$AH$119,$A19,FALSE)</f>
        <v>1.2506101590479564</v>
      </c>
      <c r="W19" s="193"/>
      <c r="X19" s="154">
        <f>HLOOKUP(X$1,'Summary(Reference)'!$B$3:$AH$119,$A19,FALSE)</f>
        <v>0.19865542944741421</v>
      </c>
      <c r="Y19" s="193"/>
      <c r="Z19" s="154">
        <f>HLOOKUP(Z$1,'Summary(Reference)'!$B$3:$AH$119,$A19,FALSE)</f>
        <v>0</v>
      </c>
      <c r="AA19" s="193"/>
      <c r="AB19" s="154">
        <f>HLOOKUP(AB$1,'Summary(Reference)'!$B$3:$AH$119,$A19,FALSE)</f>
        <v>15.128211867420701</v>
      </c>
      <c r="AC19" s="193"/>
      <c r="AD19" s="105">
        <f>HLOOKUP(AD$1,'Summary(Reference)'!$B$3:$AH$119,$A19,FALSE)</f>
        <v>-5.9105397588991704E-6</v>
      </c>
      <c r="AE19" s="193"/>
      <c r="AF19" s="105">
        <f>HLOOKUP(AF$1,'Summary(Reference)'!$B$3:$AH$119,$A19,FALSE)</f>
        <v>-4.0545269860771442E-4</v>
      </c>
      <c r="AG19" s="193"/>
      <c r="AH19" s="158" t="str">
        <f t="shared" si="0"/>
        <v>PASS</v>
      </c>
      <c r="AI19" s="203">
        <f>HLOOKUP(AI$1,'Summary(Reference)'!$R$3:$AL$118,$A19,FALSE)</f>
        <v>250.75</v>
      </c>
      <c r="AJ19" s="193"/>
    </row>
    <row r="20" spans="1:36" s="98" customFormat="1" ht="25.5" customHeight="1" x14ac:dyDescent="0.25">
      <c r="A20" s="99">
        <v>18</v>
      </c>
      <c r="B20" s="107"/>
      <c r="C20" s="108" t="s">
        <v>196</v>
      </c>
      <c r="D20" s="153">
        <f>HLOOKUP(D$1,'Summary(Reference)'!$B$3:$AH$119,$A20,FALSE)</f>
        <v>224.97490566299464</v>
      </c>
      <c r="E20" s="194"/>
      <c r="F20" s="153">
        <f>HLOOKUP(F$1,'Summary(Reference)'!$B$3:$AH$119,$A20,FALSE)</f>
        <v>8.7754684404100711</v>
      </c>
      <c r="G20" s="194"/>
      <c r="H20" s="153">
        <f>HLOOKUP(H$1,'Summary(Reference)'!$B$3:$AH$119,$A20,FALSE)</f>
        <v>3.7976806481884388E-2</v>
      </c>
      <c r="I20" s="194"/>
      <c r="J20" s="153">
        <f>HLOOKUP(J$1,'Summary(Reference)'!$B$3:$AH$119,$A20,FALSE)</f>
        <v>33.739862037055794</v>
      </c>
      <c r="K20" s="194"/>
      <c r="L20" s="153">
        <f>HLOOKUP(L$1,'Summary(Reference)'!$B$3:$AH$119,$A20,FALSE)</f>
        <v>0.82687295914361192</v>
      </c>
      <c r="M20" s="194"/>
      <c r="N20" s="153">
        <f>HLOOKUP(N$1,'Summary(Reference)'!$B$3:$AH$119,$A20,FALSE)</f>
        <v>8.9009428747813395</v>
      </c>
      <c r="O20" s="194"/>
      <c r="P20" s="153">
        <f>HLOOKUP(P$1,'Summary(Reference)'!$B$3:$AH$119,$A20,FALSE)</f>
        <v>6.144699677635967</v>
      </c>
      <c r="Q20" s="194"/>
      <c r="R20" s="153">
        <f>HLOOKUP(R$1,'Summary(Reference)'!$B$3:$AH$119,$A20,FALSE)</f>
        <v>12.950897722586824</v>
      </c>
      <c r="S20" s="194"/>
      <c r="T20" s="153">
        <f>HLOOKUP(T$1,'Summary(Reference)'!$B$3:$AH$119,$A20,FALSE)</f>
        <v>0</v>
      </c>
      <c r="U20" s="194"/>
      <c r="V20" s="153">
        <f>HLOOKUP(V$1,'Summary(Reference)'!$B$3:$AH$119,$A20,FALSE)</f>
        <v>1.9465967579839201</v>
      </c>
      <c r="W20" s="194"/>
      <c r="X20" s="153">
        <f>HLOOKUP(X$1,'Summary(Reference)'!$B$3:$AH$119,$A20,FALSE)</f>
        <v>0</v>
      </c>
      <c r="Y20" s="194"/>
      <c r="Z20" s="153">
        <f>HLOOKUP(Z$1,'Summary(Reference)'!$B$3:$AH$119,$A20,FALSE)</f>
        <v>0</v>
      </c>
      <c r="AA20" s="194"/>
      <c r="AB20" s="153">
        <f>HLOOKUP(AB$1,'Summary(Reference)'!$B$3:$AH$119,$A20,FALSE)</f>
        <v>2.9698520449241395</v>
      </c>
      <c r="AC20" s="194"/>
      <c r="AD20" s="97"/>
      <c r="AE20" s="194"/>
      <c r="AF20" s="97"/>
      <c r="AG20" s="194"/>
      <c r="AH20" s="158"/>
      <c r="AI20" s="203">
        <f>HLOOKUP(AI$1,'Summary(Reference)'!$R$3:$AL$118,$A20,FALSE)</f>
        <v>146.32999999999998</v>
      </c>
      <c r="AJ20" s="194"/>
    </row>
    <row r="21" spans="1:36" s="27" customFormat="1" ht="25.5" customHeight="1" x14ac:dyDescent="0.25">
      <c r="A21" s="102">
        <v>19</v>
      </c>
      <c r="B21" s="109">
        <v>13</v>
      </c>
      <c r="C21" s="110" t="s">
        <v>146</v>
      </c>
      <c r="D21" s="154">
        <f>HLOOKUP(D$1,'Summary(Reference)'!$B$3:$AH$119,$A21,FALSE)</f>
        <v>223.41246030061288</v>
      </c>
      <c r="E21" s="193"/>
      <c r="F21" s="154">
        <f>HLOOKUP(F$1,'Summary(Reference)'!$B$3:$AH$119,$A21,FALSE)</f>
        <v>8.7204387510760064</v>
      </c>
      <c r="G21" s="193"/>
      <c r="H21" s="154">
        <f>HLOOKUP(H$1,'Summary(Reference)'!$B$3:$AH$119,$A21,FALSE)</f>
        <v>3.8097422473433028E-2</v>
      </c>
      <c r="I21" s="193"/>
      <c r="J21" s="154">
        <f>HLOOKUP(J$1,'Summary(Reference)'!$B$3:$AH$119,$A21,FALSE)</f>
        <v>33.564151533237784</v>
      </c>
      <c r="K21" s="193"/>
      <c r="L21" s="154">
        <f>HLOOKUP(L$1,'Summary(Reference)'!$B$3:$AH$119,$A21,FALSE)</f>
        <v>0.83893152313112296</v>
      </c>
      <c r="M21" s="193"/>
      <c r="N21" s="154">
        <f>HLOOKUP(N$1,'Summary(Reference)'!$B$3:$AH$119,$A21,FALSE)</f>
        <v>8.7510721509365599</v>
      </c>
      <c r="O21" s="193"/>
      <c r="P21" s="154">
        <f>HLOOKUP(P$1,'Summary(Reference)'!$B$3:$AH$119,$A21,FALSE)</f>
        <v>6.144699677635967</v>
      </c>
      <c r="Q21" s="193"/>
      <c r="R21" s="154">
        <f>HLOOKUP(R$1,'Summary(Reference)'!$B$3:$AH$119,$A21,FALSE)</f>
        <v>12.950897722586824</v>
      </c>
      <c r="S21" s="193"/>
      <c r="T21" s="154">
        <f>HLOOKUP(T$1,'Summary(Reference)'!$B$3:$AH$119,$A21,FALSE)</f>
        <v>0</v>
      </c>
      <c r="U21" s="193"/>
      <c r="V21" s="154">
        <f>HLOOKUP(V$1,'Summary(Reference)'!$B$3:$AH$119,$A21,FALSE)</f>
        <v>1.9104210660213867</v>
      </c>
      <c r="W21" s="193"/>
      <c r="X21" s="154">
        <f>HLOOKUP(X$1,'Summary(Reference)'!$B$3:$AH$119,$A21,FALSE)</f>
        <v>0</v>
      </c>
      <c r="Y21" s="193"/>
      <c r="Z21" s="154">
        <f>HLOOKUP(Z$1,'Summary(Reference)'!$B$3:$AH$119,$A21,FALSE)</f>
        <v>0</v>
      </c>
      <c r="AA21" s="193"/>
      <c r="AB21" s="154">
        <f>HLOOKUP(AB$1,'Summary(Reference)'!$B$3:$AH$119,$A21,FALSE)</f>
        <v>2.9698520449241395</v>
      </c>
      <c r="AC21" s="193"/>
      <c r="AD21" s="105">
        <f>HLOOKUP(AD$1,'Summary(Reference)'!$B$3:$AH$119,$A21,FALSE)</f>
        <v>6.9449761864652584E-3</v>
      </c>
      <c r="AE21" s="193"/>
      <c r="AF21" s="105">
        <f>HLOOKUP(AF$1,'Summary(Reference)'!$B$3:$AH$119,$A21,FALSE)</f>
        <v>5.2078014908605967E-3</v>
      </c>
      <c r="AG21" s="193"/>
      <c r="AH21" s="158" t="str">
        <f t="shared" si="0"/>
        <v>PASS</v>
      </c>
      <c r="AI21" s="203">
        <f>HLOOKUP(AI$1,'Summary(Reference)'!$R$3:$AL$118,$A21,FALSE)</f>
        <v>147.32999999999998</v>
      </c>
      <c r="AJ21" s="193"/>
    </row>
    <row r="22" spans="1:36" s="98" customFormat="1" ht="25.5" customHeight="1" x14ac:dyDescent="0.25">
      <c r="A22" s="99">
        <v>20</v>
      </c>
      <c r="B22" s="107"/>
      <c r="C22" s="108" t="s">
        <v>197</v>
      </c>
      <c r="D22" s="153">
        <f>HLOOKUP(D$1,'Summary(Reference)'!$B$3:$AH$119,$A22,FALSE)</f>
        <v>227.82934002403834</v>
      </c>
      <c r="E22" s="194"/>
      <c r="F22" s="153">
        <f>HLOOKUP(F$1,'Summary(Reference)'!$B$3:$AH$119,$A22,FALSE)</f>
        <v>8.8658382972063787</v>
      </c>
      <c r="G22" s="194"/>
      <c r="H22" s="153">
        <f>HLOOKUP(H$1,'Summary(Reference)'!$B$3:$AH$119,$A22,FALSE)</f>
        <v>3.8321423600594776E-2</v>
      </c>
      <c r="I22" s="194"/>
      <c r="J22" s="153">
        <f>HLOOKUP(J$1,'Summary(Reference)'!$B$3:$AH$119,$A22,FALSE)</f>
        <v>34.082669784700755</v>
      </c>
      <c r="K22" s="194"/>
      <c r="L22" s="153">
        <f>HLOOKUP(L$1,'Summary(Reference)'!$B$3:$AH$119,$A22,FALSE)</f>
        <v>0.86132599910792917</v>
      </c>
      <c r="M22" s="194"/>
      <c r="N22" s="153">
        <f>HLOOKUP(N$1,'Summary(Reference)'!$B$3:$AH$119,$A22,FALSE)</f>
        <v>9.1455594585279929</v>
      </c>
      <c r="O22" s="194"/>
      <c r="P22" s="153">
        <f>HLOOKUP(P$1,'Summary(Reference)'!$B$3:$AH$119,$A22,FALSE)</f>
        <v>6.144699677635967</v>
      </c>
      <c r="Q22" s="194"/>
      <c r="R22" s="153">
        <f>HLOOKUP(R$1,'Summary(Reference)'!$B$3:$AH$119,$A22,FALSE)</f>
        <v>12.950897722586824</v>
      </c>
      <c r="S22" s="194"/>
      <c r="T22" s="153">
        <f>HLOOKUP(T$1,'Summary(Reference)'!$B$3:$AH$119,$A22,FALSE)</f>
        <v>0</v>
      </c>
      <c r="U22" s="194"/>
      <c r="V22" s="153">
        <f>HLOOKUP(V$1,'Summary(Reference)'!$B$3:$AH$119,$A22,FALSE)</f>
        <v>2.0086122299196907</v>
      </c>
      <c r="W22" s="194"/>
      <c r="X22" s="153">
        <f>HLOOKUP(X$1,'Summary(Reference)'!$B$3:$AH$119,$A22,FALSE)</f>
        <v>0</v>
      </c>
      <c r="Y22" s="194"/>
      <c r="Z22" s="153">
        <f>HLOOKUP(Z$1,'Summary(Reference)'!$B$3:$AH$119,$A22,FALSE)</f>
        <v>0</v>
      </c>
      <c r="AA22" s="194"/>
      <c r="AB22" s="153">
        <f>HLOOKUP(AB$1,'Summary(Reference)'!$B$3:$AH$119,$A22,FALSE)</f>
        <v>2.9698520449241395</v>
      </c>
      <c r="AC22" s="194"/>
      <c r="AD22" s="97"/>
      <c r="AE22" s="194"/>
      <c r="AF22" s="97"/>
      <c r="AG22" s="194"/>
      <c r="AH22" s="158"/>
      <c r="AI22" s="203">
        <f>HLOOKUP(AI$1,'Summary(Reference)'!$R$3:$AL$118,$A22,FALSE)</f>
        <v>152.67000000000002</v>
      </c>
      <c r="AJ22" s="194"/>
    </row>
    <row r="23" spans="1:36" s="27" customFormat="1" ht="25.5" customHeight="1" x14ac:dyDescent="0.25">
      <c r="A23" s="102">
        <v>21</v>
      </c>
      <c r="B23" s="109">
        <v>14</v>
      </c>
      <c r="C23" s="110" t="s">
        <v>147</v>
      </c>
      <c r="D23" s="154">
        <f>HLOOKUP(D$1,'Summary(Reference)'!$B$3:$AH$119,$A23,FALSE)</f>
        <v>225.55371673439518</v>
      </c>
      <c r="E23" s="193"/>
      <c r="F23" s="154">
        <f>HLOOKUP(F$1,'Summary(Reference)'!$B$3:$AH$119,$A23,FALSE)</f>
        <v>8.7855656311135686</v>
      </c>
      <c r="G23" s="193"/>
      <c r="H23" s="154">
        <f>HLOOKUP(H$1,'Summary(Reference)'!$B$3:$AH$119,$A23,FALSE)</f>
        <v>3.851096301588549E-2</v>
      </c>
      <c r="I23" s="193"/>
      <c r="J23" s="154">
        <f>HLOOKUP(J$1,'Summary(Reference)'!$B$3:$AH$119,$A23,FALSE)</f>
        <v>33.827717288964806</v>
      </c>
      <c r="K23" s="193"/>
      <c r="L23" s="154">
        <f>HLOOKUP(L$1,'Summary(Reference)'!$B$3:$AH$119,$A23,FALSE)</f>
        <v>0.88027517108830355</v>
      </c>
      <c r="M23" s="193"/>
      <c r="N23" s="154">
        <f>HLOOKUP(N$1,'Summary(Reference)'!$B$3:$AH$119,$A23,FALSE)</f>
        <v>8.9267826547545788</v>
      </c>
      <c r="O23" s="193"/>
      <c r="P23" s="154">
        <f>HLOOKUP(P$1,'Summary(Reference)'!$B$3:$AH$119,$A23,FALSE)</f>
        <v>6.144699677635967</v>
      </c>
      <c r="Q23" s="193"/>
      <c r="R23" s="154">
        <f>HLOOKUP(R$1,'Summary(Reference)'!$B$3:$AH$119,$A23,FALSE)</f>
        <v>12.950897722586824</v>
      </c>
      <c r="S23" s="193"/>
      <c r="T23" s="154">
        <f>HLOOKUP(T$1,'Summary(Reference)'!$B$3:$AH$119,$A23,FALSE)</f>
        <v>0</v>
      </c>
      <c r="U23" s="193"/>
      <c r="V23" s="154">
        <f>HLOOKUP(V$1,'Summary(Reference)'!$B$3:$AH$119,$A23,FALSE)</f>
        <v>1.9534873659767833</v>
      </c>
      <c r="W23" s="193"/>
      <c r="X23" s="154">
        <f>HLOOKUP(X$1,'Summary(Reference)'!$B$3:$AH$119,$A23,FALSE)</f>
        <v>0</v>
      </c>
      <c r="Y23" s="193"/>
      <c r="Z23" s="154">
        <f>HLOOKUP(Z$1,'Summary(Reference)'!$B$3:$AH$119,$A23,FALSE)</f>
        <v>0</v>
      </c>
      <c r="AA23" s="193"/>
      <c r="AB23" s="154">
        <f>HLOOKUP(AB$1,'Summary(Reference)'!$B$3:$AH$119,$A23,FALSE)</f>
        <v>2.9698520449241395</v>
      </c>
      <c r="AC23" s="193"/>
      <c r="AD23" s="105">
        <f>HLOOKUP(AD$1,'Summary(Reference)'!$B$3:$AH$119,$A23,FALSE)</f>
        <v>9.9882802162489792E-3</v>
      </c>
      <c r="AE23" s="193"/>
      <c r="AF23" s="105">
        <f>HLOOKUP(AF$1,'Summary(Reference)'!$B$3:$AH$119,$A23,FALSE)</f>
        <v>7.4804144553955731E-3</v>
      </c>
      <c r="AG23" s="193"/>
      <c r="AH23" s="158" t="str">
        <f t="shared" si="0"/>
        <v>PASS</v>
      </c>
      <c r="AI23" s="203">
        <f>HLOOKUP(AI$1,'Summary(Reference)'!$R$3:$AL$118,$A23,FALSE)</f>
        <v>146.82999999999998</v>
      </c>
      <c r="AJ23" s="193"/>
    </row>
    <row r="24" spans="1:36" s="98" customFormat="1" ht="25.5" customHeight="1" x14ac:dyDescent="0.25">
      <c r="A24" s="99">
        <v>22</v>
      </c>
      <c r="B24" s="107"/>
      <c r="C24" s="108" t="s">
        <v>198</v>
      </c>
      <c r="D24" s="153">
        <f>HLOOKUP(D$1,'Summary(Reference)'!$B$3:$AH$119,$A24,FALSE)</f>
        <v>185.12996494426187</v>
      </c>
      <c r="E24" s="194"/>
      <c r="F24" s="153">
        <f>HLOOKUP(F$1,'Summary(Reference)'!$B$3:$AH$119,$A24,FALSE)</f>
        <v>7.335609046091264</v>
      </c>
      <c r="G24" s="194"/>
      <c r="H24" s="153">
        <f>HLOOKUP(H$1,'Summary(Reference)'!$B$3:$AH$119,$A24,FALSE)</f>
        <v>5.1434104967524916E-2</v>
      </c>
      <c r="I24" s="194"/>
      <c r="J24" s="153">
        <f>HLOOKUP(J$1,'Summary(Reference)'!$B$3:$AH$119,$A24,FALSE)</f>
        <v>30.172249748750762</v>
      </c>
      <c r="K24" s="194"/>
      <c r="L24" s="153">
        <f>HLOOKUP(L$1,'Summary(Reference)'!$B$3:$AH$119,$A24,FALSE)</f>
        <v>2.1722641697501972</v>
      </c>
      <c r="M24" s="194"/>
      <c r="N24" s="153">
        <f>HLOOKUP(N$1,'Summary(Reference)'!$B$3:$AH$119,$A24,FALSE)</f>
        <v>4.5340200593041393</v>
      </c>
      <c r="O24" s="194"/>
      <c r="P24" s="153">
        <f>HLOOKUP(P$1,'Summary(Reference)'!$B$3:$AH$119,$A24,FALSE)</f>
        <v>6.1515902856288296</v>
      </c>
      <c r="Q24" s="194"/>
      <c r="R24" s="153">
        <f>HLOOKUP(R$1,'Summary(Reference)'!$B$3:$AH$119,$A24,FALSE)</f>
        <v>12.950897722586824</v>
      </c>
      <c r="S24" s="194"/>
      <c r="T24" s="153">
        <f>HLOOKUP(T$1,'Summary(Reference)'!$B$3:$AH$119,$A24,FALSE)</f>
        <v>0</v>
      </c>
      <c r="U24" s="194"/>
      <c r="V24" s="153">
        <f>HLOOKUP(V$1,'Summary(Reference)'!$B$3:$AH$119,$A24,FALSE)</f>
        <v>1.3936254665566292</v>
      </c>
      <c r="W24" s="194"/>
      <c r="X24" s="153">
        <f>HLOOKUP(X$1,'Summary(Reference)'!$B$3:$AH$119,$A24,FALSE)</f>
        <v>0</v>
      </c>
      <c r="Y24" s="194"/>
      <c r="Z24" s="153">
        <f>HLOOKUP(Z$1,'Summary(Reference)'!$B$3:$AH$119,$A24,FALSE)</f>
        <v>0</v>
      </c>
      <c r="AA24" s="194"/>
      <c r="AB24" s="153">
        <f>HLOOKUP(AB$1,'Summary(Reference)'!$B$3:$AH$119,$A24,FALSE)</f>
        <v>2.9698520449241395</v>
      </c>
      <c r="AC24" s="194"/>
      <c r="AD24" s="97"/>
      <c r="AE24" s="194"/>
      <c r="AF24" s="97"/>
      <c r="AG24" s="194"/>
      <c r="AH24" s="158"/>
      <c r="AI24" s="203">
        <f>HLOOKUP(AI$1,'Summary(Reference)'!$R$3:$AL$118,$A24,FALSE)</f>
        <v>78.83</v>
      </c>
      <c r="AJ24" s="194"/>
    </row>
    <row r="25" spans="1:36" s="27" customFormat="1" ht="25.5" customHeight="1" x14ac:dyDescent="0.25">
      <c r="A25" s="102">
        <v>23</v>
      </c>
      <c r="B25" s="109">
        <v>15</v>
      </c>
      <c r="C25" s="110" t="s">
        <v>148</v>
      </c>
      <c r="D25" s="154">
        <f>HLOOKUP(D$1,'Summary(Reference)'!$B$3:$AH$119,$A25,FALSE)</f>
        <v>183.22471183423511</v>
      </c>
      <c r="E25" s="193"/>
      <c r="F25" s="154">
        <f>HLOOKUP(F$1,'Summary(Reference)'!$B$3:$AH$119,$A25,FALSE)</f>
        <v>7.2689675874481763</v>
      </c>
      <c r="G25" s="193"/>
      <c r="H25" s="154">
        <f>HLOOKUP(H$1,'Summary(Reference)'!$B$3:$AH$119,$A25,FALSE)</f>
        <v>5.1951030645590493E-2</v>
      </c>
      <c r="I25" s="193"/>
      <c r="J25" s="154">
        <f>HLOOKUP(J$1,'Summary(Reference)'!$B$3:$AH$119,$A25,FALSE)</f>
        <v>29.996539244932741</v>
      </c>
      <c r="K25" s="193"/>
      <c r="L25" s="154">
        <f>HLOOKUP(L$1,'Summary(Reference)'!$B$3:$AH$119,$A25,FALSE)</f>
        <v>2.2222210776984572</v>
      </c>
      <c r="M25" s="193"/>
      <c r="N25" s="154">
        <f>HLOOKUP(N$1,'Summary(Reference)'!$B$3:$AH$119,$A25,FALSE)</f>
        <v>4.3600322074843367</v>
      </c>
      <c r="O25" s="193"/>
      <c r="P25" s="154">
        <f>HLOOKUP(P$1,'Summary(Reference)'!$B$3:$AH$119,$A25,FALSE)</f>
        <v>6.1515902856288296</v>
      </c>
      <c r="Q25" s="193"/>
      <c r="R25" s="154">
        <f>HLOOKUP(R$1,'Summary(Reference)'!$B$3:$AH$119,$A25,FALSE)</f>
        <v>12.950897722586824</v>
      </c>
      <c r="S25" s="193"/>
      <c r="T25" s="154">
        <f>HLOOKUP(T$1,'Summary(Reference)'!$B$3:$AH$119,$A25,FALSE)</f>
        <v>0</v>
      </c>
      <c r="U25" s="193"/>
      <c r="V25" s="154">
        <f>HLOOKUP(V$1,'Summary(Reference)'!$B$3:$AH$119,$A25,FALSE)</f>
        <v>1.3419459066101536</v>
      </c>
      <c r="W25" s="193"/>
      <c r="X25" s="154">
        <f>HLOOKUP(X$1,'Summary(Reference)'!$B$3:$AH$119,$A25,FALSE)</f>
        <v>0</v>
      </c>
      <c r="Y25" s="193"/>
      <c r="Z25" s="154">
        <f>HLOOKUP(Z$1,'Summary(Reference)'!$B$3:$AH$119,$A25,FALSE)</f>
        <v>0</v>
      </c>
      <c r="AA25" s="193"/>
      <c r="AB25" s="154">
        <f>HLOOKUP(AB$1,'Summary(Reference)'!$B$3:$AH$119,$A25,FALSE)</f>
        <v>2.9698520449241395</v>
      </c>
      <c r="AC25" s="193"/>
      <c r="AD25" s="105">
        <f>HLOOKUP(AD$1,'Summary(Reference)'!$B$3:$AH$119,$A25,FALSE)</f>
        <v>1.0291435590129282E-2</v>
      </c>
      <c r="AE25" s="193"/>
      <c r="AF25" s="105">
        <f>HLOOKUP(AF$1,'Summary(Reference)'!$B$3:$AH$119,$A25,FALSE)</f>
        <v>5.8235797887526003E-3</v>
      </c>
      <c r="AG25" s="193"/>
      <c r="AH25" s="158" t="str">
        <f t="shared" si="0"/>
        <v>FAIL</v>
      </c>
      <c r="AI25" s="203">
        <f>HLOOKUP(AI$1,'Summary(Reference)'!$R$3:$AL$118,$A25,FALSE)</f>
        <v>80.67</v>
      </c>
      <c r="AJ25" s="193"/>
    </row>
    <row r="26" spans="1:36" s="98" customFormat="1" ht="25.5" customHeight="1" x14ac:dyDescent="0.25">
      <c r="A26" s="99">
        <v>24</v>
      </c>
      <c r="B26" s="107"/>
      <c r="C26" s="108" t="s">
        <v>199</v>
      </c>
      <c r="D26" s="153">
        <f>HLOOKUP(D$1,'Summary(Reference)'!$B$3:$AH$119,$A26,FALSE)</f>
        <v>189.5433993636909</v>
      </c>
      <c r="E26" s="194"/>
      <c r="F26" s="153">
        <f>HLOOKUP(F$1,'Summary(Reference)'!$B$3:$AH$119,$A26,FALSE)</f>
        <v>7.4683871038422618</v>
      </c>
      <c r="G26" s="194"/>
      <c r="H26" s="153">
        <f>HLOOKUP(H$1,'Summary(Reference)'!$B$3:$AH$119,$A26,FALSE)</f>
        <v>5.258857231520471E-2</v>
      </c>
      <c r="I26" s="194"/>
      <c r="J26" s="153">
        <f>HLOOKUP(J$1,'Summary(Reference)'!$B$3:$AH$119,$A26,FALSE)</f>
        <v>30.740724908161994</v>
      </c>
      <c r="K26" s="194"/>
      <c r="L26" s="153">
        <f>HLOOKUP(L$1,'Summary(Reference)'!$B$3:$AH$119,$A26,FALSE)</f>
        <v>2.2859592016324437</v>
      </c>
      <c r="M26" s="194"/>
      <c r="N26" s="153">
        <f>HLOOKUP(N$1,'Summary(Reference)'!$B$3:$AH$119,$A26,FALSE)</f>
        <v>4.8699371989562312</v>
      </c>
      <c r="O26" s="194"/>
      <c r="P26" s="153">
        <f>HLOOKUP(P$1,'Summary(Reference)'!$B$3:$AH$119,$A26,FALSE)</f>
        <v>6.1515902856288296</v>
      </c>
      <c r="Q26" s="194"/>
      <c r="R26" s="153">
        <f>HLOOKUP(R$1,'Summary(Reference)'!$B$3:$AH$119,$A26,FALSE)</f>
        <v>12.950897722586824</v>
      </c>
      <c r="S26" s="194"/>
      <c r="T26" s="153">
        <f>HLOOKUP(T$1,'Summary(Reference)'!$B$3:$AH$119,$A26,FALSE)</f>
        <v>0</v>
      </c>
      <c r="U26" s="194"/>
      <c r="V26" s="153">
        <f>HLOOKUP(V$1,'Summary(Reference)'!$B$3:$AH$119,$A26,FALSE)</f>
        <v>1.5107658024353077</v>
      </c>
      <c r="W26" s="194"/>
      <c r="X26" s="153">
        <f>HLOOKUP(X$1,'Summary(Reference)'!$B$3:$AH$119,$A26,FALSE)</f>
        <v>0</v>
      </c>
      <c r="Y26" s="194"/>
      <c r="Z26" s="153">
        <f>HLOOKUP(Z$1,'Summary(Reference)'!$B$3:$AH$119,$A26,FALSE)</f>
        <v>0</v>
      </c>
      <c r="AA26" s="194"/>
      <c r="AB26" s="153">
        <f>HLOOKUP(AB$1,'Summary(Reference)'!$B$3:$AH$119,$A26,FALSE)</f>
        <v>2.9698520449241395</v>
      </c>
      <c r="AC26" s="194"/>
      <c r="AD26" s="97"/>
      <c r="AE26" s="194"/>
      <c r="AF26" s="97"/>
      <c r="AG26" s="194"/>
      <c r="AH26" s="158"/>
      <c r="AI26" s="203">
        <f>HLOOKUP(AI$1,'Summary(Reference)'!$R$3:$AL$118,$A26,FALSE)</f>
        <v>82.16</v>
      </c>
      <c r="AJ26" s="194"/>
    </row>
    <row r="27" spans="1:36" s="27" customFormat="1" ht="25.5" customHeight="1" x14ac:dyDescent="0.25">
      <c r="A27" s="102">
        <v>25</v>
      </c>
      <c r="B27" s="109">
        <v>16</v>
      </c>
      <c r="C27" s="110" t="s">
        <v>149</v>
      </c>
      <c r="D27" s="154">
        <f>HLOOKUP(D$1,'Summary(Reference)'!$B$3:$AH$119,$A27,FALSE)</f>
        <v>186.6769064386597</v>
      </c>
      <c r="E27" s="193"/>
      <c r="F27" s="154">
        <f>HLOOKUP(F$1,'Summary(Reference)'!$B$3:$AH$119,$A27,FALSE)</f>
        <v>7.366910337272107</v>
      </c>
      <c r="G27" s="193"/>
      <c r="H27" s="154">
        <f>HLOOKUP(H$1,'Summary(Reference)'!$B$3:$AH$119,$A27,FALSE)</f>
        <v>5.3329499120432028E-2</v>
      </c>
      <c r="I27" s="193"/>
      <c r="J27" s="154">
        <f>HLOOKUP(J$1,'Summary(Reference)'!$B$3:$AH$119,$A27,FALSE)</f>
        <v>30.468545892443881</v>
      </c>
      <c r="K27" s="193"/>
      <c r="L27" s="154">
        <f>HLOOKUP(L$1,'Summary(Reference)'!$B$3:$AH$119,$A27,FALSE)</f>
        <v>2.3617558895539421</v>
      </c>
      <c r="M27" s="193"/>
      <c r="N27" s="154">
        <f>HLOOKUP(N$1,'Summary(Reference)'!$B$3:$AH$119,$A27,FALSE)</f>
        <v>4.6063714432292047</v>
      </c>
      <c r="O27" s="193"/>
      <c r="P27" s="154">
        <f>HLOOKUP(P$1,'Summary(Reference)'!$B$3:$AH$119,$A27,FALSE)</f>
        <v>6.1515902856288296</v>
      </c>
      <c r="Q27" s="193"/>
      <c r="R27" s="154">
        <f>HLOOKUP(R$1,'Summary(Reference)'!$B$3:$AH$119,$A27,FALSE)</f>
        <v>12.950897722586824</v>
      </c>
      <c r="S27" s="193"/>
      <c r="T27" s="154">
        <f>HLOOKUP(T$1,'Summary(Reference)'!$B$3:$AH$119,$A27,FALSE)</f>
        <v>0</v>
      </c>
      <c r="U27" s="193"/>
      <c r="V27" s="154">
        <f>HLOOKUP(V$1,'Summary(Reference)'!$B$3:$AH$119,$A27,FALSE)</f>
        <v>1.4298011585191626</v>
      </c>
      <c r="W27" s="193"/>
      <c r="X27" s="154">
        <f>HLOOKUP(X$1,'Summary(Reference)'!$B$3:$AH$119,$A27,FALSE)</f>
        <v>0</v>
      </c>
      <c r="Y27" s="193"/>
      <c r="Z27" s="154">
        <f>HLOOKUP(Z$1,'Summary(Reference)'!$B$3:$AH$119,$A27,FALSE)</f>
        <v>0</v>
      </c>
      <c r="AA27" s="193"/>
      <c r="AB27" s="154">
        <f>HLOOKUP(AB$1,'Summary(Reference)'!$B$3:$AH$119,$A27,FALSE)</f>
        <v>2.9698520449241395</v>
      </c>
      <c r="AC27" s="193"/>
      <c r="AD27" s="105">
        <f>HLOOKUP(AD$1,'Summary(Reference)'!$B$3:$AH$119,$A27,FALSE)</f>
        <v>1.5123148232300321E-2</v>
      </c>
      <c r="AE27" s="230"/>
      <c r="AF27" s="105">
        <f>HLOOKUP(AF$1,'Summary(Reference)'!$B$3:$AH$119,$A27,FALSE)</f>
        <v>8.8540207340994121E-3</v>
      </c>
      <c r="AG27" s="193"/>
      <c r="AH27" s="158" t="str">
        <f t="shared" si="0"/>
        <v>FAIL</v>
      </c>
      <c r="AI27" s="203">
        <f>HLOOKUP(AI$1,'Summary(Reference)'!$R$3:$AL$118,$A27,FALSE)</f>
        <v>82.17</v>
      </c>
      <c r="AJ27" s="193"/>
    </row>
    <row r="28" spans="1:36" s="98" customFormat="1" ht="25.5" customHeight="1" x14ac:dyDescent="0.25">
      <c r="A28" s="99">
        <v>26</v>
      </c>
      <c r="B28" s="107"/>
      <c r="C28" s="108" t="s">
        <v>200</v>
      </c>
      <c r="D28" s="153">
        <f>HLOOKUP(D$1,'Summary(Reference)'!$B$3:$AH$119,$A28,FALSE)</f>
        <v>181.6484852558676</v>
      </c>
      <c r="E28" s="194"/>
      <c r="F28" s="153">
        <f>HLOOKUP(F$1,'Summary(Reference)'!$B$3:$AH$119,$A28,FALSE)</f>
        <v>6.8787111667579817</v>
      </c>
      <c r="G28" s="194"/>
      <c r="H28" s="153">
        <f>HLOOKUP(H$1,'Summary(Reference)'!$B$3:$AH$119,$A28,FALSE)</f>
        <v>0.10672792166460614</v>
      </c>
      <c r="I28" s="194"/>
      <c r="J28" s="153">
        <f>HLOOKUP(J$1,'Summary(Reference)'!$B$3:$AH$119,$A28,FALSE)</f>
        <v>34.141239952640092</v>
      </c>
      <c r="K28" s="194"/>
      <c r="L28" s="153">
        <f>HLOOKUP(L$1,'Summary(Reference)'!$B$3:$AH$119,$A28,FALSE)</f>
        <v>7.7002544320248871</v>
      </c>
      <c r="M28" s="194"/>
      <c r="N28" s="153">
        <f>HLOOKUP(N$1,'Summary(Reference)'!$B$3:$AH$119,$A28,FALSE)</f>
        <v>3.0404807768509894</v>
      </c>
      <c r="O28" s="194"/>
      <c r="P28" s="153">
        <f>HLOOKUP(P$1,'Summary(Reference)'!$B$3:$AH$119,$A28,FALSE)</f>
        <v>6.1395317216413199</v>
      </c>
      <c r="Q28" s="194"/>
      <c r="R28" s="153">
        <f>HLOOKUP(R$1,'Summary(Reference)'!$B$3:$AH$119,$A28,FALSE)</f>
        <v>12.950897722586824</v>
      </c>
      <c r="S28" s="194"/>
      <c r="T28" s="153">
        <f>HLOOKUP(T$1,'Summary(Reference)'!$B$3:$AH$119,$A28,FALSE)</f>
        <v>0</v>
      </c>
      <c r="U28" s="194"/>
      <c r="V28" s="153">
        <f>HLOOKUP(V$1,'Summary(Reference)'!$B$3:$AH$119,$A28,FALSE)</f>
        <v>1.3385006026137218</v>
      </c>
      <c r="W28" s="194"/>
      <c r="X28" s="153">
        <f>HLOOKUP(X$1,'Summary(Reference)'!$B$3:$AH$119,$A28,FALSE)</f>
        <v>0</v>
      </c>
      <c r="Y28" s="194"/>
      <c r="Z28" s="153">
        <f>HLOOKUP(Z$1,'Summary(Reference)'!$B$3:$AH$119,$A28,FALSE)</f>
        <v>0</v>
      </c>
      <c r="AA28" s="194"/>
      <c r="AB28" s="153">
        <f>HLOOKUP(AB$1,'Summary(Reference)'!$B$3:$AH$119,$A28,FALSE)</f>
        <v>2.9698520449241395</v>
      </c>
      <c r="AC28" s="194"/>
      <c r="AD28" s="97"/>
      <c r="AE28" s="194"/>
      <c r="AF28" s="97"/>
      <c r="AG28" s="194"/>
      <c r="AH28" s="158"/>
      <c r="AI28" s="203">
        <f>HLOOKUP(AI$1,'Summary(Reference)'!$R$3:$AL$118,$A28,FALSE)</f>
        <v>163.16000000000003</v>
      </c>
      <c r="AJ28" s="194"/>
    </row>
    <row r="29" spans="1:36" s="27" customFormat="1" ht="25.5" customHeight="1" x14ac:dyDescent="0.25">
      <c r="A29" s="102">
        <v>27</v>
      </c>
      <c r="B29" s="109">
        <v>17</v>
      </c>
      <c r="C29" s="110" t="s">
        <v>150</v>
      </c>
      <c r="D29" s="154">
        <f>HLOOKUP(D$1,'Summary(Reference)'!$B$3:$AH$119,$A29,FALSE)</f>
        <v>180.80610842874003</v>
      </c>
      <c r="E29" s="193"/>
      <c r="F29" s="154">
        <f>HLOOKUP(F$1,'Summary(Reference)'!$B$3:$AH$119,$A29,FALSE)</f>
        <v>6.8443807183660885</v>
      </c>
      <c r="G29" s="193"/>
      <c r="H29" s="154">
        <f>HLOOKUP(H$1,'Summary(Reference)'!$B$3:$AH$119,$A29,FALSE)</f>
        <v>0.10779623473260835</v>
      </c>
      <c r="I29" s="193"/>
      <c r="J29" s="154">
        <f>HLOOKUP(J$1,'Summary(Reference)'!$B$3:$AH$119,$A29,FALSE)</f>
        <v>34.130904040650798</v>
      </c>
      <c r="K29" s="193"/>
      <c r="L29" s="154">
        <f>HLOOKUP(L$1,'Summary(Reference)'!$B$3:$AH$119,$A29,FALSE)</f>
        <v>7.8070588559142688</v>
      </c>
      <c r="M29" s="193"/>
      <c r="N29" s="154">
        <f>HLOOKUP(N$1,'Summary(Reference)'!$B$3:$AH$119,$A29,FALSE)</f>
        <v>2.9526255249419813</v>
      </c>
      <c r="O29" s="193"/>
      <c r="P29" s="154">
        <f>HLOOKUP(P$1,'Summary(Reference)'!$B$3:$AH$119,$A29,FALSE)</f>
        <v>6.1395317216413199</v>
      </c>
      <c r="Q29" s="193"/>
      <c r="R29" s="154">
        <f>HLOOKUP(R$1,'Summary(Reference)'!$B$3:$AH$119,$A29,FALSE)</f>
        <v>12.950897722586824</v>
      </c>
      <c r="S29" s="193"/>
      <c r="T29" s="154">
        <f>HLOOKUP(T$1,'Summary(Reference)'!$B$3:$AH$119,$A29,FALSE)</f>
        <v>0</v>
      </c>
      <c r="U29" s="193"/>
      <c r="V29" s="154">
        <f>HLOOKUP(V$1,'Summary(Reference)'!$B$3:$AH$119,$A29,FALSE)</f>
        <v>1.3092155186440522</v>
      </c>
      <c r="W29" s="193"/>
      <c r="X29" s="154">
        <f>HLOOKUP(X$1,'Summary(Reference)'!$B$3:$AH$119,$A29,FALSE)</f>
        <v>0</v>
      </c>
      <c r="Y29" s="193"/>
      <c r="Z29" s="154">
        <f>HLOOKUP(Z$1,'Summary(Reference)'!$B$3:$AH$119,$A29,FALSE)</f>
        <v>0</v>
      </c>
      <c r="AA29" s="193"/>
      <c r="AB29" s="154">
        <f>HLOOKUP(AB$1,'Summary(Reference)'!$B$3:$AH$119,$A29,FALSE)</f>
        <v>2.9698520449241395</v>
      </c>
      <c r="AC29" s="193"/>
      <c r="AD29" s="105">
        <f>HLOOKUP(AD$1,'Summary(Reference)'!$B$3:$AH$119,$A29,FALSE)</f>
        <v>4.6374007795385993E-3</v>
      </c>
      <c r="AE29" s="230"/>
      <c r="AF29" s="105">
        <f>HLOOKUP(AF$1,'Summary(Reference)'!$B$3:$AH$119,$A29,FALSE)</f>
        <v>3.0273979514604677E-4</v>
      </c>
      <c r="AG29" s="193"/>
      <c r="AH29" s="158" t="str">
        <f t="shared" si="0"/>
        <v>PASS</v>
      </c>
      <c r="AI29" s="203">
        <f>HLOOKUP(AI$1,'Summary(Reference)'!$R$3:$AL$118,$A29,FALSE)</f>
        <v>160.5</v>
      </c>
      <c r="AJ29" s="193"/>
    </row>
    <row r="30" spans="1:36" s="98" customFormat="1" ht="25.5" customHeight="1" x14ac:dyDescent="0.25">
      <c r="A30" s="99">
        <v>28</v>
      </c>
      <c r="B30" s="107"/>
      <c r="C30" s="108" t="s">
        <v>201</v>
      </c>
      <c r="D30" s="153">
        <f>HLOOKUP(D$1,'Summary(Reference)'!$B$3:$AH$119,$A30,FALSE)</f>
        <v>183.86037042157676</v>
      </c>
      <c r="E30" s="194"/>
      <c r="F30" s="153">
        <f>HLOOKUP(F$1,'Summary(Reference)'!$B$3:$AH$119,$A30,FALSE)</f>
        <v>6.9448477658658918</v>
      </c>
      <c r="G30" s="194"/>
      <c r="H30" s="153">
        <f>HLOOKUP(H$1,'Summary(Reference)'!$B$3:$AH$119,$A30,FALSE)</f>
        <v>0.1075033101817045</v>
      </c>
      <c r="I30" s="194"/>
      <c r="J30" s="153">
        <f>HLOOKUP(J$1,'Summary(Reference)'!$B$3:$AH$119,$A30,FALSE)</f>
        <v>34.444426704326084</v>
      </c>
      <c r="K30" s="194"/>
      <c r="L30" s="153">
        <f>HLOOKUP(L$1,'Summary(Reference)'!$B$3:$AH$119,$A30,FALSE)</f>
        <v>7.7777737719445996</v>
      </c>
      <c r="M30" s="194"/>
      <c r="N30" s="153">
        <f>HLOOKUP(N$1,'Summary(Reference)'!$B$3:$AH$119,$A30,FALSE)</f>
        <v>3.2006874126850642</v>
      </c>
      <c r="O30" s="194"/>
      <c r="P30" s="153">
        <f>HLOOKUP(P$1,'Summary(Reference)'!$B$3:$AH$119,$A30,FALSE)</f>
        <v>6.1395317216413199</v>
      </c>
      <c r="Q30" s="194"/>
      <c r="R30" s="153">
        <f>HLOOKUP(R$1,'Summary(Reference)'!$B$3:$AH$119,$A30,FALSE)</f>
        <v>12.950897722586824</v>
      </c>
      <c r="S30" s="194"/>
      <c r="T30" s="153">
        <f>HLOOKUP(T$1,'Summary(Reference)'!$B$3:$AH$119,$A30,FALSE)</f>
        <v>0</v>
      </c>
      <c r="U30" s="194"/>
      <c r="V30" s="153">
        <f>HLOOKUP(V$1,'Summary(Reference)'!$B$3:$AH$119,$A30,FALSE)</f>
        <v>1.4056840305441403</v>
      </c>
      <c r="W30" s="194"/>
      <c r="X30" s="153">
        <f>HLOOKUP(X$1,'Summary(Reference)'!$B$3:$AH$119,$A30,FALSE)</f>
        <v>0</v>
      </c>
      <c r="Y30" s="194"/>
      <c r="Z30" s="153">
        <f>HLOOKUP(Z$1,'Summary(Reference)'!$B$3:$AH$119,$A30,FALSE)</f>
        <v>0</v>
      </c>
      <c r="AA30" s="194"/>
      <c r="AB30" s="153">
        <f>HLOOKUP(AB$1,'Summary(Reference)'!$B$3:$AH$119,$A30,FALSE)</f>
        <v>2.9698520449241395</v>
      </c>
      <c r="AC30" s="194"/>
      <c r="AD30" s="97"/>
      <c r="AE30" s="194"/>
      <c r="AF30" s="97"/>
      <c r="AG30" s="194"/>
      <c r="AH30" s="158"/>
      <c r="AI30" s="203">
        <f>HLOOKUP(AI$1,'Summary(Reference)'!$R$3:$AL$118,$A30,FALSE)</f>
        <v>161.33999999999997</v>
      </c>
      <c r="AJ30" s="194"/>
    </row>
    <row r="31" spans="1:36" s="27" customFormat="1" ht="25.5" customHeight="1" x14ac:dyDescent="0.25">
      <c r="A31" s="102">
        <v>29</v>
      </c>
      <c r="B31" s="109">
        <v>18</v>
      </c>
      <c r="C31" s="110" t="s">
        <v>151</v>
      </c>
      <c r="D31" s="154">
        <f>HLOOKUP(D$1,'Summary(Reference)'!$B$3:$AH$119,$A31,FALSE)</f>
        <v>182.60627976687562</v>
      </c>
      <c r="E31" s="193"/>
      <c r="F31" s="154">
        <f>HLOOKUP(F$1,'Summary(Reference)'!$B$3:$AH$119,$A31,FALSE)</f>
        <v>6.8933520932780521</v>
      </c>
      <c r="G31" s="193"/>
      <c r="H31" s="154">
        <f>HLOOKUP(H$1,'Summary(Reference)'!$B$3:$AH$119,$A31,FALSE)</f>
        <v>0.10900239464809469</v>
      </c>
      <c r="I31" s="193"/>
      <c r="J31" s="154">
        <f>HLOOKUP(J$1,'Summary(Reference)'!$B$3:$AH$119,$A31,FALSE)</f>
        <v>34.418586924352851</v>
      </c>
      <c r="K31" s="193"/>
      <c r="L31" s="154">
        <f>HLOOKUP(L$1,'Summary(Reference)'!$B$3:$AH$119,$A31,FALSE)</f>
        <v>7.9276444957893801</v>
      </c>
      <c r="M31" s="193"/>
      <c r="N31" s="154">
        <f>HLOOKUP(N$1,'Summary(Reference)'!$B$3:$AH$119,$A31,FALSE)</f>
        <v>3.0697658608206599</v>
      </c>
      <c r="O31" s="193"/>
      <c r="P31" s="154">
        <f>HLOOKUP(P$1,'Summary(Reference)'!$B$3:$AH$119,$A31,FALSE)</f>
        <v>6.1395317216413199</v>
      </c>
      <c r="Q31" s="193"/>
      <c r="R31" s="154">
        <f>HLOOKUP(R$1,'Summary(Reference)'!$B$3:$AH$119,$A31,FALSE)</f>
        <v>12.950897722586824</v>
      </c>
      <c r="S31" s="193"/>
      <c r="T31" s="154">
        <f>HLOOKUP(T$1,'Summary(Reference)'!$B$3:$AH$119,$A31,FALSE)</f>
        <v>0</v>
      </c>
      <c r="U31" s="193"/>
      <c r="V31" s="154">
        <f>HLOOKUP(V$1,'Summary(Reference)'!$B$3:$AH$119,$A31,FALSE)</f>
        <v>1.3608950785905281</v>
      </c>
      <c r="W31" s="193"/>
      <c r="X31" s="154">
        <f>HLOOKUP(X$1,'Summary(Reference)'!$B$3:$AH$119,$A31,FALSE)</f>
        <v>0</v>
      </c>
      <c r="Y31" s="193"/>
      <c r="Z31" s="154">
        <f>HLOOKUP(Z$1,'Summary(Reference)'!$B$3:$AH$119,$A31,FALSE)</f>
        <v>0</v>
      </c>
      <c r="AA31" s="193"/>
      <c r="AB31" s="154">
        <f>HLOOKUP(AB$1,'Summary(Reference)'!$B$3:$AH$119,$A31,FALSE)</f>
        <v>2.9698520449241395</v>
      </c>
      <c r="AC31" s="193"/>
      <c r="AD31" s="105">
        <f>HLOOKUP(AD$1,'Summary(Reference)'!$B$3:$AH$119,$A31,FALSE)</f>
        <v>6.8208861530389469E-3</v>
      </c>
      <c r="AE31" s="193"/>
      <c r="AF31" s="105">
        <f>HLOOKUP(AF$1,'Summary(Reference)'!$B$3:$AH$119,$A31,FALSE)</f>
        <v>7.5018754688655615E-4</v>
      </c>
      <c r="AG31" s="193"/>
      <c r="AH31" s="158" t="str">
        <f t="shared" si="0"/>
        <v>PASS</v>
      </c>
      <c r="AI31" s="203">
        <f>HLOOKUP(AI$1,'Summary(Reference)'!$R$3:$AL$118,$A31,FALSE)</f>
        <v>158.33000000000001</v>
      </c>
      <c r="AJ31" s="193"/>
    </row>
    <row r="32" spans="1:36" s="98" customFormat="1" ht="25.5" customHeight="1" x14ac:dyDescent="0.25">
      <c r="A32" s="99">
        <v>30</v>
      </c>
      <c r="B32" s="111"/>
      <c r="C32" s="112" t="s">
        <v>205</v>
      </c>
      <c r="D32" s="153">
        <f>HLOOKUP(D$1,'Summary(Reference)'!$B$3:$AH$119,$A32,FALSE)</f>
        <v>223.6777487083381</v>
      </c>
      <c r="E32" s="194"/>
      <c r="F32" s="153">
        <f>HLOOKUP(F$1,'Summary(Reference)'!$B$3:$AH$119,$A32,FALSE)</f>
        <v>8.724982486892582</v>
      </c>
      <c r="G32" s="194"/>
      <c r="H32" s="153">
        <f>HLOOKUP(H$1,'Summary(Reference)'!$B$3:$AH$119,$A32,FALSE)</f>
        <v>3.8269731032788225E-2</v>
      </c>
      <c r="I32" s="194"/>
      <c r="J32" s="153">
        <f>HLOOKUP(J$1,'Summary(Reference)'!$B$3:$AH$119,$A32,FALSE)</f>
        <v>33.596881921203881</v>
      </c>
      <c r="K32" s="194"/>
      <c r="L32" s="153">
        <f>HLOOKUP(L$1,'Summary(Reference)'!$B$3:$AH$119,$A32,FALSE)</f>
        <v>0.85615804311328159</v>
      </c>
      <c r="M32" s="194"/>
      <c r="N32" s="153">
        <f>HLOOKUP(N$1,'Summary(Reference)'!$B$3:$AH$119,$A32,FALSE)</f>
        <v>8.7631307149240705</v>
      </c>
      <c r="O32" s="194"/>
      <c r="P32" s="153">
        <f>HLOOKUP(P$1,'Summary(Reference)'!$B$3:$AH$119,$A32,FALSE)</f>
        <v>6.144699677635967</v>
      </c>
      <c r="Q32" s="194"/>
      <c r="R32" s="153">
        <f>HLOOKUP(R$1,'Summary(Reference)'!$B$3:$AH$119,$A32,FALSE)</f>
        <v>12.950897722586824</v>
      </c>
      <c r="S32" s="194"/>
      <c r="T32" s="153">
        <f>HLOOKUP(T$1,'Summary(Reference)'!$B$3:$AH$119,$A32,FALSE)</f>
        <v>0</v>
      </c>
      <c r="U32" s="194"/>
      <c r="V32" s="153">
        <f>HLOOKUP(V$1,'Summary(Reference)'!$B$3:$AH$119,$A32,FALSE)</f>
        <v>1.9121437180196028</v>
      </c>
      <c r="W32" s="194"/>
      <c r="X32" s="153">
        <f>HLOOKUP(X$1,'Summary(Reference)'!$B$3:$AH$119,$A32,FALSE)</f>
        <v>0</v>
      </c>
      <c r="Y32" s="194"/>
      <c r="Z32" s="153">
        <f>HLOOKUP(Z$1,'Summary(Reference)'!$B$3:$AH$119,$A32,FALSE)</f>
        <v>0</v>
      </c>
      <c r="AA32" s="194"/>
      <c r="AB32" s="153">
        <f>HLOOKUP(AB$1,'Summary(Reference)'!$B$3:$AH$119,$A32,FALSE)</f>
        <v>2.9698520449241395</v>
      </c>
      <c r="AC32" s="194"/>
      <c r="AD32" s="97"/>
      <c r="AE32" s="194"/>
      <c r="AF32" s="97"/>
      <c r="AG32" s="194"/>
      <c r="AH32" s="158"/>
      <c r="AI32" s="203">
        <f>HLOOKUP(AI$1,'Summary(Reference)'!$R$3:$AL$118,$A32,FALSE)</f>
        <v>148</v>
      </c>
      <c r="AJ32" s="194"/>
    </row>
    <row r="33" spans="1:36" s="27" customFormat="1" ht="25.5" customHeight="1" x14ac:dyDescent="0.25">
      <c r="A33" s="102">
        <v>31</v>
      </c>
      <c r="B33" s="113">
        <v>19</v>
      </c>
      <c r="C33" s="114" t="s">
        <v>202</v>
      </c>
      <c r="D33" s="154">
        <f>HLOOKUP(D$1,'Summary(Reference)'!$B$3:$AH$119,$A33,FALSE)</f>
        <v>223.27292548875735</v>
      </c>
      <c r="E33" s="193"/>
      <c r="F33" s="154">
        <f>HLOOKUP(F$1,'Summary(Reference)'!$B$3:$AH$119,$A33,FALSE)</f>
        <v>8.7179144534001338</v>
      </c>
      <c r="G33" s="193"/>
      <c r="H33" s="154">
        <f>HLOOKUP(H$1,'Summary(Reference)'!$B$3:$AH$119,$A33,FALSE)</f>
        <v>3.8062960761561987E-2</v>
      </c>
      <c r="I33" s="193"/>
      <c r="J33" s="154">
        <f>HLOOKUP(J$1,'Summary(Reference)'!$B$3:$AH$119,$A33,FALSE)</f>
        <v>33.552092969250275</v>
      </c>
      <c r="K33" s="193"/>
      <c r="L33" s="154">
        <f>HLOOKUP(L$1,'Summary(Reference)'!$B$3:$AH$119,$A33,FALSE)</f>
        <v>0.83548621913469123</v>
      </c>
      <c r="M33" s="193"/>
      <c r="N33" s="154">
        <f>HLOOKUP(N$1,'Summary(Reference)'!$B$3:$AH$119,$A33,FALSE)</f>
        <v>8.7338456309544021</v>
      </c>
      <c r="O33" s="193"/>
      <c r="P33" s="154">
        <f>HLOOKUP(P$1,'Summary(Reference)'!$B$3:$AH$119,$A33,FALSE)</f>
        <v>6.144699677635967</v>
      </c>
      <c r="Q33" s="193"/>
      <c r="R33" s="154">
        <f>HLOOKUP(R$1,'Summary(Reference)'!$B$3:$AH$119,$A33,FALSE)</f>
        <v>12.950897722586824</v>
      </c>
      <c r="S33" s="193"/>
      <c r="T33" s="154">
        <f>HLOOKUP(T$1,'Summary(Reference)'!$B$3:$AH$119,$A33,FALSE)</f>
        <v>0</v>
      </c>
      <c r="U33" s="193"/>
      <c r="V33" s="154">
        <f>HLOOKUP(V$1,'Summary(Reference)'!$B$3:$AH$119,$A33,FALSE)</f>
        <v>1.9155890220160343</v>
      </c>
      <c r="W33" s="193"/>
      <c r="X33" s="154">
        <f>HLOOKUP(X$1,'Summary(Reference)'!$B$3:$AH$119,$A33,FALSE)</f>
        <v>0</v>
      </c>
      <c r="Y33" s="193"/>
      <c r="Z33" s="154">
        <f>HLOOKUP(Z$1,'Summary(Reference)'!$B$3:$AH$119,$A33,FALSE)</f>
        <v>0</v>
      </c>
      <c r="AA33" s="193"/>
      <c r="AB33" s="154">
        <f>HLOOKUP(AB$1,'Summary(Reference)'!$B$3:$AH$119,$A33,FALSE)</f>
        <v>2.9698520449241395</v>
      </c>
      <c r="AC33" s="193"/>
      <c r="AD33" s="105">
        <f>HLOOKUP(AD$1,'Summary(Reference)'!$B$3:$AH$119,$A33,FALSE)</f>
        <v>1.809850206014962E-3</v>
      </c>
      <c r="AE33" s="193"/>
      <c r="AF33" s="105">
        <f>HLOOKUP(AF$1,'Summary(Reference)'!$B$3:$AH$119,$A33,FALSE)</f>
        <v>8.1009142460359423E-4</v>
      </c>
      <c r="AG33" s="193"/>
      <c r="AH33" s="158" t="str">
        <f t="shared" si="0"/>
        <v>PASS</v>
      </c>
      <c r="AI33" s="203">
        <f>HLOOKUP(AI$1,'Summary(Reference)'!$R$3:$AL$118,$A33,FALSE)</f>
        <v>150.67000000000002</v>
      </c>
      <c r="AJ33" s="193"/>
    </row>
    <row r="34" spans="1:36" s="98" customFormat="1" ht="25.5" customHeight="1" x14ac:dyDescent="0.25">
      <c r="A34" s="99">
        <v>32</v>
      </c>
      <c r="B34" s="115"/>
      <c r="C34" s="112" t="s">
        <v>206</v>
      </c>
      <c r="D34" s="153">
        <f>HLOOKUP(D$1,'Summary(Reference)'!$B$3:$AH$119,$A34,FALSE)</f>
        <v>181.28328303224583</v>
      </c>
      <c r="E34" s="194"/>
      <c r="F34" s="153">
        <f>HLOOKUP(F$1,'Summary(Reference)'!$B$3:$AH$119,$A34,FALSE)</f>
        <v>6.8630605211675588</v>
      </c>
      <c r="G34" s="194"/>
      <c r="H34" s="153">
        <f>HLOOKUP(H$1,'Summary(Reference)'!$B$3:$AH$119,$A34,FALSE)</f>
        <v>0.10741715590202693</v>
      </c>
      <c r="I34" s="194"/>
      <c r="J34" s="153">
        <f>HLOOKUP(J$1,'Summary(Reference)'!$B$3:$AH$119,$A34,FALSE)</f>
        <v>34.156743820624037</v>
      </c>
      <c r="K34" s="194"/>
      <c r="L34" s="153">
        <f>HLOOKUP(L$1,'Summary(Reference)'!$B$3:$AH$119,$A34,FALSE)</f>
        <v>7.7691605119535208</v>
      </c>
      <c r="M34" s="194"/>
      <c r="N34" s="153">
        <f>HLOOKUP(N$1,'Summary(Reference)'!$B$3:$AH$119,$A34,FALSE)</f>
        <v>2.9991371288938091</v>
      </c>
      <c r="O34" s="194"/>
      <c r="P34" s="153">
        <f>HLOOKUP(P$1,'Summary(Reference)'!$B$3:$AH$119,$A34,FALSE)</f>
        <v>6.1395317216413199</v>
      </c>
      <c r="Q34" s="194"/>
      <c r="R34" s="153">
        <f>HLOOKUP(R$1,'Summary(Reference)'!$B$3:$AH$119,$A34,FALSE)</f>
        <v>12.950897722586824</v>
      </c>
      <c r="S34" s="194"/>
      <c r="T34" s="153">
        <f>HLOOKUP(T$1,'Summary(Reference)'!$B$3:$AH$119,$A34,FALSE)</f>
        <v>0</v>
      </c>
      <c r="U34" s="194"/>
      <c r="V34" s="153">
        <f>HLOOKUP(V$1,'Summary(Reference)'!$B$3:$AH$119,$A34,FALSE)</f>
        <v>1.3264420386262108</v>
      </c>
      <c r="W34" s="194"/>
      <c r="X34" s="153">
        <f>HLOOKUP(X$1,'Summary(Reference)'!$B$3:$AH$119,$A34,FALSE)</f>
        <v>0</v>
      </c>
      <c r="Y34" s="194"/>
      <c r="Z34" s="153">
        <f>HLOOKUP(Z$1,'Summary(Reference)'!$B$3:$AH$119,$A34,FALSE)</f>
        <v>0</v>
      </c>
      <c r="AA34" s="194"/>
      <c r="AB34" s="153">
        <f>HLOOKUP(AB$1,'Summary(Reference)'!$B$3:$AH$119,$A34,FALSE)</f>
        <v>2.9698520449241395</v>
      </c>
      <c r="AC34" s="194"/>
      <c r="AD34" s="97"/>
      <c r="AE34" s="194"/>
      <c r="AF34" s="97"/>
      <c r="AG34" s="194"/>
      <c r="AH34" s="158"/>
      <c r="AI34" s="203">
        <f>HLOOKUP(AI$1,'Summary(Reference)'!$R$3:$AL$118,$A34,FALSE)</f>
        <v>160.17000000000002</v>
      </c>
      <c r="AJ34" s="194"/>
    </row>
    <row r="35" spans="1:36" s="27" customFormat="1" ht="25.5" customHeight="1" x14ac:dyDescent="0.25">
      <c r="A35" s="102">
        <v>33</v>
      </c>
      <c r="B35" s="113">
        <v>20</v>
      </c>
      <c r="C35" s="114" t="s">
        <v>203</v>
      </c>
      <c r="D35" s="154">
        <f>HLOOKUP(D$1,'Summary(Reference)'!$B$3:$AH$119,$A35,FALSE)</f>
        <v>180.90085428864194</v>
      </c>
      <c r="E35" s="193"/>
      <c r="F35" s="154">
        <f>HLOOKUP(F$1,'Summary(Reference)'!$B$3:$AH$119,$A35,FALSE)</f>
        <v>6.854477909069586</v>
      </c>
      <c r="G35" s="193"/>
      <c r="H35" s="154">
        <f>HLOOKUP(H$1,'Summary(Reference)'!$B$3:$AH$119,$A35,FALSE)</f>
        <v>0.10677961423241271</v>
      </c>
      <c r="I35" s="193"/>
      <c r="J35" s="154">
        <f>HLOOKUP(J$1,'Summary(Reference)'!$B$3:$AH$119,$A35,FALSE)</f>
        <v>34.063720612720381</v>
      </c>
      <c r="K35" s="193"/>
      <c r="L35" s="154">
        <f>HLOOKUP(L$1,'Summary(Reference)'!$B$3:$AH$119,$A35,FALSE)</f>
        <v>7.7054223880195334</v>
      </c>
      <c r="M35" s="193"/>
      <c r="N35" s="154">
        <f>HLOOKUP(N$1,'Summary(Reference)'!$B$3:$AH$119,$A35,FALSE)</f>
        <v>2.9819106089116505</v>
      </c>
      <c r="O35" s="193"/>
      <c r="P35" s="154">
        <f>HLOOKUP(P$1,'Summary(Reference)'!$B$3:$AH$119,$A35,FALSE)</f>
        <v>6.1395317216413199</v>
      </c>
      <c r="Q35" s="193"/>
      <c r="R35" s="154">
        <f>HLOOKUP(R$1,'Summary(Reference)'!$B$3:$AH$119,$A35,FALSE)</f>
        <v>12.950897722586824</v>
      </c>
      <c r="S35" s="193"/>
      <c r="T35" s="154">
        <f>HLOOKUP(T$1,'Summary(Reference)'!$B$3:$AH$119,$A35,FALSE)</f>
        <v>0</v>
      </c>
      <c r="U35" s="193"/>
      <c r="V35" s="154">
        <f>HLOOKUP(V$1,'Summary(Reference)'!$B$3:$AH$119,$A35,FALSE)</f>
        <v>1.3161061266369156</v>
      </c>
      <c r="W35" s="193"/>
      <c r="X35" s="154">
        <f>HLOOKUP(X$1,'Summary(Reference)'!$B$3:$AH$119,$A35,FALSE)</f>
        <v>0</v>
      </c>
      <c r="Y35" s="193"/>
      <c r="Z35" s="154">
        <f>HLOOKUP(Z$1,'Summary(Reference)'!$B$3:$AH$119,$A35,FALSE)</f>
        <v>0</v>
      </c>
      <c r="AA35" s="193"/>
      <c r="AB35" s="154">
        <f>HLOOKUP(AB$1,'Summary(Reference)'!$B$3:$AH$119,$A35,FALSE)</f>
        <v>2.9698520449241395</v>
      </c>
      <c r="AC35" s="193"/>
      <c r="AD35" s="105">
        <f>HLOOKUP(AD$1,'Summary(Reference)'!$B$3:$AH$119,$A35,FALSE)</f>
        <v>2.1095643084523747E-3</v>
      </c>
      <c r="AE35" s="193"/>
      <c r="AF35" s="105">
        <f>HLOOKUP(AF$1,'Summary(Reference)'!$B$3:$AH$119,$A35,FALSE)</f>
        <v>1.2505517139914058E-3</v>
      </c>
      <c r="AG35" s="193"/>
      <c r="AH35" s="158" t="str">
        <f t="shared" si="0"/>
        <v>PASS</v>
      </c>
      <c r="AI35" s="203">
        <f>HLOOKUP(AI$1,'Summary(Reference)'!$R$3:$AL$118,$A35,FALSE)</f>
        <v>159.33999999999997</v>
      </c>
      <c r="AJ35" s="193"/>
    </row>
    <row r="36" spans="1:36" s="98" customFormat="1" ht="25.5" customHeight="1" x14ac:dyDescent="0.25">
      <c r="A36" s="99">
        <v>34</v>
      </c>
      <c r="B36" s="115"/>
      <c r="C36" s="112" t="s">
        <v>207</v>
      </c>
      <c r="D36" s="153">
        <f>HLOOKUP(D$1,'Summary(Reference)'!$B$3:$AH$119,$A36,FALSE)</f>
        <v>184.4064511050112</v>
      </c>
      <c r="E36" s="195"/>
      <c r="F36" s="153">
        <f>HLOOKUP(F$1,'Summary(Reference)'!$B$3:$AH$119,$A36,FALSE)</f>
        <v>7.3103660693325185</v>
      </c>
      <c r="G36" s="195"/>
      <c r="H36" s="153">
        <f>HLOOKUP(H$1,'Summary(Reference)'!$B$3:$AH$119,$A36,FALSE)</f>
        <v>5.212333920494569E-2</v>
      </c>
      <c r="I36" s="195"/>
      <c r="J36" s="153">
        <f>HLOOKUP(J$1,'Summary(Reference)'!$B$3:$AH$119,$A36,FALSE)</f>
        <v>30.155023228768602</v>
      </c>
      <c r="K36" s="195"/>
      <c r="L36" s="153">
        <f>HLOOKUP(L$1,'Summary(Reference)'!$B$3:$AH$119,$A36,FALSE)</f>
        <v>2.2411702496788317</v>
      </c>
      <c r="M36" s="195"/>
      <c r="N36" s="153">
        <f>HLOOKUP(N$1,'Summary(Reference)'!$B$3:$AH$119,$A36,FALSE)</f>
        <v>4.4668366313737202</v>
      </c>
      <c r="O36" s="195"/>
      <c r="P36" s="153">
        <f>HLOOKUP(P$1,'Summary(Reference)'!$B$3:$AH$119,$A36,FALSE)</f>
        <v>6.1515902856288296</v>
      </c>
      <c r="Q36" s="195"/>
      <c r="R36" s="153">
        <f>HLOOKUP(R$1,'Summary(Reference)'!$B$3:$AH$119,$A36,FALSE)</f>
        <v>12.950897722586824</v>
      </c>
      <c r="S36" s="195"/>
      <c r="T36" s="153">
        <f>HLOOKUP(T$1,'Summary(Reference)'!$B$3:$AH$119,$A36,FALSE)</f>
        <v>0</v>
      </c>
      <c r="U36" s="195"/>
      <c r="V36" s="153">
        <f>HLOOKUP(V$1,'Summary(Reference)'!$B$3:$AH$119,$A36,FALSE)</f>
        <v>1.3763989465744708</v>
      </c>
      <c r="W36" s="195"/>
      <c r="X36" s="153">
        <f>HLOOKUP(X$1,'Summary(Reference)'!$B$3:$AH$119,$A36,FALSE)</f>
        <v>0</v>
      </c>
      <c r="Y36" s="195"/>
      <c r="Z36" s="153">
        <f>HLOOKUP(Z$1,'Summary(Reference)'!$B$3:$AH$119,$A36,FALSE)</f>
        <v>0</v>
      </c>
      <c r="AA36" s="195"/>
      <c r="AB36" s="153">
        <f>HLOOKUP(AB$1,'Summary(Reference)'!$B$3:$AH$119,$A36,FALSE)</f>
        <v>2.9698520449241395</v>
      </c>
      <c r="AC36" s="195"/>
      <c r="AD36" s="97"/>
      <c r="AE36" s="195"/>
      <c r="AF36" s="97"/>
      <c r="AG36" s="195"/>
      <c r="AH36" s="158"/>
      <c r="AI36" s="203">
        <f>HLOOKUP(AI$1,'Summary(Reference)'!$R$3:$AL$118,$A36,FALSE)</f>
        <v>79.84</v>
      </c>
      <c r="AJ36" s="195"/>
    </row>
    <row r="37" spans="1:36" s="27" customFormat="1" ht="25.5" customHeight="1" x14ac:dyDescent="0.25">
      <c r="A37" s="102">
        <v>35</v>
      </c>
      <c r="B37" s="116">
        <v>21</v>
      </c>
      <c r="C37" s="114" t="s">
        <v>204</v>
      </c>
      <c r="D37" s="154">
        <f>HLOOKUP(D$1,'Summary(Reference)'!$B$3:$AH$119,$A37,FALSE)</f>
        <v>183.88621020155</v>
      </c>
      <c r="E37" s="193"/>
      <c r="F37" s="154">
        <f>HLOOKUP(F$1,'Summary(Reference)'!$B$3:$AH$119,$A37,FALSE)</f>
        <v>7.2992591595586713</v>
      </c>
      <c r="G37" s="193"/>
      <c r="H37" s="154">
        <f>HLOOKUP(H$1,'Summary(Reference)'!$B$3:$AH$119,$A37,FALSE)</f>
        <v>5.1279027264105242E-2</v>
      </c>
      <c r="I37" s="193"/>
      <c r="J37" s="154">
        <f>HLOOKUP(J$1,'Summary(Reference)'!$B$3:$AH$119,$A37,FALSE)</f>
        <v>30.032714936895275</v>
      </c>
      <c r="K37" s="193"/>
      <c r="L37" s="154">
        <f>HLOOKUP(L$1,'Summary(Reference)'!$B$3:$AH$119,$A37,FALSE)</f>
        <v>2.1567603017662544</v>
      </c>
      <c r="M37" s="193"/>
      <c r="N37" s="154">
        <f>HLOOKUP(N$1,'Summary(Reference)'!$B$3:$AH$119,$A37,FALSE)</f>
        <v>4.437551547404051</v>
      </c>
      <c r="O37" s="193"/>
      <c r="P37" s="154">
        <f>HLOOKUP(P$1,'Summary(Reference)'!$B$3:$AH$119,$A37,FALSE)</f>
        <v>6.1515902856288296</v>
      </c>
      <c r="Q37" s="193"/>
      <c r="R37" s="154">
        <f>HLOOKUP(R$1,'Summary(Reference)'!$B$3:$AH$119,$A37,FALSE)</f>
        <v>12.950897722586824</v>
      </c>
      <c r="S37" s="193"/>
      <c r="T37" s="154">
        <f>HLOOKUP(T$1,'Summary(Reference)'!$B$3:$AH$119,$A37,FALSE)</f>
        <v>0</v>
      </c>
      <c r="U37" s="193"/>
      <c r="V37" s="154">
        <f>HLOOKUP(V$1,'Summary(Reference)'!$B$3:$AH$119,$A37,FALSE)</f>
        <v>1.3660630345851754</v>
      </c>
      <c r="W37" s="193"/>
      <c r="X37" s="154">
        <f>HLOOKUP(X$1,'Summary(Reference)'!$B$3:$AH$119,$A37,FALSE)</f>
        <v>0</v>
      </c>
      <c r="Y37" s="193"/>
      <c r="Z37" s="154">
        <f>HLOOKUP(Z$1,'Summary(Reference)'!$B$3:$AH$119,$A37,FALSE)</f>
        <v>0</v>
      </c>
      <c r="AA37" s="193"/>
      <c r="AB37" s="154">
        <f>HLOOKUP(AB$1,'Summary(Reference)'!$B$3:$AH$119,$A37,FALSE)</f>
        <v>2.9698520449241395</v>
      </c>
      <c r="AC37" s="193"/>
      <c r="AD37" s="105">
        <f>HLOOKUP(AD$1,'Summary(Reference)'!$B$3:$AH$119,$A37,FALSE)</f>
        <v>2.8211643374935211E-3</v>
      </c>
      <c r="AE37" s="193"/>
      <c r="AF37" s="105">
        <f>HLOOKUP(AF$1,'Summary(Reference)'!$B$3:$AH$119,$A37,FALSE)</f>
        <v>1.5193370165745115E-3</v>
      </c>
      <c r="AG37" s="193"/>
      <c r="AH37" s="158" t="str">
        <f t="shared" si="0"/>
        <v>PASS</v>
      </c>
      <c r="AI37" s="203">
        <f>HLOOKUP(AI$1,'Summary(Reference)'!$R$3:$AL$118,$A37,FALSE)</f>
        <v>79.34</v>
      </c>
      <c r="AJ37" s="193"/>
    </row>
    <row r="38" spans="1:36" s="27" customFormat="1" x14ac:dyDescent="0.25">
      <c r="A38" s="102">
        <v>36</v>
      </c>
      <c r="B38" s="117"/>
      <c r="C38" s="118"/>
      <c r="D38" s="155"/>
      <c r="E38" s="155"/>
      <c r="F38" s="156"/>
      <c r="G38" s="155"/>
      <c r="H38" s="156"/>
      <c r="I38" s="155"/>
      <c r="J38" s="156"/>
      <c r="K38" s="155"/>
      <c r="L38" s="156"/>
      <c r="M38" s="155"/>
      <c r="N38" s="156"/>
      <c r="O38" s="155"/>
      <c r="P38" s="156"/>
      <c r="Q38" s="155"/>
      <c r="R38" s="156"/>
      <c r="S38" s="155"/>
      <c r="T38" s="156"/>
      <c r="U38" s="155"/>
      <c r="V38" s="156"/>
      <c r="W38" s="155"/>
      <c r="X38" s="156"/>
      <c r="Y38" s="155"/>
      <c r="Z38" s="156"/>
      <c r="AA38" s="155"/>
      <c r="AB38" s="156"/>
      <c r="AC38" s="155"/>
      <c r="AD38" s="119"/>
      <c r="AE38" s="155"/>
      <c r="AF38" s="119"/>
      <c r="AG38" s="155"/>
      <c r="AH38" s="158"/>
      <c r="AI38" s="156"/>
      <c r="AJ38" s="155"/>
    </row>
    <row r="39" spans="1:36" s="98" customFormat="1" ht="25.5" customHeight="1" x14ac:dyDescent="0.25">
      <c r="A39" s="99">
        <v>37</v>
      </c>
      <c r="B39" s="120"/>
      <c r="C39" s="121" t="s">
        <v>193</v>
      </c>
      <c r="D39" s="153">
        <f>HLOOKUP(D$1,'Summary(Reference)'!$B$3:$AH$119,$A39,FALSE)</f>
        <v>294.56393782050776</v>
      </c>
      <c r="E39" s="194"/>
      <c r="F39" s="153">
        <f>HLOOKUP(F$1,'Summary(Reference)'!$B$3:$AH$119,$A39,FALSE)</f>
        <v>10.328330219441682</v>
      </c>
      <c r="G39" s="194"/>
      <c r="H39" s="153">
        <f>HLOOKUP(H$1,'Summary(Reference)'!$B$3:$AH$119,$A39,FALSE)</f>
        <v>0.15484173781814048</v>
      </c>
      <c r="I39" s="194"/>
      <c r="J39" s="153">
        <f>HLOOKUP(J$1,'Summary(Reference)'!$B$3:$AH$119,$A39,FALSE)</f>
        <v>50.721997981161088</v>
      </c>
      <c r="K39" s="194"/>
      <c r="L39" s="153">
        <f>HLOOKUP(L$1,'Summary(Reference)'!$B$3:$AH$119,$A39,FALSE)</f>
        <v>0.35206549418082661</v>
      </c>
      <c r="M39" s="194"/>
      <c r="N39" s="153">
        <f>HLOOKUP(N$1,'Summary(Reference)'!$B$3:$AH$119,$A39,FALSE)</f>
        <v>14.955183695330826</v>
      </c>
      <c r="O39" s="194"/>
      <c r="P39" s="153">
        <f>HLOOKUP(P$1,'Summary(Reference)'!$B$3:$AH$119,$A39,FALSE)</f>
        <v>5.0586438626724997</v>
      </c>
      <c r="Q39" s="194"/>
      <c r="R39" s="153">
        <f>HLOOKUP(R$1,'Summary(Reference)'!$B$3:$AH$119,$A39,FALSE)</f>
        <v>12.951485649383018</v>
      </c>
      <c r="S39" s="194"/>
      <c r="T39" s="153">
        <f>HLOOKUP(T$1,'Summary(Reference)'!$B$3:$AH$119,$A39,FALSE)</f>
        <v>0</v>
      </c>
      <c r="U39" s="194"/>
      <c r="V39" s="153">
        <f>HLOOKUP(V$1,'Summary(Reference)'!$B$3:$AH$119,$A39,FALSE)</f>
        <v>2.1482711253855156</v>
      </c>
      <c r="W39" s="194"/>
      <c r="X39" s="153">
        <f>HLOOKUP(X$1,'Summary(Reference)'!$B$3:$AH$119,$A39,FALSE)</f>
        <v>0.12813628678770045</v>
      </c>
      <c r="Y39" s="194"/>
      <c r="Z39" s="153">
        <f>HLOOKUP(Z$1,'Summary(Reference)'!$B$3:$AH$119,$A39,FALSE)</f>
        <v>0</v>
      </c>
      <c r="AA39" s="194"/>
      <c r="AB39" s="153">
        <f>HLOOKUP(AB$1,'Summary(Reference)'!$B$3:$AH$119,$A39,FALSE)</f>
        <v>15.128211867420701</v>
      </c>
      <c r="AC39" s="194"/>
      <c r="AD39" s="97"/>
      <c r="AE39" s="194"/>
      <c r="AF39" s="97"/>
      <c r="AG39" s="194"/>
      <c r="AH39" s="158"/>
      <c r="AI39" s="228">
        <f>HLOOKUP(AI$1,'Summary(Reference)'!$R$3:$AL$118,$A39,FALSE)</f>
        <v>677.25</v>
      </c>
      <c r="AJ39" s="194"/>
    </row>
    <row r="40" spans="1:36" s="27" customFormat="1" ht="25.5" customHeight="1" x14ac:dyDescent="0.25">
      <c r="A40" s="102">
        <v>38</v>
      </c>
      <c r="B40" s="103">
        <v>22</v>
      </c>
      <c r="C40" s="122" t="s">
        <v>152</v>
      </c>
      <c r="D40" s="154">
        <f>HLOOKUP(D$1,'Summary(Reference)'!$B$3:$AH$119,$A40,FALSE)</f>
        <v>292.5651884863255</v>
      </c>
      <c r="E40" s="193"/>
      <c r="F40" s="154">
        <f>HLOOKUP(F$1,'Summary(Reference)'!$B$3:$AH$119,$A40,FALSE)</f>
        <v>10.282230620670861</v>
      </c>
      <c r="G40" s="193"/>
      <c r="H40" s="154">
        <f>HLOOKUP(H$1,'Summary(Reference)'!$B$3:$AH$119,$A40,FALSE)</f>
        <v>0.15409394068728838</v>
      </c>
      <c r="I40" s="193"/>
      <c r="J40" s="154">
        <f>HLOOKUP(J$1,'Summary(Reference)'!$B$3:$AH$119,$A40,FALSE)</f>
        <v>50.489938747295909</v>
      </c>
      <c r="K40" s="193"/>
      <c r="L40" s="154">
        <f>HLOOKUP(L$1,'Summary(Reference)'!$B$3:$AH$119,$A40,FALSE)</f>
        <v>0.27730459857917517</v>
      </c>
      <c r="M40" s="193"/>
      <c r="N40" s="154">
        <f>HLOOKUP(N$1,'Summary(Reference)'!$B$3:$AH$119,$A40,FALSE)</f>
        <v>14.812024533540431</v>
      </c>
      <c r="O40" s="193"/>
      <c r="P40" s="154">
        <f>HLOOKUP(P$1,'Summary(Reference)'!$B$3:$AH$119,$A40,FALSE)</f>
        <v>5.0589973420843286</v>
      </c>
      <c r="Q40" s="193"/>
      <c r="R40" s="154">
        <f>HLOOKUP(R$1,'Summary(Reference)'!$B$3:$AH$119,$A40,FALSE)</f>
        <v>12.951485649383018</v>
      </c>
      <c r="S40" s="193"/>
      <c r="T40" s="154">
        <f>HLOOKUP(T$1,'Summary(Reference)'!$B$3:$AH$119,$A40,FALSE)</f>
        <v>0</v>
      </c>
      <c r="U40" s="193"/>
      <c r="V40" s="154">
        <f>HLOOKUP(V$1,'Summary(Reference)'!$B$3:$AH$119,$A40,FALSE)</f>
        <v>2.1493315636210002</v>
      </c>
      <c r="W40" s="193"/>
      <c r="X40" s="154">
        <f>HLOOKUP(X$1,'Summary(Reference)'!$B$3:$AH$119,$A40,FALSE)</f>
        <v>0.11258319266726231</v>
      </c>
      <c r="Y40" s="193"/>
      <c r="Z40" s="154">
        <f>HLOOKUP(Z$1,'Summary(Reference)'!$B$3:$AH$119,$A40,FALSE)</f>
        <v>0</v>
      </c>
      <c r="AA40" s="193"/>
      <c r="AB40" s="154">
        <f>HLOOKUP(AB$1,'Summary(Reference)'!$B$3:$AH$119,$A40,FALSE)</f>
        <v>15.128211867420701</v>
      </c>
      <c r="AC40" s="193"/>
      <c r="AD40" s="105">
        <f>HLOOKUP(AD$1,'Summary(Reference)'!$B$3:$AH$119,$A40,FALSE)</f>
        <v>6.7854515694321009E-3</v>
      </c>
      <c r="AE40" s="193"/>
      <c r="AF40" s="105">
        <f>HLOOKUP(AF$1,'Summary(Reference)'!$B$3:$AH$119,$A40,FALSE)</f>
        <v>4.5751201273926461E-3</v>
      </c>
      <c r="AG40" s="193"/>
      <c r="AH40" s="158" t="str">
        <f t="shared" si="0"/>
        <v>PASS</v>
      </c>
      <c r="AI40" s="203">
        <f>HLOOKUP(AI$1,'Summary(Reference)'!$R$3:$AL$118,$A40,FALSE)</f>
        <v>684.75</v>
      </c>
      <c r="AJ40" s="193"/>
    </row>
    <row r="41" spans="1:36" s="27" customFormat="1" ht="25.5" customHeight="1" x14ac:dyDescent="0.25">
      <c r="A41" s="102">
        <v>39</v>
      </c>
      <c r="B41" s="103">
        <v>23</v>
      </c>
      <c r="C41" s="122" t="s">
        <v>153</v>
      </c>
      <c r="D41" s="154">
        <f>HLOOKUP(D$1,'Summary(Reference)'!$B$3:$AH$119,$A41,FALSE)</f>
        <v>288.5238583708944</v>
      </c>
      <c r="E41" s="193"/>
      <c r="F41" s="154">
        <f>HLOOKUP(F$1,'Summary(Reference)'!$B$3:$AH$119,$A41,FALSE)</f>
        <v>10.109383023931272</v>
      </c>
      <c r="G41" s="193"/>
      <c r="H41" s="154">
        <f>HLOOKUP(H$1,'Summary(Reference)'!$B$3:$AH$119,$A41,FALSE)</f>
        <v>0.15527662692969985</v>
      </c>
      <c r="I41" s="193"/>
      <c r="J41" s="154">
        <f>HLOOKUP(J$1,'Summary(Reference)'!$B$3:$AH$119,$A41,FALSE)</f>
        <v>50.018397211917176</v>
      </c>
      <c r="K41" s="193"/>
      <c r="L41" s="154">
        <f>HLOOKUP(L$1,'Summary(Reference)'!$B$3:$AH$119,$A41,FALSE)</f>
        <v>0.39554346183568773</v>
      </c>
      <c r="M41" s="193"/>
      <c r="N41" s="154">
        <f>HLOOKUP(N$1,'Summary(Reference)'!$B$3:$AH$119,$A41,FALSE)</f>
        <v>14.320157931981573</v>
      </c>
      <c r="O41" s="193"/>
      <c r="P41" s="154">
        <f>HLOOKUP(P$1,'Summary(Reference)'!$B$3:$AH$119,$A41,FALSE)</f>
        <v>5.0586438626724997</v>
      </c>
      <c r="Q41" s="193"/>
      <c r="R41" s="154">
        <f>HLOOKUP(R$1,'Summary(Reference)'!$B$3:$AH$119,$A41,FALSE)</f>
        <v>12.951485649383018</v>
      </c>
      <c r="S41" s="193"/>
      <c r="T41" s="154">
        <f>HLOOKUP(T$1,'Summary(Reference)'!$B$3:$AH$119,$A41,FALSE)</f>
        <v>0</v>
      </c>
      <c r="U41" s="193"/>
      <c r="V41" s="154">
        <f>HLOOKUP(V$1,'Summary(Reference)'!$B$3:$AH$119,$A41,FALSE)</f>
        <v>2.0337437959531988</v>
      </c>
      <c r="W41" s="193"/>
      <c r="X41" s="154">
        <f>HLOOKUP(X$1,'Summary(Reference)'!$B$3:$AH$119,$A41,FALSE)</f>
        <v>0.13061064267049741</v>
      </c>
      <c r="Y41" s="193"/>
      <c r="Z41" s="154">
        <f>HLOOKUP(Z$1,'Summary(Reference)'!$B$3:$AH$119,$A41,FALSE)</f>
        <v>0</v>
      </c>
      <c r="AA41" s="193"/>
      <c r="AB41" s="154">
        <f>HLOOKUP(AB$1,'Summary(Reference)'!$B$3:$AH$119,$A41,FALSE)</f>
        <v>15.128211867420701</v>
      </c>
      <c r="AC41" s="193"/>
      <c r="AD41" s="105">
        <f>HLOOKUP(AD$1,'Summary(Reference)'!$B$3:$AH$119,$A41,FALSE)</f>
        <v>2.0505155839184479E-2</v>
      </c>
      <c r="AE41" s="193"/>
      <c r="AF41" s="105">
        <f>HLOOKUP(AF$1,'Summary(Reference)'!$B$3:$AH$119,$A41,FALSE)</f>
        <v>1.387170847459993E-2</v>
      </c>
      <c r="AG41" s="193"/>
      <c r="AH41" s="158" t="str">
        <f t="shared" si="0"/>
        <v>FAIL</v>
      </c>
      <c r="AI41" s="203">
        <f>HLOOKUP(AI$1,'Summary(Reference)'!$R$3:$AL$118,$A41,FALSE)</f>
        <v>636.25</v>
      </c>
      <c r="AJ41" s="193"/>
    </row>
    <row r="42" spans="1:36" s="27" customFormat="1" ht="25.5" customHeight="1" x14ac:dyDescent="0.25">
      <c r="A42" s="102">
        <v>40</v>
      </c>
      <c r="B42" s="103">
        <v>24</v>
      </c>
      <c r="C42" s="122" t="s">
        <v>154</v>
      </c>
      <c r="D42" s="154">
        <f>HLOOKUP(D$1,'Summary(Reference)'!$B$3:$AH$119,$A42,FALSE)</f>
        <v>286.41888847345786</v>
      </c>
      <c r="E42" s="193"/>
      <c r="F42" s="154">
        <f>HLOOKUP(F$1,'Summary(Reference)'!$B$3:$AH$119,$A42,FALSE)</f>
        <v>10.060693560060965</v>
      </c>
      <c r="G42" s="193"/>
      <c r="H42" s="154">
        <f>HLOOKUP(H$1,'Summary(Reference)'!$B$3:$AH$119,$A42,FALSE)</f>
        <v>0.15436795618440913</v>
      </c>
      <c r="I42" s="193"/>
      <c r="J42" s="154">
        <f>HLOOKUP(J$1,'Summary(Reference)'!$B$3:$AH$119,$A42,FALSE)</f>
        <v>49.761417679518118</v>
      </c>
      <c r="K42" s="193"/>
      <c r="L42" s="154">
        <f>HLOOKUP(L$1,'Summary(Reference)'!$B$3:$AH$119,$A42,FALSE)</f>
        <v>0.30487599270177002</v>
      </c>
      <c r="M42" s="193"/>
      <c r="N42" s="154">
        <f>HLOOKUP(N$1,'Summary(Reference)'!$B$3:$AH$119,$A42,FALSE)</f>
        <v>14.168161784895473</v>
      </c>
      <c r="O42" s="193"/>
      <c r="P42" s="154">
        <f>HLOOKUP(P$1,'Summary(Reference)'!$B$3:$AH$119,$A42,FALSE)</f>
        <v>5.0589973420843286</v>
      </c>
      <c r="Q42" s="193"/>
      <c r="R42" s="154">
        <f>HLOOKUP(R$1,'Summary(Reference)'!$B$3:$AH$119,$A42,FALSE)</f>
        <v>12.951485649383018</v>
      </c>
      <c r="S42" s="193"/>
      <c r="T42" s="154">
        <f>HLOOKUP(T$1,'Summary(Reference)'!$B$3:$AH$119,$A42,FALSE)</f>
        <v>0</v>
      </c>
      <c r="U42" s="193"/>
      <c r="V42" s="154">
        <f>HLOOKUP(V$1,'Summary(Reference)'!$B$3:$AH$119,$A42,FALSE)</f>
        <v>2.0339205356591128</v>
      </c>
      <c r="W42" s="193"/>
      <c r="X42" s="154">
        <f>HLOOKUP(X$1,'Summary(Reference)'!$B$3:$AH$119,$A42,FALSE)</f>
        <v>0.11594124707962963</v>
      </c>
      <c r="Y42" s="193"/>
      <c r="Z42" s="154">
        <f>HLOOKUP(Z$1,'Summary(Reference)'!$B$3:$AH$119,$A42,FALSE)</f>
        <v>0</v>
      </c>
      <c r="AA42" s="193"/>
      <c r="AB42" s="154">
        <f>HLOOKUP(AB$1,'Summary(Reference)'!$B$3:$AH$119,$A42,FALSE)</f>
        <v>15.128211867420701</v>
      </c>
      <c r="AC42" s="193"/>
      <c r="AD42" s="105">
        <f>HLOOKUP(AD$1,'Summary(Reference)'!$B$3:$AH$119,$A42,FALSE)</f>
        <v>2.7651210149197161E-2</v>
      </c>
      <c r="AE42" s="193"/>
      <c r="AF42" s="105">
        <f>HLOOKUP(AF$1,'Summary(Reference)'!$B$3:$AH$119,$A42,FALSE)</f>
        <v>1.8938140055124491E-2</v>
      </c>
      <c r="AG42" s="193"/>
      <c r="AH42" s="158" t="str">
        <f t="shared" si="0"/>
        <v>FAIL</v>
      </c>
      <c r="AI42" s="203">
        <f>HLOOKUP(AI$1,'Summary(Reference)'!$R$3:$AL$118,$A42,FALSE)</f>
        <v>633.25</v>
      </c>
      <c r="AJ42" s="193"/>
    </row>
    <row r="43" spans="1:36" s="98" customFormat="1" ht="25.5" customHeight="1" x14ac:dyDescent="0.25">
      <c r="A43" s="99">
        <v>41</v>
      </c>
      <c r="B43" s="100"/>
      <c r="C43" s="101" t="s">
        <v>194</v>
      </c>
      <c r="D43" s="153">
        <f>HLOOKUP(D$1,'Summary(Reference)'!$B$3:$AH$119,$A43,FALSE)</f>
        <v>207.59209593725319</v>
      </c>
      <c r="E43" s="194"/>
      <c r="F43" s="153">
        <f>HLOOKUP(F$1,'Summary(Reference)'!$B$3:$AH$119,$A43,FALSE)</f>
        <v>6.8524204721217172</v>
      </c>
      <c r="G43" s="194"/>
      <c r="H43" s="153">
        <f>HLOOKUP(H$1,'Summary(Reference)'!$B$3:$AH$119,$A43,FALSE)</f>
        <v>0.23650365948587307</v>
      </c>
      <c r="I43" s="194"/>
      <c r="J43" s="153">
        <f>HLOOKUP(J$1,'Summary(Reference)'!$B$3:$AH$119,$A43,FALSE)</f>
        <v>47.025840511380139</v>
      </c>
      <c r="K43" s="194"/>
      <c r="L43" s="153">
        <f>HLOOKUP(L$1,'Summary(Reference)'!$B$3:$AH$119,$A43,FALSE)</f>
        <v>8.5162027294694429</v>
      </c>
      <c r="M43" s="194"/>
      <c r="N43" s="153">
        <f>HLOOKUP(N$1,'Summary(Reference)'!$B$3:$AH$119,$A43,FALSE)</f>
        <v>3.3069766373581557</v>
      </c>
      <c r="O43" s="194"/>
      <c r="P43" s="153">
        <f>HLOOKUP(P$1,'Summary(Reference)'!$B$3:$AH$119,$A43,FALSE)</f>
        <v>5.0618251773789522</v>
      </c>
      <c r="Q43" s="194"/>
      <c r="R43" s="153">
        <f>HLOOKUP(R$1,'Summary(Reference)'!$B$3:$AH$119,$A43,FALSE)</f>
        <v>12.951485649383018</v>
      </c>
      <c r="S43" s="194"/>
      <c r="T43" s="153">
        <f>HLOOKUP(T$1,'Summary(Reference)'!$B$3:$AH$119,$A43,FALSE)</f>
        <v>0</v>
      </c>
      <c r="U43" s="194"/>
      <c r="V43" s="153">
        <f>HLOOKUP(V$1,'Summary(Reference)'!$B$3:$AH$119,$A43,FALSE)</f>
        <v>1.4761300237943089</v>
      </c>
      <c r="W43" s="194"/>
      <c r="X43" s="153">
        <f>HLOOKUP(X$1,'Summary(Reference)'!$B$3:$AH$119,$A43,FALSE)</f>
        <v>0.58518516628148443</v>
      </c>
      <c r="Y43" s="194"/>
      <c r="Z43" s="153">
        <f>HLOOKUP(Z$1,'Summary(Reference)'!$B$3:$AH$119,$A43,FALSE)</f>
        <v>0</v>
      </c>
      <c r="AA43" s="194"/>
      <c r="AB43" s="153">
        <f>HLOOKUP(AB$1,'Summary(Reference)'!$B$3:$AH$119,$A43,FALSE)</f>
        <v>15.128211867420701</v>
      </c>
      <c r="AC43" s="194"/>
      <c r="AD43" s="97"/>
      <c r="AE43" s="194"/>
      <c r="AF43" s="97"/>
      <c r="AG43" s="194"/>
      <c r="AH43" s="158"/>
      <c r="AI43" s="203">
        <f>HLOOKUP(AI$1,'Summary(Reference)'!$R$3:$AL$118,$A43,FALSE)</f>
        <v>822.5</v>
      </c>
      <c r="AJ43" s="194"/>
    </row>
    <row r="44" spans="1:36" s="27" customFormat="1" ht="25.5" customHeight="1" x14ac:dyDescent="0.25">
      <c r="A44" s="102">
        <v>42</v>
      </c>
      <c r="B44" s="103">
        <v>25</v>
      </c>
      <c r="C44" s="122" t="s">
        <v>155</v>
      </c>
      <c r="D44" s="154">
        <f>HLOOKUP(D$1,'Summary(Reference)'!$B$3:$AH$119,$A44,FALSE)</f>
        <v>206.31409112378856</v>
      </c>
      <c r="E44" s="193"/>
      <c r="F44" s="154">
        <f>HLOOKUP(F$1,'Summary(Reference)'!$B$3:$AH$119,$A44,FALSE)</f>
        <v>6.8618993783858304</v>
      </c>
      <c r="G44" s="193"/>
      <c r="H44" s="154">
        <f>HLOOKUP(H$1,'Summary(Reference)'!$B$3:$AH$119,$A44,FALSE)</f>
        <v>0.22774753847142756</v>
      </c>
      <c r="I44" s="193"/>
      <c r="J44" s="154">
        <f>HLOOKUP(J$1,'Summary(Reference)'!$B$3:$AH$119,$A44,FALSE)</f>
        <v>46.182792114170034</v>
      </c>
      <c r="K44" s="193"/>
      <c r="L44" s="154">
        <f>HLOOKUP(L$1,'Summary(Reference)'!$B$3:$AH$119,$A44,FALSE)</f>
        <v>7.6408109660770558</v>
      </c>
      <c r="M44" s="193"/>
      <c r="N44" s="154">
        <f>HLOOKUP(N$1,'Summary(Reference)'!$B$3:$AH$119,$A44,FALSE)</f>
        <v>3.3456826329533373</v>
      </c>
      <c r="O44" s="193"/>
      <c r="P44" s="154">
        <f>HLOOKUP(P$1,'Summary(Reference)'!$B$3:$AH$119,$A44,FALSE)</f>
        <v>5.0623553964966943</v>
      </c>
      <c r="Q44" s="193"/>
      <c r="R44" s="154">
        <f>HLOOKUP(R$1,'Summary(Reference)'!$B$3:$AH$119,$A44,FALSE)</f>
        <v>12.951485649383018</v>
      </c>
      <c r="S44" s="193"/>
      <c r="T44" s="154">
        <f>HLOOKUP(T$1,'Summary(Reference)'!$B$3:$AH$119,$A44,FALSE)</f>
        <v>0</v>
      </c>
      <c r="U44" s="193"/>
      <c r="V44" s="154">
        <f>HLOOKUP(V$1,'Summary(Reference)'!$B$3:$AH$119,$A44,FALSE)</f>
        <v>1.4996364046808803</v>
      </c>
      <c r="W44" s="193"/>
      <c r="X44" s="154">
        <f>HLOOKUP(X$1,'Summary(Reference)'!$B$3:$AH$119,$A44,FALSE)</f>
        <v>0.55478593686426447</v>
      </c>
      <c r="Y44" s="193"/>
      <c r="Z44" s="154">
        <f>HLOOKUP(Z$1,'Summary(Reference)'!$B$3:$AH$119,$A44,FALSE)</f>
        <v>0</v>
      </c>
      <c r="AA44" s="193"/>
      <c r="AB44" s="154">
        <f>HLOOKUP(AB$1,'Summary(Reference)'!$B$3:$AH$119,$A44,FALSE)</f>
        <v>15.128211867420701</v>
      </c>
      <c r="AC44" s="193"/>
      <c r="AD44" s="105">
        <f>HLOOKUP(AD$1,'Summary(Reference)'!$B$3:$AH$119,$A44,FALSE)</f>
        <v>6.1563269434445301E-3</v>
      </c>
      <c r="AE44" s="193"/>
      <c r="AF44" s="105">
        <f>HLOOKUP(AF$1,'Summary(Reference)'!$B$3:$AH$119,$A44,FALSE)</f>
        <v>1.7927343520975213E-2</v>
      </c>
      <c r="AG44" s="193"/>
      <c r="AH44" s="158" t="str">
        <f t="shared" si="0"/>
        <v>PASS</v>
      </c>
      <c r="AI44" s="203">
        <f>HLOOKUP(AI$1,'Summary(Reference)'!$R$3:$AL$118,$A44,FALSE)</f>
        <v>813</v>
      </c>
      <c r="AJ44" s="193"/>
    </row>
    <row r="45" spans="1:36" s="27" customFormat="1" ht="25.5" customHeight="1" x14ac:dyDescent="0.25">
      <c r="A45" s="102">
        <v>43</v>
      </c>
      <c r="B45" s="103">
        <v>26</v>
      </c>
      <c r="C45" s="122" t="s">
        <v>156</v>
      </c>
      <c r="D45" s="154">
        <f>HLOOKUP(D$1,'Summary(Reference)'!$B$3:$AH$119,$A45,FALSE)</f>
        <v>204.83336586764048</v>
      </c>
      <c r="E45" s="193"/>
      <c r="F45" s="154">
        <f>HLOOKUP(F$1,'Summary(Reference)'!$B$3:$AH$119,$A45,FALSE)</f>
        <v>6.7642096668332803</v>
      </c>
      <c r="G45" s="193"/>
      <c r="H45" s="154">
        <f>HLOOKUP(H$1,'Summary(Reference)'!$B$3:$AH$119,$A45,FALSE)</f>
        <v>0.23780655897863429</v>
      </c>
      <c r="I45" s="193"/>
      <c r="J45" s="154">
        <f>HLOOKUP(J$1,'Summary(Reference)'!$B$3:$AH$119,$A45,FALSE)</f>
        <v>46.855109955467157</v>
      </c>
      <c r="K45" s="193"/>
      <c r="L45" s="154">
        <f>HLOOKUP(L$1,'Summary(Reference)'!$B$3:$AH$119,$A45,FALSE)</f>
        <v>8.646459892728112</v>
      </c>
      <c r="M45" s="193"/>
      <c r="N45" s="154">
        <f>HLOOKUP(N$1,'Summary(Reference)'!$B$3:$AH$119,$A45,FALSE)</f>
        <v>3.1028422770274058</v>
      </c>
      <c r="O45" s="193"/>
      <c r="P45" s="154">
        <f>HLOOKUP(P$1,'Summary(Reference)'!$B$3:$AH$119,$A45,FALSE)</f>
        <v>5.0618251773789522</v>
      </c>
      <c r="Q45" s="193"/>
      <c r="R45" s="154">
        <f>HLOOKUP(R$1,'Summary(Reference)'!$B$3:$AH$119,$A45,FALSE)</f>
        <v>12.951485649383018</v>
      </c>
      <c r="S45" s="193"/>
      <c r="T45" s="154">
        <f>HLOOKUP(T$1,'Summary(Reference)'!$B$3:$AH$119,$A45,FALSE)</f>
        <v>0</v>
      </c>
      <c r="U45" s="193"/>
      <c r="V45" s="154">
        <f>HLOOKUP(V$1,'Summary(Reference)'!$B$3:$AH$119,$A45,FALSE)</f>
        <v>1.3822812399539381</v>
      </c>
      <c r="W45" s="193"/>
      <c r="X45" s="154">
        <f>HLOOKUP(X$1,'Summary(Reference)'!$B$3:$AH$119,$A45,FALSE)</f>
        <v>0.58218059128094513</v>
      </c>
      <c r="Y45" s="193"/>
      <c r="Z45" s="154">
        <f>HLOOKUP(Z$1,'Summary(Reference)'!$B$3:$AH$119,$A45,FALSE)</f>
        <v>0</v>
      </c>
      <c r="AA45" s="193"/>
      <c r="AB45" s="154">
        <f>HLOOKUP(AB$1,'Summary(Reference)'!$B$3:$AH$119,$A45,FALSE)</f>
        <v>15.128211867420701</v>
      </c>
      <c r="AC45" s="193"/>
      <c r="AD45" s="105">
        <f>HLOOKUP(AD$1,'Summary(Reference)'!$B$3:$AH$119,$A45,FALSE)</f>
        <v>1.3289186455569889E-2</v>
      </c>
      <c r="AE45" s="193"/>
      <c r="AF45" s="105">
        <f>HLOOKUP(AF$1,'Summary(Reference)'!$B$3:$AH$119,$A45,FALSE)</f>
        <v>3.6305689394677755E-3</v>
      </c>
      <c r="AG45" s="193"/>
      <c r="AH45" s="158" t="str">
        <f t="shared" si="0"/>
        <v>FAIL</v>
      </c>
      <c r="AI45" s="203">
        <f>HLOOKUP(AI$1,'Summary(Reference)'!$R$3:$AL$118,$A45,FALSE)</f>
        <v>842.5</v>
      </c>
      <c r="AJ45" s="193"/>
    </row>
    <row r="46" spans="1:36" s="27" customFormat="1" ht="25.5" customHeight="1" x14ac:dyDescent="0.25">
      <c r="A46" s="102">
        <v>44</v>
      </c>
      <c r="B46" s="103">
        <v>27</v>
      </c>
      <c r="C46" s="122" t="s">
        <v>157</v>
      </c>
      <c r="D46" s="154">
        <f>HLOOKUP(D$1,'Summary(Reference)'!$B$3:$AH$119,$A46,FALSE)</f>
        <v>203.44101046444948</v>
      </c>
      <c r="E46" s="196"/>
      <c r="F46" s="154">
        <f>HLOOKUP(F$1,'Summary(Reference)'!$B$3:$AH$119,$A46,FALSE)</f>
        <v>6.7716684783197945</v>
      </c>
      <c r="G46" s="196"/>
      <c r="H46" s="154">
        <f>HLOOKUP(H$1,'Summary(Reference)'!$B$3:$AH$119,$A46,FALSE)</f>
        <v>0.22884183261799365</v>
      </c>
      <c r="I46" s="196"/>
      <c r="J46" s="154">
        <f>HLOOKUP(J$1,'Summary(Reference)'!$B$3:$AH$119,$A46,FALSE)</f>
        <v>45.984313424428535</v>
      </c>
      <c r="K46" s="196"/>
      <c r="L46" s="154">
        <f>HLOOKUP(L$1,'Summary(Reference)'!$B$3:$AH$119,$A46,FALSE)</f>
        <v>7.7502128440378648</v>
      </c>
      <c r="M46" s="196"/>
      <c r="N46" s="154">
        <f>HLOOKUP(N$1,'Summary(Reference)'!$B$3:$AH$119,$A46,FALSE)</f>
        <v>3.1396041358575317</v>
      </c>
      <c r="O46" s="196"/>
      <c r="P46" s="154">
        <f>HLOOKUP(P$1,'Summary(Reference)'!$B$3:$AH$119,$A46,FALSE)</f>
        <v>5.0623553964966943</v>
      </c>
      <c r="Q46" s="196"/>
      <c r="R46" s="154">
        <f>HLOOKUP(R$1,'Summary(Reference)'!$B$3:$AH$119,$A46,FALSE)</f>
        <v>12.951485649383018</v>
      </c>
      <c r="S46" s="196"/>
      <c r="T46" s="154">
        <f>HLOOKUP(T$1,'Summary(Reference)'!$B$3:$AH$119,$A46,FALSE)</f>
        <v>0</v>
      </c>
      <c r="U46" s="196"/>
      <c r="V46" s="154">
        <f>HLOOKUP(V$1,'Summary(Reference)'!$B$3:$AH$119,$A46,FALSE)</f>
        <v>1.4027830458399704</v>
      </c>
      <c r="W46" s="196"/>
      <c r="X46" s="154">
        <f>HLOOKUP(X$1,'Summary(Reference)'!$B$3:$AH$119,$A46,FALSE)</f>
        <v>0.5498372250986705</v>
      </c>
      <c r="Y46" s="196"/>
      <c r="Z46" s="154">
        <f>HLOOKUP(Z$1,'Summary(Reference)'!$B$3:$AH$119,$A46,FALSE)</f>
        <v>0</v>
      </c>
      <c r="AA46" s="196"/>
      <c r="AB46" s="154">
        <f>HLOOKUP(AB$1,'Summary(Reference)'!$B$3:$AH$119,$A46,FALSE)</f>
        <v>15.128211867420701</v>
      </c>
      <c r="AC46" s="196"/>
      <c r="AD46" s="105">
        <f>HLOOKUP(AD$1,'Summary(Reference)'!$B$3:$AH$119,$A46,FALSE)</f>
        <v>1.9996356094686873E-2</v>
      </c>
      <c r="AE46" s="196"/>
      <c r="AF46" s="105">
        <f>HLOOKUP(AF$1,'Summary(Reference)'!$B$3:$AH$119,$A46,FALSE)</f>
        <v>2.2147973871930189E-2</v>
      </c>
      <c r="AG46" s="196"/>
      <c r="AH46" s="158" t="str">
        <f t="shared" si="0"/>
        <v>FAIL</v>
      </c>
      <c r="AI46" s="203">
        <f>HLOOKUP(AI$1,'Summary(Reference)'!$R$3:$AL$118,$A46,FALSE)</f>
        <v>815.5</v>
      </c>
      <c r="AJ46" s="196"/>
    </row>
    <row r="47" spans="1:36" s="98" customFormat="1" ht="25.5" customHeight="1" x14ac:dyDescent="0.25">
      <c r="A47" s="99">
        <v>45</v>
      </c>
      <c r="B47" s="100"/>
      <c r="C47" s="101" t="s">
        <v>195</v>
      </c>
      <c r="D47" s="153">
        <f>HLOOKUP(D$1,'Summary(Reference)'!$B$3:$AH$119,$A47,FALSE)</f>
        <v>209.31725220668045</v>
      </c>
      <c r="E47" s="194"/>
      <c r="F47" s="153">
        <f>HLOOKUP(F$1,'Summary(Reference)'!$B$3:$AH$119,$A47,FALSE)</f>
        <v>7.505014679889789</v>
      </c>
      <c r="G47" s="194"/>
      <c r="H47" s="153">
        <f>HLOOKUP(H$1,'Summary(Reference)'!$B$3:$AH$119,$A47,FALSE)</f>
        <v>0.15806981715841453</v>
      </c>
      <c r="I47" s="194"/>
      <c r="J47" s="153">
        <f>HLOOKUP(J$1,'Summary(Reference)'!$B$3:$AH$119,$A47,FALSE)</f>
        <v>41.411173533901987</v>
      </c>
      <c r="K47" s="194"/>
      <c r="L47" s="153">
        <f>HLOOKUP(L$1,'Summary(Reference)'!$B$3:$AH$119,$A47,FALSE)</f>
        <v>0.67479219717991767</v>
      </c>
      <c r="M47" s="194"/>
      <c r="N47" s="153">
        <f>HLOOKUP(N$1,'Summary(Reference)'!$B$3:$AH$119,$A47,FALSE)</f>
        <v>6.1473604511031672</v>
      </c>
      <c r="O47" s="194"/>
      <c r="P47" s="153">
        <f>HLOOKUP(P$1,'Summary(Reference)'!$B$3:$AH$119,$A47,FALSE)</f>
        <v>5.0618251773789522</v>
      </c>
      <c r="Q47" s="194"/>
      <c r="R47" s="153">
        <f>HLOOKUP(R$1,'Summary(Reference)'!$B$3:$AH$119,$A47,FALSE)</f>
        <v>12.951485649383018</v>
      </c>
      <c r="S47" s="194"/>
      <c r="T47" s="153">
        <f>HLOOKUP(T$1,'Summary(Reference)'!$B$3:$AH$119,$A47,FALSE)</f>
        <v>0</v>
      </c>
      <c r="U47" s="194"/>
      <c r="V47" s="153">
        <f>HLOOKUP(V$1,'Summary(Reference)'!$B$3:$AH$119,$A47,FALSE)</f>
        <v>1.2532612546366673</v>
      </c>
      <c r="W47" s="194"/>
      <c r="X47" s="153">
        <f>HLOOKUP(X$1,'Summary(Reference)'!$B$3:$AH$119,$A47,FALSE)</f>
        <v>0.19441367650547653</v>
      </c>
      <c r="Y47" s="194"/>
      <c r="Z47" s="153">
        <f>HLOOKUP(Z$1,'Summary(Reference)'!$B$3:$AH$119,$A47,FALSE)</f>
        <v>0</v>
      </c>
      <c r="AA47" s="194"/>
      <c r="AB47" s="153">
        <f>HLOOKUP(AB$1,'Summary(Reference)'!$B$3:$AH$119,$A47,FALSE)</f>
        <v>15.128211867420701</v>
      </c>
      <c r="AC47" s="194"/>
      <c r="AD47" s="97"/>
      <c r="AE47" s="194"/>
      <c r="AF47" s="97"/>
      <c r="AG47" s="194"/>
      <c r="AH47" s="158"/>
      <c r="AI47" s="203">
        <f>HLOOKUP(AI$1,'Summary(Reference)'!$R$3:$AL$118,$A47,FALSE)</f>
        <v>245.75</v>
      </c>
      <c r="AJ47" s="194"/>
    </row>
    <row r="48" spans="1:36" s="27" customFormat="1" ht="25.5" customHeight="1" x14ac:dyDescent="0.25">
      <c r="A48" s="102">
        <v>46</v>
      </c>
      <c r="B48" s="103">
        <v>28</v>
      </c>
      <c r="C48" s="122" t="s">
        <v>158</v>
      </c>
      <c r="D48" s="154">
        <f>HLOOKUP(D$1,'Summary(Reference)'!$B$3:$AH$119,$A48,FALSE)</f>
        <v>209.79126809794198</v>
      </c>
      <c r="E48" s="196"/>
      <c r="F48" s="154">
        <f>HLOOKUP(F$1,'Summary(Reference)'!$B$3:$AH$119,$A48,FALSE)</f>
        <v>7.5337103851920757</v>
      </c>
      <c r="G48" s="196"/>
      <c r="H48" s="154">
        <f>HLOOKUP(H$1,'Summary(Reference)'!$B$3:$AH$119,$A48,FALSE)</f>
        <v>0.15686238112916631</v>
      </c>
      <c r="I48" s="196"/>
      <c r="J48" s="154">
        <f>HLOOKUP(J$1,'Summary(Reference)'!$B$3:$AH$119,$A48,FALSE)</f>
        <v>41.38837411183907</v>
      </c>
      <c r="K48" s="196"/>
      <c r="L48" s="154">
        <f>HLOOKUP(L$1,'Summary(Reference)'!$B$3:$AH$119,$A48,FALSE)</f>
        <v>0.55407897804060813</v>
      </c>
      <c r="M48" s="196"/>
      <c r="N48" s="154">
        <f>HLOOKUP(N$1,'Summary(Reference)'!$B$3:$AH$119,$A48,FALSE)</f>
        <v>6.2366140025897732</v>
      </c>
      <c r="O48" s="196"/>
      <c r="P48" s="154">
        <f>HLOOKUP(P$1,'Summary(Reference)'!$B$3:$AH$119,$A48,FALSE)</f>
        <v>5.0623553964966943</v>
      </c>
      <c r="Q48" s="196"/>
      <c r="R48" s="154">
        <f>HLOOKUP(R$1,'Summary(Reference)'!$B$3:$AH$119,$A48,FALSE)</f>
        <v>12.951485649383018</v>
      </c>
      <c r="S48" s="196"/>
      <c r="T48" s="154">
        <f>HLOOKUP(T$1,'Summary(Reference)'!$B$3:$AH$119,$A48,FALSE)</f>
        <v>0</v>
      </c>
      <c r="U48" s="196"/>
      <c r="V48" s="154">
        <f>HLOOKUP(V$1,'Summary(Reference)'!$B$3:$AH$119,$A48,FALSE)</f>
        <v>1.2834837443479734</v>
      </c>
      <c r="W48" s="196"/>
      <c r="X48" s="154">
        <f>HLOOKUP(X$1,'Summary(Reference)'!$B$3:$AH$119,$A48,FALSE)</f>
        <v>0.17232121326621783</v>
      </c>
      <c r="Y48" s="196"/>
      <c r="Z48" s="154">
        <f>HLOOKUP(Z$1,'Summary(Reference)'!$B$3:$AH$119,$A48,FALSE)</f>
        <v>0</v>
      </c>
      <c r="AA48" s="196"/>
      <c r="AB48" s="154">
        <f>HLOOKUP(AB$1,'Summary(Reference)'!$B$3:$AH$119,$A48,FALSE)</f>
        <v>15.128211867420701</v>
      </c>
      <c r="AC48" s="196"/>
      <c r="AD48" s="105">
        <f>HLOOKUP(AD$1,'Summary(Reference)'!$B$3:$AH$119,$A48,FALSE)</f>
        <v>-2.2645810904945636E-3</v>
      </c>
      <c r="AE48" s="230"/>
      <c r="AF48" s="105">
        <f>HLOOKUP(AF$1,'Summary(Reference)'!$B$3:$AH$119,$A48,FALSE)</f>
        <v>5.5056208547801539E-4</v>
      </c>
      <c r="AG48" s="196"/>
      <c r="AH48" s="158" t="str">
        <f t="shared" si="0"/>
        <v>PASS</v>
      </c>
      <c r="AI48" s="203">
        <f>HLOOKUP(AI$1,'Summary(Reference)'!$R$3:$AL$118,$A48,FALSE)</f>
        <v>231</v>
      </c>
      <c r="AJ48" s="196"/>
    </row>
    <row r="49" spans="1:36" s="27" customFormat="1" ht="25.5" customHeight="1" x14ac:dyDescent="0.25">
      <c r="A49" s="102">
        <v>47</v>
      </c>
      <c r="B49" s="103">
        <v>29</v>
      </c>
      <c r="C49" s="122" t="s">
        <v>159</v>
      </c>
      <c r="D49" s="154">
        <f>HLOOKUP(D$1,'Summary(Reference)'!$B$3:$AH$119,$A49,FALSE)</f>
        <v>205.86976750312064</v>
      </c>
      <c r="E49" s="196"/>
      <c r="F49" s="154">
        <f>HLOOKUP(F$1,'Summary(Reference)'!$B$3:$AH$119,$A49,FALSE)</f>
        <v>7.3880045746950858</v>
      </c>
      <c r="G49" s="196"/>
      <c r="H49" s="154">
        <f>HLOOKUP(H$1,'Summary(Reference)'!$B$3:$AH$119,$A49,FALSE)</f>
        <v>0.1584799564831372</v>
      </c>
      <c r="I49" s="196"/>
      <c r="J49" s="154">
        <f>HLOOKUP(J$1,'Summary(Reference)'!$B$3:$AH$119,$A49,FALSE)</f>
        <v>41.052922150014169</v>
      </c>
      <c r="K49" s="196"/>
      <c r="L49" s="154">
        <f>HLOOKUP(L$1,'Summary(Reference)'!$B$3:$AH$119,$A49,FALSE)</f>
        <v>0.7157958089519818</v>
      </c>
      <c r="M49" s="196"/>
      <c r="N49" s="154">
        <f>HLOOKUP(N$1,'Summary(Reference)'!$B$3:$AH$119,$A49,FALSE)</f>
        <v>5.8173874201615998</v>
      </c>
      <c r="O49" s="196"/>
      <c r="P49" s="154">
        <f>HLOOKUP(P$1,'Summary(Reference)'!$B$3:$AH$119,$A49,FALSE)</f>
        <v>5.0618251773789522</v>
      </c>
      <c r="Q49" s="196"/>
      <c r="R49" s="154">
        <f>HLOOKUP(R$1,'Summary(Reference)'!$B$3:$AH$119,$A49,FALSE)</f>
        <v>12.951485649383018</v>
      </c>
      <c r="S49" s="196"/>
      <c r="T49" s="154">
        <f>HLOOKUP(T$1,'Summary(Reference)'!$B$3:$AH$119,$A49,FALSE)</f>
        <v>0</v>
      </c>
      <c r="U49" s="196"/>
      <c r="V49" s="154">
        <f>HLOOKUP(V$1,'Summary(Reference)'!$B$3:$AH$119,$A49,FALSE)</f>
        <v>1.178500359035016</v>
      </c>
      <c r="W49" s="196"/>
      <c r="X49" s="154">
        <f>HLOOKUP(X$1,'Summary(Reference)'!$B$3:$AH$119,$A49,FALSE)</f>
        <v>0.1998926073888127</v>
      </c>
      <c r="Y49" s="196"/>
      <c r="Z49" s="154">
        <f>HLOOKUP(Z$1,'Summary(Reference)'!$B$3:$AH$119,$A49,FALSE)</f>
        <v>0</v>
      </c>
      <c r="AA49" s="196"/>
      <c r="AB49" s="154">
        <f>HLOOKUP(AB$1,'Summary(Reference)'!$B$3:$AH$119,$A49,FALSE)</f>
        <v>15.128211867420701</v>
      </c>
      <c r="AC49" s="196"/>
      <c r="AD49" s="105">
        <f>HLOOKUP(AD$1,'Summary(Reference)'!$B$3:$AH$119,$A49,FALSE)</f>
        <v>1.6470141219681943E-2</v>
      </c>
      <c r="AE49" s="230"/>
      <c r="AF49" s="105">
        <f>HLOOKUP(AF$1,'Summary(Reference)'!$B$3:$AH$119,$A49,FALSE)</f>
        <v>8.6510802113475421E-3</v>
      </c>
      <c r="AG49" s="196"/>
      <c r="AH49" s="158" t="str">
        <f t="shared" si="0"/>
        <v>FAIL</v>
      </c>
      <c r="AI49" s="203">
        <f>HLOOKUP(AI$1,'Summary(Reference)'!$R$3:$AL$118,$A49,FALSE)</f>
        <v>269.5</v>
      </c>
      <c r="AJ49" s="196"/>
    </row>
    <row r="50" spans="1:36" s="27" customFormat="1" ht="25.5" customHeight="1" x14ac:dyDescent="0.25">
      <c r="A50" s="102">
        <v>48</v>
      </c>
      <c r="B50" s="106">
        <v>30</v>
      </c>
      <c r="C50" s="122" t="s">
        <v>160</v>
      </c>
      <c r="D50" s="154">
        <f>HLOOKUP(D$1,'Summary(Reference)'!$B$3:$AH$119,$A50,FALSE)</f>
        <v>206.26866901936867</v>
      </c>
      <c r="E50" s="196"/>
      <c r="F50" s="154">
        <f>HLOOKUP(F$1,'Summary(Reference)'!$B$3:$AH$119,$A50,FALSE)</f>
        <v>7.4151463609376806</v>
      </c>
      <c r="G50" s="196"/>
      <c r="H50" s="154">
        <f>HLOOKUP(H$1,'Summary(Reference)'!$B$3:$AH$119,$A50,FALSE)</f>
        <v>0.15714877151970544</v>
      </c>
      <c r="I50" s="196"/>
      <c r="J50" s="154">
        <f>HLOOKUP(J$1,'Summary(Reference)'!$B$3:$AH$119,$A50,FALSE)</f>
        <v>41.012448757359849</v>
      </c>
      <c r="K50" s="196"/>
      <c r="L50" s="154">
        <f>HLOOKUP(L$1,'Summary(Reference)'!$B$3:$AH$119,$A50,FALSE)</f>
        <v>0.58271081039868744</v>
      </c>
      <c r="M50" s="196"/>
      <c r="N50" s="154">
        <f>HLOOKUP(N$1,'Summary(Reference)'!$B$3:$AH$119,$A50,FALSE)</f>
        <v>5.9046968348831497</v>
      </c>
      <c r="O50" s="196"/>
      <c r="P50" s="154">
        <f>HLOOKUP(P$1,'Summary(Reference)'!$B$3:$AH$119,$A50,FALSE)</f>
        <v>5.0623553964966943</v>
      </c>
      <c r="Q50" s="196"/>
      <c r="R50" s="154">
        <f>HLOOKUP(R$1,'Summary(Reference)'!$B$3:$AH$119,$A50,FALSE)</f>
        <v>12.951485649383018</v>
      </c>
      <c r="S50" s="196"/>
      <c r="T50" s="154">
        <f>HLOOKUP(T$1,'Summary(Reference)'!$B$3:$AH$119,$A50,FALSE)</f>
        <v>0</v>
      </c>
      <c r="U50" s="196"/>
      <c r="V50" s="154">
        <f>HLOOKUP(V$1,'Summary(Reference)'!$B$3:$AH$119,$A50,FALSE)</f>
        <v>1.2062484928635249</v>
      </c>
      <c r="W50" s="196"/>
      <c r="X50" s="154">
        <f>HLOOKUP(X$1,'Summary(Reference)'!$B$3:$AH$119,$A50,FALSE)</f>
        <v>0.17691644561998365</v>
      </c>
      <c r="Y50" s="196"/>
      <c r="Z50" s="154">
        <f>HLOOKUP(Z$1,'Summary(Reference)'!$B$3:$AH$119,$A50,FALSE)</f>
        <v>0</v>
      </c>
      <c r="AA50" s="196"/>
      <c r="AB50" s="154">
        <f>HLOOKUP(AB$1,'Summary(Reference)'!$B$3:$AH$119,$A50,FALSE)</f>
        <v>15.128211867420701</v>
      </c>
      <c r="AC50" s="196"/>
      <c r="AD50" s="105">
        <f>HLOOKUP(AD$1,'Summary(Reference)'!$B$3:$AH$119,$A50,FALSE)</f>
        <v>1.4564414328837059E-2</v>
      </c>
      <c r="AE50" s="230"/>
      <c r="AF50" s="105">
        <f>HLOOKUP(AF$1,'Summary(Reference)'!$B$3:$AH$119,$A50,FALSE)</f>
        <v>9.6284346111494661E-3</v>
      </c>
      <c r="AG50" s="196"/>
      <c r="AH50" s="158" t="str">
        <f t="shared" si="0"/>
        <v>FAIL</v>
      </c>
      <c r="AI50" s="203">
        <f>HLOOKUP(AI$1,'Summary(Reference)'!$R$3:$AL$118,$A50,FALSE)</f>
        <v>258.5</v>
      </c>
      <c r="AJ50" s="196"/>
    </row>
    <row r="51" spans="1:36" s="98" customFormat="1" ht="25.5" customHeight="1" x14ac:dyDescent="0.25">
      <c r="A51" s="99">
        <v>49</v>
      </c>
      <c r="B51" s="123"/>
      <c r="C51" s="124" t="s">
        <v>208</v>
      </c>
      <c r="D51" s="153">
        <f>HLOOKUP(D$1,'Summary(Reference)'!$B$3:$AH$119,$A51,FALSE)</f>
        <v>209.17510247559488</v>
      </c>
      <c r="E51" s="197"/>
      <c r="F51" s="153">
        <f>HLOOKUP(F$1,'Summary(Reference)'!$B$3:$AH$119,$A51,FALSE)</f>
        <v>8.5105544211856881</v>
      </c>
      <c r="G51" s="197"/>
      <c r="H51" s="153">
        <f>HLOOKUP(H$1,'Summary(Reference)'!$B$3:$AH$119,$A51,FALSE)</f>
        <v>5.137530830108742E-2</v>
      </c>
      <c r="I51" s="197"/>
      <c r="J51" s="153">
        <f>HLOOKUP(J$1,'Summary(Reference)'!$B$3:$AH$119,$A51,FALSE)</f>
        <v>34.175451032645114</v>
      </c>
      <c r="K51" s="197"/>
      <c r="L51" s="153">
        <f>HLOOKUP(L$1,'Summary(Reference)'!$B$3:$AH$119,$A51,FALSE)</f>
        <v>0.51815578867091228</v>
      </c>
      <c r="M51" s="197"/>
      <c r="N51" s="153">
        <f>HLOOKUP(N$1,'Summary(Reference)'!$B$3:$AH$119,$A51,FALSE)</f>
        <v>3.315573519230699</v>
      </c>
      <c r="O51" s="197"/>
      <c r="P51" s="153">
        <f>HLOOKUP(P$1,'Summary(Reference)'!$B$3:$AH$119,$A51,FALSE)</f>
        <v>6.1647745116439374</v>
      </c>
      <c r="Q51" s="197"/>
      <c r="R51" s="153">
        <f>HLOOKUP(R$1,'Summary(Reference)'!$B$3:$AH$119,$A51,FALSE)</f>
        <v>15.036155945523895</v>
      </c>
      <c r="S51" s="197"/>
      <c r="T51" s="153">
        <f>HLOOKUP(T$1,'Summary(Reference)'!$B$3:$AH$119,$A51,FALSE)</f>
        <v>0</v>
      </c>
      <c r="U51" s="197"/>
      <c r="V51" s="153">
        <f>HLOOKUP(V$1,'Summary(Reference)'!$B$3:$AH$119,$A51,FALSE)</f>
        <v>2.5473030550069673</v>
      </c>
      <c r="W51" s="197"/>
      <c r="X51" s="153">
        <f>HLOOKUP(X$1,'Summary(Reference)'!$B$3:$AH$119,$A51,FALSE)</f>
        <v>1.6859786015128053</v>
      </c>
      <c r="Y51" s="197"/>
      <c r="Z51" s="153">
        <f>HLOOKUP(Z$1,'Summary(Reference)'!$B$3:$AH$119,$A51,FALSE)</f>
        <v>0</v>
      </c>
      <c r="AA51" s="197"/>
      <c r="AB51" s="153">
        <f>HLOOKUP(AB$1,'Summary(Reference)'!$B$3:$AH$119,$A51,FALSE)</f>
        <v>4.618367389032767</v>
      </c>
      <c r="AC51" s="197"/>
      <c r="AD51" s="97"/>
      <c r="AE51" s="197"/>
      <c r="AF51" s="97"/>
      <c r="AG51" s="197"/>
      <c r="AH51" s="158"/>
      <c r="AI51" s="203">
        <f>HLOOKUP(AI$1,'Summary(Reference)'!$R$3:$AL$118,$A51,FALSE)</f>
        <v>325.75</v>
      </c>
      <c r="AJ51" s="197"/>
    </row>
    <row r="52" spans="1:36" s="27" customFormat="1" ht="25.5" customHeight="1" x14ac:dyDescent="0.25">
      <c r="A52" s="102">
        <v>50</v>
      </c>
      <c r="B52" s="125">
        <v>31</v>
      </c>
      <c r="C52" s="126" t="s">
        <v>161</v>
      </c>
      <c r="D52" s="154">
        <f>HLOOKUP(D$1,'Summary(Reference)'!$B$3:$AH$119,$A52,FALSE)</f>
        <v>206.23282848390318</v>
      </c>
      <c r="E52" s="196"/>
      <c r="F52" s="154">
        <f>HLOOKUP(F$1,'Summary(Reference)'!$B$3:$AH$119,$A52,FALSE)</f>
        <v>8.429592519577799</v>
      </c>
      <c r="G52" s="196"/>
      <c r="H52" s="154">
        <f>HLOOKUP(H$1,'Summary(Reference)'!$B$3:$AH$119,$A52,FALSE)</f>
        <v>5.0921995638737068E-2</v>
      </c>
      <c r="I52" s="196"/>
      <c r="J52" s="154">
        <f>HLOOKUP(J$1,'Summary(Reference)'!$B$3:$AH$119,$A52,FALSE)</f>
        <v>33.853877736935495</v>
      </c>
      <c r="K52" s="196"/>
      <c r="L52" s="154">
        <f>HLOOKUP(L$1,'Summary(Reference)'!$B$3:$AH$119,$A52,FALSE)</f>
        <v>0.47285493955315233</v>
      </c>
      <c r="M52" s="196"/>
      <c r="N52" s="154">
        <f>HLOOKUP(N$1,'Summary(Reference)'!$B$3:$AH$119,$A52,FALSE)</f>
        <v>3.166230896205469</v>
      </c>
      <c r="O52" s="196"/>
      <c r="P52" s="154">
        <f>HLOOKUP(P$1,'Summary(Reference)'!$B$3:$AH$119,$A52,FALSE)</f>
        <v>6.1647745116439374</v>
      </c>
      <c r="Q52" s="196"/>
      <c r="R52" s="154">
        <f>HLOOKUP(R$1,'Summary(Reference)'!$B$3:$AH$119,$A52,FALSE)</f>
        <v>15.036155945523895</v>
      </c>
      <c r="S52" s="196"/>
      <c r="T52" s="154">
        <f>HLOOKUP(T$1,'Summary(Reference)'!$B$3:$AH$119,$A52,FALSE)</f>
        <v>0</v>
      </c>
      <c r="U52" s="196"/>
      <c r="V52" s="154">
        <f>HLOOKUP(V$1,'Summary(Reference)'!$B$3:$AH$119,$A52,FALSE)</f>
        <v>2.5185979428929022</v>
      </c>
      <c r="W52" s="196"/>
      <c r="X52" s="154">
        <f>HLOOKUP(X$1,'Summary(Reference)'!$B$3:$AH$119,$A52,FALSE)</f>
        <v>1.6002434653310609</v>
      </c>
      <c r="Y52" s="196"/>
      <c r="Z52" s="154">
        <f>HLOOKUP(Z$1,'Summary(Reference)'!$B$3:$AH$119,$A52,FALSE)</f>
        <v>0</v>
      </c>
      <c r="AA52" s="196"/>
      <c r="AB52" s="154">
        <f>HLOOKUP(AB$1,'Summary(Reference)'!$B$3:$AH$119,$A52,FALSE)</f>
        <v>4.6183483790247433</v>
      </c>
      <c r="AC52" s="196"/>
      <c r="AD52" s="105">
        <f>HLOOKUP(AD$1,'Summary(Reference)'!$B$3:$AH$119,$A52,FALSE)</f>
        <v>1.4066081272913401E-2</v>
      </c>
      <c r="AE52" s="230"/>
      <c r="AF52" s="105">
        <f>HLOOKUP(AF$1,'Summary(Reference)'!$B$3:$AH$119,$A52,FALSE)</f>
        <v>9.4094821280469934E-3</v>
      </c>
      <c r="AG52" s="196"/>
      <c r="AH52" s="158" t="str">
        <f>IF(ABS(AD52)&lt;=1%,(IF(ABS(AE52)&lt;=1%, "PASS", "FAIL")), (IF(AND(1.1*ABS(AD52)&gt;ABS(AE52),ABS(AE52)&gt;0.9*ABS(AD52)), "PASS", "FAIL")))</f>
        <v>FAIL</v>
      </c>
      <c r="AI52" s="203">
        <f>HLOOKUP(AI$1,'Summary(Reference)'!$R$3:$AL$118,$A52,FALSE)</f>
        <v>194</v>
      </c>
      <c r="AJ52" s="196"/>
    </row>
    <row r="53" spans="1:36" s="27" customFormat="1" ht="25.5" customHeight="1" x14ac:dyDescent="0.25">
      <c r="A53" s="102">
        <v>51</v>
      </c>
      <c r="B53" s="125">
        <v>32</v>
      </c>
      <c r="C53" s="126" t="s">
        <v>162</v>
      </c>
      <c r="D53" s="154">
        <f>HLOOKUP(D$1,'Summary(Reference)'!$B$3:$AH$119,$A53,FALSE)</f>
        <v>211.54701919658572</v>
      </c>
      <c r="E53" s="196"/>
      <c r="F53" s="154">
        <f>HLOOKUP(F$1,'Summary(Reference)'!$B$3:$AH$119,$A53,FALSE)</f>
        <v>8.5770198413743817</v>
      </c>
      <c r="G53" s="196"/>
      <c r="H53" s="154">
        <f>HLOOKUP(H$1,'Summary(Reference)'!$B$3:$AH$119,$A53,FALSE)</f>
        <v>5.1869122472280316E-2</v>
      </c>
      <c r="I53" s="196"/>
      <c r="J53" s="154">
        <f>HLOOKUP(J$1,'Summary(Reference)'!$B$3:$AH$119,$A53,FALSE)</f>
        <v>34.451609419188841</v>
      </c>
      <c r="K53" s="196"/>
      <c r="L53" s="154">
        <f>HLOOKUP(L$1,'Summary(Reference)'!$B$3:$AH$119,$A53,FALSE)</f>
        <v>0.56752477950550018</v>
      </c>
      <c r="M53" s="196"/>
      <c r="N53" s="154">
        <f>HLOOKUP(N$1,'Summary(Reference)'!$B$3:$AH$119,$A53,FALSE)</f>
        <v>3.4414007623320222</v>
      </c>
      <c r="O53" s="196"/>
      <c r="P53" s="154">
        <f>HLOOKUP(P$1,'Summary(Reference)'!$B$3:$AH$119,$A53,FALSE)</f>
        <v>6.1647745116439374</v>
      </c>
      <c r="Q53" s="196"/>
      <c r="R53" s="154">
        <f>HLOOKUP(R$1,'Summary(Reference)'!$B$3:$AH$119,$A53,FALSE)</f>
        <v>15.036155945523895</v>
      </c>
      <c r="S53" s="196"/>
      <c r="T53" s="154">
        <f>HLOOKUP(T$1,'Summary(Reference)'!$B$3:$AH$119,$A53,FALSE)</f>
        <v>0</v>
      </c>
      <c r="U53" s="196"/>
      <c r="V53" s="154">
        <f>HLOOKUP(V$1,'Summary(Reference)'!$B$3:$AH$119,$A53,FALSE)</f>
        <v>2.5760081671210324</v>
      </c>
      <c r="W53" s="196"/>
      <c r="X53" s="154">
        <f>HLOOKUP(X$1,'Summary(Reference)'!$B$3:$AH$119,$A53,FALSE)</f>
        <v>1.7473809274256737</v>
      </c>
      <c r="Y53" s="196"/>
      <c r="Z53" s="154">
        <f>HLOOKUP(Z$1,'Summary(Reference)'!$B$3:$AH$119,$A53,FALSE)</f>
        <v>0</v>
      </c>
      <c r="AA53" s="196"/>
      <c r="AB53" s="154">
        <f>HLOOKUP(AB$1,'Summary(Reference)'!$B$3:$AH$119,$A53,FALSE)</f>
        <v>4.618367389032767</v>
      </c>
      <c r="AC53" s="196"/>
      <c r="AD53" s="105">
        <f>HLOOKUP(AD$1,'Summary(Reference)'!$B$3:$AH$119,$A53,FALSE)</f>
        <v>-1.1339383573470835E-2</v>
      </c>
      <c r="AE53" s="232"/>
      <c r="AF53" s="105">
        <f>HLOOKUP(AF$1,'Summary(Reference)'!$B$3:$AH$119,$A53,FALSE)</f>
        <v>-8.0806069327347008E-3</v>
      </c>
      <c r="AG53" s="196"/>
      <c r="AH53" s="158" t="str">
        <f t="shared" si="0"/>
        <v>FAIL</v>
      </c>
      <c r="AI53" s="203">
        <f>HLOOKUP(AI$1,'Summary(Reference)'!$R$3:$AL$118,$A53,FALSE)</f>
        <v>477</v>
      </c>
      <c r="AJ53" s="196"/>
    </row>
    <row r="54" spans="1:36" s="27" customFormat="1" ht="25.5" customHeight="1" x14ac:dyDescent="0.25">
      <c r="A54" s="102">
        <v>52</v>
      </c>
      <c r="B54" s="125">
        <v>33</v>
      </c>
      <c r="C54" s="126" t="s">
        <v>165</v>
      </c>
      <c r="D54" s="154">
        <f>HLOOKUP(D$1,'Summary(Reference)'!$B$3:$AH$119,$A54,FALSE)</f>
        <v>209.82524474996643</v>
      </c>
      <c r="E54" s="196"/>
      <c r="F54" s="154">
        <f>HLOOKUP(F$1,'Summary(Reference)'!$B$3:$AH$119,$A54,FALSE)</f>
        <v>8.51920105422281</v>
      </c>
      <c r="G54" s="196"/>
      <c r="H54" s="154">
        <f>HLOOKUP(H$1,'Summary(Reference)'!$B$3:$AH$119,$A54,FALSE)</f>
        <v>5.1884144158658531E-2</v>
      </c>
      <c r="I54" s="196"/>
      <c r="J54" s="154">
        <f>HLOOKUP(J$1,'Summary(Reference)'!$B$3:$AH$119,$A54,FALSE)</f>
        <v>34.2558253465645</v>
      </c>
      <c r="K54" s="196"/>
      <c r="L54" s="154">
        <f>HLOOKUP(L$1,'Summary(Reference)'!$B$3:$AH$119,$A54,FALSE)</f>
        <v>0.56902657013928237</v>
      </c>
      <c r="M54" s="196"/>
      <c r="N54" s="154">
        <f>HLOOKUP(N$1,'Summary(Reference)'!$B$3:$AH$119,$A54,FALSE)</f>
        <v>3.3560078062946839</v>
      </c>
      <c r="O54" s="196"/>
      <c r="P54" s="154">
        <f>HLOOKUP(P$1,'Summary(Reference)'!$B$3:$AH$119,$A54,FALSE)</f>
        <v>6.1647745116439374</v>
      </c>
      <c r="Q54" s="196"/>
      <c r="R54" s="154">
        <f>HLOOKUP(R$1,'Summary(Reference)'!$B$3:$AH$119,$A54,FALSE)</f>
        <v>15.036155945523895</v>
      </c>
      <c r="S54" s="196"/>
      <c r="T54" s="154">
        <f>HLOOKUP(T$1,'Summary(Reference)'!$B$3:$AH$119,$A54,FALSE)</f>
        <v>0</v>
      </c>
      <c r="U54" s="196"/>
      <c r="V54" s="154">
        <f>HLOOKUP(V$1,'Summary(Reference)'!$B$3:$AH$119,$A54,FALSE)</f>
        <v>2.5019641858731623</v>
      </c>
      <c r="W54" s="196"/>
      <c r="X54" s="154">
        <f>HLOOKUP(X$1,'Summary(Reference)'!$B$3:$AH$119,$A54,FALSE)</f>
        <v>1.7155011439718408</v>
      </c>
      <c r="Y54" s="196"/>
      <c r="Z54" s="154">
        <f>HLOOKUP(Z$1,'Summary(Reference)'!$B$3:$AH$119,$A54,FALSE)</f>
        <v>0</v>
      </c>
      <c r="AA54" s="196"/>
      <c r="AB54" s="154">
        <f>HLOOKUP(AB$1,'Summary(Reference)'!$B$3:$AH$119,$A54,FALSE)</f>
        <v>4.618367389032767</v>
      </c>
      <c r="AC54" s="196"/>
      <c r="AD54" s="105">
        <f>HLOOKUP(AD$1,'Summary(Reference)'!$B$3:$AH$119,$A54,FALSE)</f>
        <v>-3.1081245649080091E-3</v>
      </c>
      <c r="AE54" s="196"/>
      <c r="AF54" s="105">
        <f>HLOOKUP(AF$1,'Summary(Reference)'!$B$3:$AH$119,$A54,FALSE)</f>
        <v>-2.3518142845462462E-3</v>
      </c>
      <c r="AG54" s="196"/>
      <c r="AH54" s="158" t="str">
        <f t="shared" si="0"/>
        <v>PASS</v>
      </c>
      <c r="AI54" s="203">
        <f>HLOOKUP(AI$1,'Summary(Reference)'!$R$3:$AL$118,$A54,FALSE)</f>
        <v>480.75</v>
      </c>
      <c r="AJ54" s="196"/>
    </row>
    <row r="55" spans="1:36" s="98" customFormat="1" ht="25.5" customHeight="1" x14ac:dyDescent="0.25">
      <c r="A55" s="99">
        <v>53</v>
      </c>
      <c r="B55" s="127"/>
      <c r="C55" s="124" t="s">
        <v>209</v>
      </c>
      <c r="D55" s="153">
        <f>HLOOKUP(D$1,'Summary(Reference)'!$B$3:$AH$119,$A55,FALSE)</f>
        <v>180.22854424963506</v>
      </c>
      <c r="E55" s="197"/>
      <c r="F55" s="153">
        <f>HLOOKUP(F$1,'Summary(Reference)'!$B$3:$AH$119,$A55,FALSE)</f>
        <v>7.2060939448251702</v>
      </c>
      <c r="G55" s="197"/>
      <c r="H55" s="153">
        <f>HLOOKUP(H$1,'Summary(Reference)'!$B$3:$AH$119,$A55,FALSE)</f>
        <v>9.9685812285160158E-2</v>
      </c>
      <c r="I55" s="197"/>
      <c r="J55" s="153">
        <f>HLOOKUP(J$1,'Summary(Reference)'!$B$3:$AH$119,$A55,FALSE)</f>
        <v>34.554282472518693</v>
      </c>
      <c r="K55" s="197"/>
      <c r="L55" s="153">
        <f>HLOOKUP(L$1,'Summary(Reference)'!$B$3:$AH$119,$A55,FALSE)</f>
        <v>5.3505568580296794</v>
      </c>
      <c r="M55" s="197"/>
      <c r="N55" s="153">
        <f>HLOOKUP(N$1,'Summary(Reference)'!$B$3:$AH$119,$A55,FALSE)</f>
        <v>0.27201420479480809</v>
      </c>
      <c r="O55" s="197"/>
      <c r="P55" s="153">
        <f>HLOOKUP(P$1,'Summary(Reference)'!$B$3:$AH$119,$A55,FALSE)</f>
        <v>6.1647745116439374</v>
      </c>
      <c r="Q55" s="197"/>
      <c r="R55" s="153">
        <f>HLOOKUP(R$1,'Summary(Reference)'!$B$3:$AH$119,$A55,FALSE)</f>
        <v>15.036155945523895</v>
      </c>
      <c r="S55" s="197"/>
      <c r="T55" s="153">
        <f>HLOOKUP(T$1,'Summary(Reference)'!$B$3:$AH$119,$A55,FALSE)</f>
        <v>0</v>
      </c>
      <c r="U55" s="197"/>
      <c r="V55" s="153">
        <f>HLOOKUP(V$1,'Summary(Reference)'!$B$3:$AH$119,$A55,FALSE)</f>
        <v>2.8178915092000834</v>
      </c>
      <c r="W55" s="197"/>
      <c r="X55" s="153">
        <f>HLOOKUP(X$1,'Summary(Reference)'!$B$3:$AH$119,$A55,FALSE)</f>
        <v>0.28963648223172106</v>
      </c>
      <c r="Y55" s="197"/>
      <c r="Z55" s="153">
        <f>HLOOKUP(Z$1,'Summary(Reference)'!$B$3:$AH$119,$A55,FALSE)</f>
        <v>0</v>
      </c>
      <c r="AA55" s="197"/>
      <c r="AB55" s="153">
        <f>HLOOKUP(AB$1,'Summary(Reference)'!$B$3:$AH$119,$A55,FALSE)</f>
        <v>4.618367389032767</v>
      </c>
      <c r="AC55" s="197"/>
      <c r="AD55" s="97"/>
      <c r="AE55" s="197"/>
      <c r="AF55" s="97"/>
      <c r="AG55" s="197"/>
      <c r="AH55" s="158"/>
      <c r="AI55" s="203">
        <f>HLOOKUP(AI$1,'Summary(Reference)'!$R$3:$AL$118,$A55,FALSE)</f>
        <v>347</v>
      </c>
      <c r="AJ55" s="197"/>
    </row>
    <row r="56" spans="1:36" s="27" customFormat="1" ht="25.5" customHeight="1" x14ac:dyDescent="0.25">
      <c r="A56" s="102">
        <v>54</v>
      </c>
      <c r="B56" s="125">
        <v>34</v>
      </c>
      <c r="C56" s="126" t="s">
        <v>163</v>
      </c>
      <c r="D56" s="154">
        <f>HLOOKUP(D$1,'Summary(Reference)'!$B$3:$AH$119,$A56,FALSE)</f>
        <v>179.35011078892063</v>
      </c>
      <c r="E56" s="196"/>
      <c r="F56" s="154">
        <f>HLOOKUP(F$1,'Summary(Reference)'!$B$3:$AH$119,$A56,FALSE)</f>
        <v>7.2122167861317408</v>
      </c>
      <c r="G56" s="196"/>
      <c r="H56" s="154">
        <f>HLOOKUP(H$1,'Summary(Reference)'!$B$3:$AH$119,$A56,FALSE)</f>
        <v>9.5752792525070102E-2</v>
      </c>
      <c r="I56" s="196"/>
      <c r="J56" s="154">
        <f>HLOOKUP(J$1,'Summary(Reference)'!$B$3:$AH$119,$A56,FALSE)</f>
        <v>34.181971465396856</v>
      </c>
      <c r="K56" s="196"/>
      <c r="L56" s="154">
        <f>HLOOKUP(L$1,'Summary(Reference)'!$B$3:$AH$119,$A56,FALSE)</f>
        <v>4.9572968220669846</v>
      </c>
      <c r="M56" s="196"/>
      <c r="N56" s="154">
        <f>HLOOKUP(N$1,'Summary(Reference)'!$B$3:$AH$119,$A56,FALSE)</f>
        <v>0.26045611991709172</v>
      </c>
      <c r="O56" s="196"/>
      <c r="P56" s="154">
        <f>HLOOKUP(P$1,'Summary(Reference)'!$B$3:$AH$119,$A56,FALSE)</f>
        <v>6.1647745116439374</v>
      </c>
      <c r="Q56" s="196"/>
      <c r="R56" s="154">
        <f>HLOOKUP(R$1,'Summary(Reference)'!$B$3:$AH$119,$A56,FALSE)</f>
        <v>15.036155945523895</v>
      </c>
      <c r="S56" s="196"/>
      <c r="T56" s="154">
        <f>HLOOKUP(T$1,'Summary(Reference)'!$B$3:$AH$119,$A56,FALSE)</f>
        <v>0</v>
      </c>
      <c r="U56" s="196"/>
      <c r="V56" s="154">
        <f>HLOOKUP(V$1,'Summary(Reference)'!$B$3:$AH$119,$A56,FALSE)</f>
        <v>2.8625079980290309</v>
      </c>
      <c r="W56" s="196"/>
      <c r="X56" s="154">
        <f>HLOOKUP(X$1,'Summary(Reference)'!$B$3:$AH$119,$A56,FALSE)</f>
        <v>0.27777423722564371</v>
      </c>
      <c r="Y56" s="196"/>
      <c r="Z56" s="154">
        <f>HLOOKUP(Z$1,'Summary(Reference)'!$B$3:$AH$119,$A56,FALSE)</f>
        <v>0</v>
      </c>
      <c r="AA56" s="196"/>
      <c r="AB56" s="154">
        <f>HLOOKUP(AB$1,'Summary(Reference)'!$B$3:$AH$119,$A56,FALSE)</f>
        <v>4.618367389032767</v>
      </c>
      <c r="AC56" s="196"/>
      <c r="AD56" s="105">
        <f>HLOOKUP(AD$1,'Summary(Reference)'!$B$3:$AH$119,$A56,FALSE)</f>
        <v>4.8739974257224891E-3</v>
      </c>
      <c r="AE56" s="196"/>
      <c r="AF56" s="105">
        <f>HLOOKUP(AF$1,'Summary(Reference)'!$B$3:$AH$119,$A56,FALSE)</f>
        <v>1.0774670474432198E-2</v>
      </c>
      <c r="AG56" s="196"/>
      <c r="AH56" s="158" t="str">
        <f t="shared" si="0"/>
        <v>PASS</v>
      </c>
      <c r="AI56" s="203">
        <f>HLOOKUP(AI$1,'Summary(Reference)'!$R$3:$AL$118,$A56,FALSE)</f>
        <v>280.75</v>
      </c>
      <c r="AJ56" s="196"/>
    </row>
    <row r="57" spans="1:36" s="27" customFormat="1" ht="25.5" customHeight="1" x14ac:dyDescent="0.25">
      <c r="A57" s="102">
        <v>55</v>
      </c>
      <c r="B57" s="128">
        <v>35</v>
      </c>
      <c r="C57" s="126" t="s">
        <v>164</v>
      </c>
      <c r="D57" s="154">
        <f>HLOOKUP(D$1,'Summary(Reference)'!$B$3:$AH$119,$A57,FALSE)</f>
        <v>181.03992941205394</v>
      </c>
      <c r="E57" s="196"/>
      <c r="F57" s="154">
        <f>HLOOKUP(F$1,'Summary(Reference)'!$B$3:$AH$119,$A57,FALSE)</f>
        <v>7.2181836314814536</v>
      </c>
      <c r="G57" s="196"/>
      <c r="H57" s="154">
        <f>HLOOKUP(H$1,'Summary(Reference)'!$B$3:$AH$119,$A57,FALSE)</f>
        <v>0.10192233222415548</v>
      </c>
      <c r="I57" s="196"/>
      <c r="J57" s="154">
        <f>HLOOKUP(J$1,'Summary(Reference)'!$B$3:$AH$119,$A57,FALSE)</f>
        <v>34.819129904288992</v>
      </c>
      <c r="K57" s="196"/>
      <c r="L57" s="154">
        <f>HLOOKUP(L$1,'Summary(Reference)'!$B$3:$AH$119,$A57,FALSE)</f>
        <v>5.5741715823990505</v>
      </c>
      <c r="M57" s="196"/>
      <c r="N57" s="154">
        <f>HLOOKUP(N$1,'Summary(Reference)'!$B$3:$AH$119,$A57,FALSE)</f>
        <v>0.27610135651965845</v>
      </c>
      <c r="O57" s="196"/>
      <c r="P57" s="154">
        <f>HLOOKUP(P$1,'Summary(Reference)'!$B$3:$AH$119,$A57,FALSE)</f>
        <v>6.1647745116439374</v>
      </c>
      <c r="Q57" s="196"/>
      <c r="R57" s="154">
        <f>HLOOKUP(R$1,'Summary(Reference)'!$B$3:$AH$119,$A57,FALSE)</f>
        <v>15.036155945523895</v>
      </c>
      <c r="S57" s="196"/>
      <c r="T57" s="154">
        <f>HLOOKUP(T$1,'Summary(Reference)'!$B$3:$AH$119,$A57,FALSE)</f>
        <v>0</v>
      </c>
      <c r="U57" s="196"/>
      <c r="V57" s="154">
        <f>HLOOKUP(V$1,'Summary(Reference)'!$B$3:$AH$119,$A57,FALSE)</f>
        <v>2.8470528615066906</v>
      </c>
      <c r="W57" s="196"/>
      <c r="X57" s="154">
        <f>HLOOKUP(X$1,'Summary(Reference)'!$B$3:$AH$119,$A57,FALSE)</f>
        <v>0.2975256355610833</v>
      </c>
      <c r="Y57" s="196"/>
      <c r="Z57" s="154">
        <f>HLOOKUP(Z$1,'Summary(Reference)'!$B$3:$AH$119,$A57,FALSE)</f>
        <v>0</v>
      </c>
      <c r="AA57" s="196"/>
      <c r="AB57" s="154">
        <f>HLOOKUP(AB$1,'Summary(Reference)'!$B$3:$AH$119,$A57,FALSE)</f>
        <v>4.618367389032767</v>
      </c>
      <c r="AC57" s="196"/>
      <c r="AD57" s="105">
        <f>HLOOKUP(AD$1,'Summary(Reference)'!$B$3:$AH$119,$A57,FALSE)</f>
        <v>-4.5019792275246958E-3</v>
      </c>
      <c r="AE57" s="196"/>
      <c r="AF57" s="105">
        <f>HLOOKUP(AF$1,'Summary(Reference)'!$B$3:$AH$119,$A57,FALSE)</f>
        <v>-7.6646775108391981E-3</v>
      </c>
      <c r="AG57" s="196"/>
      <c r="AH57" s="158" t="str">
        <f t="shared" si="0"/>
        <v>PASS</v>
      </c>
      <c r="AI57" s="203">
        <f>HLOOKUP(AI$1,'Summary(Reference)'!$R$3:$AL$118,$A57,FALSE)</f>
        <v>391</v>
      </c>
      <c r="AJ57" s="196"/>
    </row>
    <row r="58" spans="1:36" s="27" customFormat="1" x14ac:dyDescent="0.25">
      <c r="A58" s="102">
        <v>56</v>
      </c>
      <c r="B58" s="117"/>
      <c r="C58" s="129"/>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c r="AC58" s="156"/>
      <c r="AD58" s="119"/>
      <c r="AE58" s="156"/>
      <c r="AF58" s="119"/>
      <c r="AG58" s="156"/>
      <c r="AH58" s="158"/>
      <c r="AI58" s="156"/>
      <c r="AJ58" s="156"/>
    </row>
    <row r="59" spans="1:36" s="98" customFormat="1" ht="25.5" customHeight="1" x14ac:dyDescent="0.25">
      <c r="A59" s="99">
        <v>57</v>
      </c>
      <c r="B59" s="120"/>
      <c r="C59" s="121" t="s">
        <v>193</v>
      </c>
      <c r="D59" s="153">
        <f>HLOOKUP(D$1,'Summary(Reference)'!$B$3:$AH$119,$A59,FALSE)</f>
        <v>294.56393782050776</v>
      </c>
      <c r="E59" s="194"/>
      <c r="F59" s="153">
        <f>HLOOKUP(F$1,'Summary(Reference)'!$B$3:$AH$119,$A59,FALSE)</f>
        <v>10.328330219441682</v>
      </c>
      <c r="G59" s="194"/>
      <c r="H59" s="153">
        <f>HLOOKUP(H$1,'Summary(Reference)'!$B$3:$AH$119,$A59,FALSE)</f>
        <v>0.15484173781814048</v>
      </c>
      <c r="I59" s="194"/>
      <c r="J59" s="153">
        <f>HLOOKUP(J$1,'Summary(Reference)'!$B$3:$AH$119,$A59,FALSE)</f>
        <v>50.721997981161088</v>
      </c>
      <c r="K59" s="194"/>
      <c r="L59" s="153">
        <f>HLOOKUP(L$1,'Summary(Reference)'!$B$3:$AH$119,$A59,FALSE)</f>
        <v>0.35206549418082661</v>
      </c>
      <c r="M59" s="194"/>
      <c r="N59" s="153">
        <f>HLOOKUP(N$1,'Summary(Reference)'!$B$3:$AH$119,$A59,FALSE)</f>
        <v>14.955183695330826</v>
      </c>
      <c r="O59" s="194"/>
      <c r="P59" s="153">
        <f>HLOOKUP(P$1,'Summary(Reference)'!$B$3:$AH$119,$A59,FALSE)</f>
        <v>5.0586438626724997</v>
      </c>
      <c r="Q59" s="194"/>
      <c r="R59" s="153">
        <f>HLOOKUP(R$1,'Summary(Reference)'!$B$3:$AH$119,$A59,FALSE)</f>
        <v>12.951485649383018</v>
      </c>
      <c r="S59" s="194"/>
      <c r="T59" s="153">
        <f>HLOOKUP(T$1,'Summary(Reference)'!$B$3:$AH$119,$A59,FALSE)</f>
        <v>0</v>
      </c>
      <c r="U59" s="194"/>
      <c r="V59" s="153">
        <f>HLOOKUP(V$1,'Summary(Reference)'!$B$3:$AH$119,$A59,FALSE)</f>
        <v>2.1482711253855156</v>
      </c>
      <c r="W59" s="194"/>
      <c r="X59" s="153">
        <f>HLOOKUP(X$1,'Summary(Reference)'!$B$3:$AH$119,$A59,FALSE)</f>
        <v>0.12813628678770045</v>
      </c>
      <c r="Y59" s="194"/>
      <c r="Z59" s="153">
        <f>HLOOKUP(Z$1,'Summary(Reference)'!$B$3:$AH$119,$A59,FALSE)</f>
        <v>0</v>
      </c>
      <c r="AA59" s="194"/>
      <c r="AB59" s="153">
        <f>HLOOKUP(AB$1,'Summary(Reference)'!$B$3:$AH$119,$A59,FALSE)</f>
        <v>15.128211867420701</v>
      </c>
      <c r="AC59" s="194"/>
      <c r="AD59" s="97"/>
      <c r="AE59" s="194"/>
      <c r="AF59" s="97"/>
      <c r="AG59" s="194"/>
      <c r="AH59" s="158"/>
      <c r="AI59" s="228">
        <f>HLOOKUP(AI$1,'Summary(Reference)'!$R$3:$AL$118,$A59,FALSE)</f>
        <v>677.25</v>
      </c>
      <c r="AJ59" s="194"/>
    </row>
    <row r="60" spans="1:36" s="27" customFormat="1" ht="25.5" customHeight="1" x14ac:dyDescent="0.25">
      <c r="A60" s="102">
        <v>58</v>
      </c>
      <c r="B60" s="130">
        <v>36</v>
      </c>
      <c r="C60" s="122" t="s">
        <v>166</v>
      </c>
      <c r="D60" s="154">
        <f>HLOOKUP(D$1,'Summary(Reference)'!$B$3:$AH$119,$A60,FALSE)</f>
        <v>285.80295059834731</v>
      </c>
      <c r="E60" s="196"/>
      <c r="F60" s="154">
        <f>HLOOKUP(F$1,'Summary(Reference)'!$B$3:$AH$119,$A60,FALSE)</f>
        <v>9.9490703742731892</v>
      </c>
      <c r="G60" s="196"/>
      <c r="H60" s="154">
        <f>HLOOKUP(H$1,'Summary(Reference)'!$B$3:$AH$119,$A60,FALSE)</f>
        <v>0.15499554006491148</v>
      </c>
      <c r="I60" s="196"/>
      <c r="J60" s="154">
        <f>HLOOKUP(J$1,'Summary(Reference)'!$B$3:$AH$119,$A60,FALSE)</f>
        <v>49.443286208872799</v>
      </c>
      <c r="K60" s="196"/>
      <c r="L60" s="154">
        <f>HLOOKUP(L$1,'Summary(Reference)'!$B$3:$AH$119,$A60,FALSE)</f>
        <v>0.36744184859535062</v>
      </c>
      <c r="M60" s="196"/>
      <c r="N60" s="154">
        <f>HLOOKUP(N$1,'Summary(Reference)'!$B$3:$AH$119,$A60,FALSE)</f>
        <v>14.683004548223158</v>
      </c>
      <c r="O60" s="196"/>
      <c r="P60" s="154">
        <f>HLOOKUP(P$1,'Summary(Reference)'!$B$3:$AH$119,$A60,FALSE)</f>
        <v>4.0468090463144515</v>
      </c>
      <c r="Q60" s="196"/>
      <c r="R60" s="154">
        <f>HLOOKUP(R$1,'Summary(Reference)'!$B$3:$AH$119,$A60,FALSE)</f>
        <v>12.951485649383018</v>
      </c>
      <c r="S60" s="196"/>
      <c r="T60" s="154">
        <f>HLOOKUP(T$1,'Summary(Reference)'!$B$3:$AH$119,$A60,FALSE)</f>
        <v>0</v>
      </c>
      <c r="U60" s="196"/>
      <c r="V60" s="154">
        <f>HLOOKUP(V$1,'Summary(Reference)'!$B$3:$AH$119,$A60,FALSE)</f>
        <v>2.1383737018543276</v>
      </c>
      <c r="W60" s="196"/>
      <c r="X60" s="154">
        <f>HLOOKUP(X$1,'Summary(Reference)'!$B$3:$AH$119,$A60,FALSE)</f>
        <v>0.12795954708178639</v>
      </c>
      <c r="Y60" s="196"/>
      <c r="Z60" s="154">
        <f>HLOOKUP(Z$1,'Summary(Reference)'!$B$3:$AH$119,$A60,FALSE)</f>
        <v>0</v>
      </c>
      <c r="AA60" s="196"/>
      <c r="AB60" s="154">
        <f>HLOOKUP(AB$1,'Summary(Reference)'!$B$3:$AH$119,$A60,FALSE)</f>
        <v>15.128211867420701</v>
      </c>
      <c r="AC60" s="196"/>
      <c r="AD60" s="105">
        <f>HLOOKUP(AD$1,'Summary(Reference)'!$B$3:$AH$119,$A60,FALSE)</f>
        <v>2.9742226040917984E-2</v>
      </c>
      <c r="AE60" s="196"/>
      <c r="AF60" s="105">
        <f>HLOOKUP(AF$1,'Summary(Reference)'!$B$3:$AH$119,$A60,FALSE)</f>
        <v>2.5210201158937438E-2</v>
      </c>
      <c r="AG60" s="196"/>
      <c r="AH60" s="158" t="str">
        <f t="shared" si="0"/>
        <v>FAIL</v>
      </c>
      <c r="AI60" s="203">
        <f>HLOOKUP(AI$1,'Summary(Reference)'!$R$3:$AL$118,$A60,FALSE)</f>
        <v>709.5</v>
      </c>
      <c r="AJ60" s="196"/>
    </row>
    <row r="61" spans="1:36" s="27" customFormat="1" ht="25.5" customHeight="1" x14ac:dyDescent="0.25">
      <c r="A61" s="102">
        <v>59</v>
      </c>
      <c r="B61" s="103">
        <v>37</v>
      </c>
      <c r="C61" s="122" t="s">
        <v>167</v>
      </c>
      <c r="D61" s="154">
        <f>HLOOKUP(D$1,'Summary(Reference)'!$B$3:$AH$119,$A61,FALSE)</f>
        <v>303.41382511474291</v>
      </c>
      <c r="E61" s="196"/>
      <c r="F61" s="154">
        <f>HLOOKUP(F$1,'Summary(Reference)'!$B$3:$AH$119,$A61,FALSE)</f>
        <v>10.709661956689761</v>
      </c>
      <c r="G61" s="196"/>
      <c r="H61" s="154">
        <f>HLOOKUP(H$1,'Summary(Reference)'!$B$3:$AH$119,$A61,FALSE)</f>
        <v>0.15468970341328639</v>
      </c>
      <c r="I61" s="196"/>
      <c r="J61" s="154">
        <f>HLOOKUP(J$1,'Summary(Reference)'!$B$3:$AH$119,$A61,FALSE)</f>
        <v>52.00795608139186</v>
      </c>
      <c r="K61" s="196"/>
      <c r="L61" s="154">
        <f>HLOOKUP(L$1,'Summary(Reference)'!$B$3:$AH$119,$A61,FALSE)</f>
        <v>0.33686587947221663</v>
      </c>
      <c r="M61" s="196"/>
      <c r="N61" s="154">
        <f>HLOOKUP(N$1,'Summary(Reference)'!$B$3:$AH$119,$A61,FALSE)</f>
        <v>15.23195807479226</v>
      </c>
      <c r="O61" s="196"/>
      <c r="P61" s="154">
        <f>HLOOKUP(P$1,'Summary(Reference)'!$B$3:$AH$119,$A61,FALSE)</f>
        <v>6.0703019393246338</v>
      </c>
      <c r="Q61" s="196"/>
      <c r="R61" s="154">
        <f>HLOOKUP(R$1,'Summary(Reference)'!$B$3:$AH$119,$A61,FALSE)</f>
        <v>12.951485649383018</v>
      </c>
      <c r="S61" s="196"/>
      <c r="T61" s="154">
        <f>HLOOKUP(T$1,'Summary(Reference)'!$B$3:$AH$119,$A61,FALSE)</f>
        <v>0</v>
      </c>
      <c r="U61" s="196"/>
      <c r="V61" s="154">
        <f>HLOOKUP(V$1,'Summary(Reference)'!$B$3:$AH$119,$A61,FALSE)</f>
        <v>2.1602894253876723</v>
      </c>
      <c r="W61" s="196"/>
      <c r="X61" s="154">
        <f>HLOOKUP(X$1,'Summary(Reference)'!$B$3:$AH$119,$A61,FALSE)</f>
        <v>0.1290199853172708</v>
      </c>
      <c r="Y61" s="196"/>
      <c r="Z61" s="154">
        <f>HLOOKUP(Z$1,'Summary(Reference)'!$B$3:$AH$119,$A61,FALSE)</f>
        <v>0</v>
      </c>
      <c r="AA61" s="196"/>
      <c r="AB61" s="154">
        <f>HLOOKUP(AB$1,'Summary(Reference)'!$B$3:$AH$119,$A61,FALSE)</f>
        <v>15.128211867420701</v>
      </c>
      <c r="AC61" s="196"/>
      <c r="AD61" s="105">
        <f>HLOOKUP(AD$1,'Summary(Reference)'!$B$3:$AH$119,$A61,FALSE)</f>
        <v>-3.0044028334615135E-2</v>
      </c>
      <c r="AE61" s="196"/>
      <c r="AF61" s="105">
        <f>HLOOKUP(AF$1,'Summary(Reference)'!$B$3:$AH$119,$A61,FALSE)</f>
        <v>-2.5353064772968843E-2</v>
      </c>
      <c r="AG61" s="196"/>
      <c r="AH61" s="158" t="str">
        <f t="shared" si="0"/>
        <v>FAIL</v>
      </c>
      <c r="AI61" s="203">
        <f>HLOOKUP(AI$1,'Summary(Reference)'!$R$3:$AL$118,$A61,FALSE)</f>
        <v>646.5</v>
      </c>
      <c r="AJ61" s="196"/>
    </row>
    <row r="62" spans="1:36" s="98" customFormat="1" ht="25.5" customHeight="1" x14ac:dyDescent="0.25">
      <c r="A62" s="99">
        <v>60</v>
      </c>
      <c r="B62" s="100"/>
      <c r="C62" s="101" t="s">
        <v>194</v>
      </c>
      <c r="D62" s="153">
        <f>HLOOKUP(D$1,'Summary(Reference)'!$B$3:$AH$119,$A62,FALSE)</f>
        <v>207.59209593725319</v>
      </c>
      <c r="E62" s="194"/>
      <c r="F62" s="153">
        <f>HLOOKUP(F$1,'Summary(Reference)'!$B$3:$AH$119,$A62,FALSE)</f>
        <v>6.8524204721217172</v>
      </c>
      <c r="G62" s="194"/>
      <c r="H62" s="153">
        <f>HLOOKUP(H$1,'Summary(Reference)'!$B$3:$AH$119,$A62,FALSE)</f>
        <v>0.23650365948587307</v>
      </c>
      <c r="I62" s="194"/>
      <c r="J62" s="153">
        <f>HLOOKUP(J$1,'Summary(Reference)'!$B$3:$AH$119,$A62,FALSE)</f>
        <v>47.025840511380139</v>
      </c>
      <c r="K62" s="194"/>
      <c r="L62" s="153">
        <f>HLOOKUP(L$1,'Summary(Reference)'!$B$3:$AH$119,$A62,FALSE)</f>
        <v>8.5162027294694429</v>
      </c>
      <c r="M62" s="194"/>
      <c r="N62" s="153">
        <f>HLOOKUP(N$1,'Summary(Reference)'!$B$3:$AH$119,$A62,FALSE)</f>
        <v>3.3069766373581557</v>
      </c>
      <c r="O62" s="194"/>
      <c r="P62" s="153">
        <f>HLOOKUP(P$1,'Summary(Reference)'!$B$3:$AH$119,$A62,FALSE)</f>
        <v>5.0618251773789522</v>
      </c>
      <c r="Q62" s="194"/>
      <c r="R62" s="153">
        <f>HLOOKUP(R$1,'Summary(Reference)'!$B$3:$AH$119,$A62,FALSE)</f>
        <v>12.951485649383018</v>
      </c>
      <c r="S62" s="194"/>
      <c r="T62" s="153">
        <f>HLOOKUP(T$1,'Summary(Reference)'!$B$3:$AH$119,$A62,FALSE)</f>
        <v>0</v>
      </c>
      <c r="U62" s="194"/>
      <c r="V62" s="153">
        <f>HLOOKUP(V$1,'Summary(Reference)'!$B$3:$AH$119,$A62,FALSE)</f>
        <v>1.4761300237943089</v>
      </c>
      <c r="W62" s="194"/>
      <c r="X62" s="153">
        <f>HLOOKUP(X$1,'Summary(Reference)'!$B$3:$AH$119,$A62,FALSE)</f>
        <v>0.58518516628148443</v>
      </c>
      <c r="Y62" s="194"/>
      <c r="Z62" s="153">
        <f>HLOOKUP(Z$1,'Summary(Reference)'!$B$3:$AH$119,$A62,FALSE)</f>
        <v>0</v>
      </c>
      <c r="AA62" s="194"/>
      <c r="AB62" s="153">
        <f>HLOOKUP(AB$1,'Summary(Reference)'!$B$3:$AH$119,$A62,FALSE)</f>
        <v>15.128211867420701</v>
      </c>
      <c r="AC62" s="194"/>
      <c r="AD62" s="97"/>
      <c r="AE62" s="194"/>
      <c r="AF62" s="97"/>
      <c r="AG62" s="194"/>
      <c r="AH62" s="158"/>
      <c r="AI62" s="203">
        <f>HLOOKUP(AI$1,'Summary(Reference)'!$R$3:$AL$118,$A62,FALSE)</f>
        <v>822.5</v>
      </c>
      <c r="AJ62" s="194"/>
    </row>
    <row r="63" spans="1:36" s="27" customFormat="1" ht="25.5" customHeight="1" x14ac:dyDescent="0.25">
      <c r="A63" s="102">
        <v>61</v>
      </c>
      <c r="B63" s="103">
        <v>38</v>
      </c>
      <c r="C63" s="122" t="s">
        <v>168</v>
      </c>
      <c r="D63" s="154">
        <f>HLOOKUP(D$1,'Summary(Reference)'!$B$3:$AH$119,$A63,FALSE)</f>
        <v>199.92671815205409</v>
      </c>
      <c r="E63" s="193"/>
      <c r="F63" s="154">
        <f>HLOOKUP(F$1,'Summary(Reference)'!$B$3:$AH$119,$A63,FALSE)</f>
        <v>6.5150646442628837</v>
      </c>
      <c r="G63" s="193"/>
      <c r="H63" s="154">
        <f>HLOOKUP(H$1,'Summary(Reference)'!$B$3:$AH$119,$A63,FALSE)</f>
        <v>0.23732393813531841</v>
      </c>
      <c r="I63" s="193"/>
      <c r="J63" s="154">
        <f>HLOOKUP(J$1,'Summary(Reference)'!$B$3:$AH$119,$A63,FALSE)</f>
        <v>45.956742030305946</v>
      </c>
      <c r="K63" s="193"/>
      <c r="L63" s="154">
        <f>HLOOKUP(L$1,'Summary(Reference)'!$B$3:$AH$119,$A63,FALSE)</f>
        <v>8.5982099530135709</v>
      </c>
      <c r="M63" s="193"/>
      <c r="N63" s="154">
        <f>HLOOKUP(N$1,'Summary(Reference)'!$B$3:$AH$119,$A63,FALSE)</f>
        <v>3.2148952505769262</v>
      </c>
      <c r="O63" s="193"/>
      <c r="P63" s="154">
        <f>HLOOKUP(P$1,'Summary(Reference)'!$B$3:$AH$119,$A63,FALSE)</f>
        <v>4.0494601419031628</v>
      </c>
      <c r="Q63" s="193"/>
      <c r="R63" s="154">
        <f>HLOOKUP(R$1,'Summary(Reference)'!$B$3:$AH$119,$A63,FALSE)</f>
        <v>12.951485649383018</v>
      </c>
      <c r="S63" s="193"/>
      <c r="T63" s="154">
        <f>HLOOKUP(T$1,'Summary(Reference)'!$B$3:$AH$119,$A63,FALSE)</f>
        <v>0</v>
      </c>
      <c r="U63" s="193"/>
      <c r="V63" s="154">
        <f>HLOOKUP(V$1,'Summary(Reference)'!$B$3:$AH$119,$A63,FALSE)</f>
        <v>1.4390146855523545</v>
      </c>
      <c r="W63" s="193"/>
      <c r="X63" s="154">
        <f>HLOOKUP(X$1,'Summary(Reference)'!$B$3:$AH$119,$A63,FALSE)</f>
        <v>0.57564122216212465</v>
      </c>
      <c r="Y63" s="193"/>
      <c r="Z63" s="154">
        <f>HLOOKUP(Z$1,'Summary(Reference)'!$B$3:$AH$119,$A63,FALSE)</f>
        <v>0</v>
      </c>
      <c r="AA63" s="193"/>
      <c r="AB63" s="154">
        <f>HLOOKUP(AB$1,'Summary(Reference)'!$B$3:$AH$119,$A63,FALSE)</f>
        <v>15.128211867420701</v>
      </c>
      <c r="AC63" s="193"/>
      <c r="AD63" s="105">
        <f>HLOOKUP(AD$1,'Summary(Reference)'!$B$3:$AH$119,$A63,FALSE)</f>
        <v>3.6925190964476974E-2</v>
      </c>
      <c r="AE63" s="193"/>
      <c r="AF63" s="105">
        <f>HLOOKUP(AF$1,'Summary(Reference)'!$B$3:$AH$119,$A63,FALSE)</f>
        <v>2.2734276930477682E-2</v>
      </c>
      <c r="AG63" s="193"/>
      <c r="AH63" s="158" t="str">
        <f t="shared" si="0"/>
        <v>FAIL</v>
      </c>
      <c r="AI63" s="203">
        <f>HLOOKUP(AI$1,'Summary(Reference)'!$R$3:$AL$118,$A63,FALSE)</f>
        <v>845.75</v>
      </c>
      <c r="AJ63" s="193"/>
    </row>
    <row r="64" spans="1:36" s="27" customFormat="1" ht="25.5" customHeight="1" x14ac:dyDescent="0.25">
      <c r="A64" s="102">
        <v>62</v>
      </c>
      <c r="B64" s="103">
        <v>39</v>
      </c>
      <c r="C64" s="122" t="s">
        <v>169</v>
      </c>
      <c r="D64" s="154">
        <f>HLOOKUP(D$1,'Summary(Reference)'!$B$3:$AH$119,$A64,FALSE)</f>
        <v>215.06359026506459</v>
      </c>
      <c r="E64" s="196"/>
      <c r="F64" s="154">
        <f>HLOOKUP(F$1,'Summary(Reference)'!$B$3:$AH$119,$A64,FALSE)</f>
        <v>7.1902424756984589</v>
      </c>
      <c r="G64" s="196"/>
      <c r="H64" s="154">
        <f>HLOOKUP(H$1,'Summary(Reference)'!$B$3:$AH$119,$A64,FALSE)</f>
        <v>0.23452898006468681</v>
      </c>
      <c r="I64" s="196"/>
      <c r="J64" s="154">
        <f>HLOOKUP(J$1,'Summary(Reference)'!$B$3:$AH$119,$A64,FALSE)</f>
        <v>47.981118621845695</v>
      </c>
      <c r="K64" s="196"/>
      <c r="L64" s="154">
        <f>HLOOKUP(L$1,'Summary(Reference)'!$B$3:$AH$119,$A64,FALSE)</f>
        <v>8.3186077382575139</v>
      </c>
      <c r="M64" s="196"/>
      <c r="N64" s="154">
        <f>HLOOKUP(N$1,'Summary(Reference)'!$B$3:$AH$119,$A64,FALSE)</f>
        <v>3.3997649829630427</v>
      </c>
      <c r="O64" s="196"/>
      <c r="P64" s="154">
        <f>HLOOKUP(P$1,'Summary(Reference)'!$B$3:$AH$119,$A64,FALSE)</f>
        <v>6.0741902128547434</v>
      </c>
      <c r="Q64" s="196"/>
      <c r="R64" s="154">
        <f>HLOOKUP(R$1,'Summary(Reference)'!$B$3:$AH$119,$A64,FALSE)</f>
        <v>12.951485649383018</v>
      </c>
      <c r="S64" s="196"/>
      <c r="T64" s="154">
        <f>HLOOKUP(T$1,'Summary(Reference)'!$B$3:$AH$119,$A64,FALSE)</f>
        <v>0</v>
      </c>
      <c r="U64" s="196"/>
      <c r="V64" s="154">
        <f>HLOOKUP(V$1,'Summary(Reference)'!$B$3:$AH$119,$A64,FALSE)</f>
        <v>1.5139523208599199</v>
      </c>
      <c r="W64" s="196"/>
      <c r="X64" s="154">
        <f>HLOOKUP(X$1,'Summary(Reference)'!$B$3:$AH$119,$A64,FALSE)</f>
        <v>0.59472911040084409</v>
      </c>
      <c r="Y64" s="196"/>
      <c r="Z64" s="154">
        <f>HLOOKUP(Z$1,'Summary(Reference)'!$B$3:$AH$119,$A64,FALSE)</f>
        <v>0</v>
      </c>
      <c r="AA64" s="196"/>
      <c r="AB64" s="154">
        <f>HLOOKUP(AB$1,'Summary(Reference)'!$B$3:$AH$119,$A64,FALSE)</f>
        <v>15.128211867420701</v>
      </c>
      <c r="AC64" s="196"/>
      <c r="AD64" s="105">
        <f>HLOOKUP(AD$1,'Summary(Reference)'!$B$3:$AH$119,$A64,FALSE)</f>
        <v>-3.5991227383097159E-2</v>
      </c>
      <c r="AE64" s="196"/>
      <c r="AF64" s="105">
        <f>HLOOKUP(AF$1,'Summary(Reference)'!$B$3:$AH$119,$A64,FALSE)</f>
        <v>-2.0313897637499568E-2</v>
      </c>
      <c r="AG64" s="196"/>
      <c r="AH64" s="158" t="str">
        <f t="shared" si="0"/>
        <v>FAIL</v>
      </c>
      <c r="AI64" s="203">
        <f>HLOOKUP(AI$1,'Summary(Reference)'!$R$3:$AL$118,$A64,FALSE)</f>
        <v>806.25</v>
      </c>
      <c r="AJ64" s="196"/>
    </row>
    <row r="65" spans="1:36" s="98" customFormat="1" ht="25.5" customHeight="1" x14ac:dyDescent="0.25">
      <c r="A65" s="99">
        <v>63</v>
      </c>
      <c r="B65" s="100"/>
      <c r="C65" s="101" t="s">
        <v>195</v>
      </c>
      <c r="D65" s="153">
        <f>HLOOKUP(D$1,'Summary(Reference)'!$B$3:$AH$119,$A65,FALSE)</f>
        <v>209.31725220668045</v>
      </c>
      <c r="E65" s="194"/>
      <c r="F65" s="153">
        <f>HLOOKUP(F$1,'Summary(Reference)'!$B$3:$AH$119,$A65,FALSE)</f>
        <v>7.505014679889789</v>
      </c>
      <c r="G65" s="194"/>
      <c r="H65" s="153">
        <f>HLOOKUP(H$1,'Summary(Reference)'!$B$3:$AH$119,$A65,FALSE)</f>
        <v>0.15806981715841453</v>
      </c>
      <c r="I65" s="194"/>
      <c r="J65" s="153">
        <f>HLOOKUP(J$1,'Summary(Reference)'!$B$3:$AH$119,$A65,FALSE)</f>
        <v>41.411173533901987</v>
      </c>
      <c r="K65" s="194"/>
      <c r="L65" s="153">
        <f>HLOOKUP(L$1,'Summary(Reference)'!$B$3:$AH$119,$A65,FALSE)</f>
        <v>0.67479219717991767</v>
      </c>
      <c r="M65" s="194"/>
      <c r="N65" s="153">
        <f>HLOOKUP(N$1,'Summary(Reference)'!$B$3:$AH$119,$A65,FALSE)</f>
        <v>6.1473604511031672</v>
      </c>
      <c r="O65" s="194"/>
      <c r="P65" s="153">
        <f>HLOOKUP(P$1,'Summary(Reference)'!$B$3:$AH$119,$A65,FALSE)</f>
        <v>5.0618251773789522</v>
      </c>
      <c r="Q65" s="194"/>
      <c r="R65" s="153">
        <f>HLOOKUP(R$1,'Summary(Reference)'!$B$3:$AH$119,$A65,FALSE)</f>
        <v>12.951485649383018</v>
      </c>
      <c r="S65" s="194"/>
      <c r="T65" s="153">
        <f>HLOOKUP(T$1,'Summary(Reference)'!$B$3:$AH$119,$A65,FALSE)</f>
        <v>0</v>
      </c>
      <c r="U65" s="194"/>
      <c r="V65" s="153">
        <f>HLOOKUP(V$1,'Summary(Reference)'!$B$3:$AH$119,$A65,FALSE)</f>
        <v>1.2532612546366673</v>
      </c>
      <c r="W65" s="194"/>
      <c r="X65" s="153">
        <f>HLOOKUP(X$1,'Summary(Reference)'!$B$3:$AH$119,$A65,FALSE)</f>
        <v>0.19441367650547653</v>
      </c>
      <c r="Y65" s="194"/>
      <c r="Z65" s="153">
        <f>HLOOKUP(Z$1,'Summary(Reference)'!$B$3:$AH$119,$A65,FALSE)</f>
        <v>0</v>
      </c>
      <c r="AA65" s="194"/>
      <c r="AB65" s="153">
        <f>HLOOKUP(AB$1,'Summary(Reference)'!$B$3:$AH$119,$A65,FALSE)</f>
        <v>15.128211867420701</v>
      </c>
      <c r="AC65" s="194"/>
      <c r="AD65" s="97"/>
      <c r="AE65" s="194"/>
      <c r="AF65" s="97"/>
      <c r="AG65" s="194"/>
      <c r="AH65" s="158"/>
      <c r="AI65" s="203">
        <f>HLOOKUP(AI$1,'Summary(Reference)'!$R$3:$AL$118,$A65,FALSE)</f>
        <v>245.75</v>
      </c>
      <c r="AJ65" s="194"/>
    </row>
    <row r="66" spans="1:36" s="27" customFormat="1" ht="25.5" customHeight="1" x14ac:dyDescent="0.25">
      <c r="A66" s="102">
        <v>64</v>
      </c>
      <c r="B66" s="103">
        <v>40</v>
      </c>
      <c r="C66" s="122" t="s">
        <v>170</v>
      </c>
      <c r="D66" s="154">
        <f>HLOOKUP(D$1,'Summary(Reference)'!$B$3:$AH$119,$A66,FALSE)</f>
        <v>201.13650143903592</v>
      </c>
      <c r="E66" s="196"/>
      <c r="F66" s="154">
        <f>HLOOKUP(F$1,'Summary(Reference)'!$B$3:$AH$119,$A66,FALSE)</f>
        <v>7.1446090526455439</v>
      </c>
      <c r="G66" s="196"/>
      <c r="H66" s="154">
        <f>HLOOKUP(H$1,'Summary(Reference)'!$B$3:$AH$119,$A66,FALSE)</f>
        <v>0.1583721181262058</v>
      </c>
      <c r="I66" s="196"/>
      <c r="J66" s="154">
        <f>HLOOKUP(J$1,'Summary(Reference)'!$B$3:$AH$119,$A66,FALSE)</f>
        <v>40.211641149863198</v>
      </c>
      <c r="K66" s="196"/>
      <c r="L66" s="154">
        <f>HLOOKUP(L$1,'Summary(Reference)'!$B$3:$AH$119,$A66,FALSE)</f>
        <v>0.70519142659713763</v>
      </c>
      <c r="M66" s="196"/>
      <c r="N66" s="154">
        <f>HLOOKUP(N$1,'Summary(Reference)'!$B$3:$AH$119,$A66,FALSE)</f>
        <v>5.9670859510708176</v>
      </c>
      <c r="O66" s="196"/>
      <c r="P66" s="154">
        <f>HLOOKUP(P$1,'Summary(Reference)'!$B$3:$AH$119,$A66,FALSE)</f>
        <v>4.0494601419031628</v>
      </c>
      <c r="Q66" s="196"/>
      <c r="R66" s="154">
        <f>HLOOKUP(R$1,'Summary(Reference)'!$B$3:$AH$119,$A66,FALSE)</f>
        <v>12.951485649383018</v>
      </c>
      <c r="S66" s="196"/>
      <c r="T66" s="154">
        <f>HLOOKUP(T$1,'Summary(Reference)'!$B$3:$AH$119,$A66,FALSE)</f>
        <v>0</v>
      </c>
      <c r="U66" s="196"/>
      <c r="V66" s="154">
        <f>HLOOKUP(V$1,'Summary(Reference)'!$B$3:$AH$119,$A66,FALSE)</f>
        <v>1.2172063546301972</v>
      </c>
      <c r="W66" s="196"/>
      <c r="X66" s="154">
        <f>HLOOKUP(X$1,'Summary(Reference)'!$B$3:$AH$119,$A66,FALSE)</f>
        <v>0.19317649856407804</v>
      </c>
      <c r="Y66" s="196"/>
      <c r="Z66" s="154">
        <f>HLOOKUP(Z$1,'Summary(Reference)'!$B$3:$AH$119,$A66,FALSE)</f>
        <v>0</v>
      </c>
      <c r="AA66" s="196"/>
      <c r="AB66" s="154">
        <f>HLOOKUP(AB$1,'Summary(Reference)'!$B$3:$AH$119,$A66,FALSE)</f>
        <v>15.128211867420701</v>
      </c>
      <c r="AC66" s="196"/>
      <c r="AD66" s="105">
        <f>HLOOKUP(AD$1,'Summary(Reference)'!$B$3:$AH$119,$A66,FALSE)</f>
        <v>3.9083021974542401E-2</v>
      </c>
      <c r="AE66" s="196"/>
      <c r="AF66" s="105">
        <f>HLOOKUP(AF$1,'Summary(Reference)'!$B$3:$AH$119,$A66,FALSE)</f>
        <v>2.8966394373170116E-2</v>
      </c>
      <c r="AG66" s="196"/>
      <c r="AH66" s="158" t="str">
        <f t="shared" si="0"/>
        <v>FAIL</v>
      </c>
      <c r="AI66" s="203">
        <f>HLOOKUP(AI$1,'Summary(Reference)'!$R$3:$AL$118,$A66,FALSE)</f>
        <v>258.75</v>
      </c>
      <c r="AJ66" s="196"/>
    </row>
    <row r="67" spans="1:36" s="27" customFormat="1" ht="25.5" customHeight="1" x14ac:dyDescent="0.25">
      <c r="A67" s="102">
        <v>65</v>
      </c>
      <c r="B67" s="106">
        <v>41</v>
      </c>
      <c r="C67" s="122" t="s">
        <v>171</v>
      </c>
      <c r="D67" s="154">
        <f>HLOOKUP(D$1,'Summary(Reference)'!$B$3:$AH$119,$A67,FALSE)</f>
        <v>217.58001019786914</v>
      </c>
      <c r="E67" s="196"/>
      <c r="F67" s="154">
        <f>HLOOKUP(F$1,'Summary(Reference)'!$B$3:$AH$119,$A67,FALSE)</f>
        <v>7.8658864828519413</v>
      </c>
      <c r="G67" s="196"/>
      <c r="H67" s="154">
        <f>HLOOKUP(H$1,'Summary(Reference)'!$B$3:$AH$119,$A67,FALSE)</f>
        <v>0.15776928403254017</v>
      </c>
      <c r="I67" s="196"/>
      <c r="J67" s="154">
        <f>HLOOKUP(J$1,'Summary(Reference)'!$B$3:$AH$119,$A67,FALSE)</f>
        <v>42.612473314999917</v>
      </c>
      <c r="K67" s="196"/>
      <c r="L67" s="154">
        <f>HLOOKUP(L$1,'Summary(Reference)'!$B$3:$AH$119,$A67,FALSE)</f>
        <v>0.64492318688043992</v>
      </c>
      <c r="M67" s="196"/>
      <c r="N67" s="154">
        <f>HLOOKUP(N$1,'Summary(Reference)'!$B$3:$AH$119,$A67,FALSE)</f>
        <v>6.3292256084887457</v>
      </c>
      <c r="O67" s="196"/>
      <c r="P67" s="154">
        <f>HLOOKUP(P$1,'Summary(Reference)'!$B$3:$AH$119,$A67,FALSE)</f>
        <v>6.0741902128547434</v>
      </c>
      <c r="Q67" s="196"/>
      <c r="R67" s="154">
        <f>HLOOKUP(R$1,'Summary(Reference)'!$B$3:$AH$119,$A67,FALSE)</f>
        <v>12.951485649383018</v>
      </c>
      <c r="S67" s="196"/>
      <c r="T67" s="154">
        <f>HLOOKUP(T$1,'Summary(Reference)'!$B$3:$AH$119,$A67,FALSE)</f>
        <v>0</v>
      </c>
      <c r="U67" s="196"/>
      <c r="V67" s="154">
        <f>HLOOKUP(V$1,'Summary(Reference)'!$B$3:$AH$119,$A67,FALSE)</f>
        <v>1.2896696340549658</v>
      </c>
      <c r="W67" s="196"/>
      <c r="X67" s="154">
        <f>HLOOKUP(X$1,'Summary(Reference)'!$B$3:$AH$119,$A67,FALSE)</f>
        <v>0.19494389562321873</v>
      </c>
      <c r="Y67" s="196"/>
      <c r="Z67" s="154">
        <f>HLOOKUP(Z$1,'Summary(Reference)'!$B$3:$AH$119,$A67,FALSE)</f>
        <v>0</v>
      </c>
      <c r="AA67" s="196"/>
      <c r="AB67" s="154">
        <f>HLOOKUP(AB$1,'Summary(Reference)'!$B$3:$AH$119,$A67,FALSE)</f>
        <v>15.128211867420701</v>
      </c>
      <c r="AC67" s="196"/>
      <c r="AD67" s="105">
        <f>HLOOKUP(AD$1,'Summary(Reference)'!$B$3:$AH$119,$A67,FALSE)</f>
        <v>-3.9474806324277668E-2</v>
      </c>
      <c r="AE67" s="196"/>
      <c r="AF67" s="105">
        <f>HLOOKUP(AF$1,'Summary(Reference)'!$B$3:$AH$119,$A67,FALSE)</f>
        <v>-2.9009073604602507E-2</v>
      </c>
      <c r="AG67" s="196"/>
      <c r="AH67" s="158" t="str">
        <f t="shared" si="0"/>
        <v>FAIL</v>
      </c>
      <c r="AI67" s="203">
        <f>HLOOKUP(AI$1,'Summary(Reference)'!$R$3:$AL$118,$A67,FALSE)</f>
        <v>235</v>
      </c>
      <c r="AJ67" s="196"/>
    </row>
    <row r="68" spans="1:36" s="27" customFormat="1" x14ac:dyDescent="0.25">
      <c r="A68" s="102">
        <v>66</v>
      </c>
      <c r="B68" s="117"/>
      <c r="C68" s="131"/>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c r="AC68" s="156"/>
      <c r="AD68" s="119"/>
      <c r="AE68" s="156"/>
      <c r="AF68" s="119"/>
      <c r="AG68" s="156"/>
      <c r="AH68" s="158"/>
      <c r="AI68" s="156"/>
      <c r="AJ68" s="156"/>
    </row>
    <row r="69" spans="1:36" s="98" customFormat="1" ht="25.5" customHeight="1" x14ac:dyDescent="0.25">
      <c r="A69" s="99">
        <v>67</v>
      </c>
      <c r="B69" s="123"/>
      <c r="C69" s="124" t="s">
        <v>208</v>
      </c>
      <c r="D69" s="153">
        <f>HLOOKUP(D$1,'Summary(Reference)'!$B$3:$AH$119,$A69,FALSE)</f>
        <v>209.17510247559488</v>
      </c>
      <c r="E69" s="197"/>
      <c r="F69" s="153">
        <f>HLOOKUP(F$1,'Summary(Reference)'!$B$3:$AH$119,$A69,FALSE)</f>
        <v>8.5105544211856881</v>
      </c>
      <c r="G69" s="197"/>
      <c r="H69" s="153">
        <f>HLOOKUP(H$1,'Summary(Reference)'!$B$3:$AH$119,$A69,FALSE)</f>
        <v>5.137530830108742E-2</v>
      </c>
      <c r="I69" s="197"/>
      <c r="J69" s="153">
        <f>HLOOKUP(J$1,'Summary(Reference)'!$B$3:$AH$119,$A69,FALSE)</f>
        <v>34.175451032645114</v>
      </c>
      <c r="K69" s="197"/>
      <c r="L69" s="153">
        <f>HLOOKUP(L$1,'Summary(Reference)'!$B$3:$AH$119,$A69,FALSE)</f>
        <v>0.51815578867091228</v>
      </c>
      <c r="M69" s="197"/>
      <c r="N69" s="153">
        <f>HLOOKUP(N$1,'Summary(Reference)'!$B$3:$AH$119,$A69,FALSE)</f>
        <v>3.315573519230699</v>
      </c>
      <c r="O69" s="197"/>
      <c r="P69" s="153">
        <f>HLOOKUP(P$1,'Summary(Reference)'!$B$3:$AH$119,$A69,FALSE)</f>
        <v>6.1647745116439374</v>
      </c>
      <c r="Q69" s="197"/>
      <c r="R69" s="153">
        <f>HLOOKUP(R$1,'Summary(Reference)'!$B$3:$AH$119,$A69,FALSE)</f>
        <v>15.036155945523895</v>
      </c>
      <c r="S69" s="197"/>
      <c r="T69" s="153">
        <f>HLOOKUP(T$1,'Summary(Reference)'!$B$3:$AH$119,$A69,FALSE)</f>
        <v>0</v>
      </c>
      <c r="U69" s="197"/>
      <c r="V69" s="153">
        <f>HLOOKUP(V$1,'Summary(Reference)'!$B$3:$AH$119,$A69,FALSE)</f>
        <v>2.5473030550069673</v>
      </c>
      <c r="W69" s="197"/>
      <c r="X69" s="153">
        <f>HLOOKUP(X$1,'Summary(Reference)'!$B$3:$AH$119,$A69,FALSE)</f>
        <v>1.6859786015128053</v>
      </c>
      <c r="Y69" s="197"/>
      <c r="Z69" s="153">
        <f>HLOOKUP(Z$1,'Summary(Reference)'!$B$3:$AH$119,$A69,FALSE)</f>
        <v>0</v>
      </c>
      <c r="AA69" s="197"/>
      <c r="AB69" s="153">
        <f>HLOOKUP(AB$1,'Summary(Reference)'!$B$3:$AH$119,$A69,FALSE)</f>
        <v>4.618367389032767</v>
      </c>
      <c r="AC69" s="197"/>
      <c r="AD69" s="97"/>
      <c r="AE69" s="197"/>
      <c r="AF69" s="97"/>
      <c r="AG69" s="197"/>
      <c r="AH69" s="158"/>
      <c r="AI69" s="228">
        <f>HLOOKUP(AI$1,'Summary(Reference)'!$R$3:$AL$118,$A69,FALSE)</f>
        <v>325.75</v>
      </c>
      <c r="AJ69" s="197"/>
    </row>
    <row r="70" spans="1:36" s="27" customFormat="1" ht="25.5" customHeight="1" x14ac:dyDescent="0.25">
      <c r="A70" s="102">
        <v>68</v>
      </c>
      <c r="B70" s="132">
        <v>42</v>
      </c>
      <c r="C70" s="133" t="s">
        <v>172</v>
      </c>
      <c r="D70" s="154">
        <f>HLOOKUP(D$1,'Summary(Reference)'!$B$3:$AH$119,$A70,FALSE)</f>
        <v>201.6659972266196</v>
      </c>
      <c r="E70" s="196"/>
      <c r="F70" s="154">
        <f>HLOOKUP(F$1,'Summary(Reference)'!$B$3:$AH$119,$A70,FALSE)</f>
        <v>8.1953423052229066</v>
      </c>
      <c r="G70" s="196"/>
      <c r="H70" s="154">
        <f>HLOOKUP(H$1,'Summary(Reference)'!$B$3:$AH$119,$A70,FALSE)</f>
        <v>5.1769675105497917E-2</v>
      </c>
      <c r="I70" s="196"/>
      <c r="J70" s="154">
        <f>HLOOKUP(J$1,'Summary(Reference)'!$B$3:$AH$119,$A70,FALSE)</f>
        <v>33.139329555383519</v>
      </c>
      <c r="K70" s="196"/>
      <c r="L70" s="154">
        <f>HLOOKUP(L$1,'Summary(Reference)'!$B$3:$AH$119,$A70,FALSE)</f>
        <v>0.55762056532574655</v>
      </c>
      <c r="M70" s="196"/>
      <c r="N70" s="154">
        <f>HLOOKUP(N$1,'Summary(Reference)'!$B$3:$AH$119,$A70,FALSE)</f>
        <v>3.2328229543084954</v>
      </c>
      <c r="O70" s="196"/>
      <c r="P70" s="154">
        <f>HLOOKUP(P$1,'Summary(Reference)'!$B$3:$AH$119,$A70,FALSE)</f>
        <v>5.2785279376321999</v>
      </c>
      <c r="Q70" s="196"/>
      <c r="R70" s="154">
        <f>HLOOKUP(R$1,'Summary(Reference)'!$B$3:$AH$119,$A70,FALSE)</f>
        <v>15.036155945523895</v>
      </c>
      <c r="S70" s="196"/>
      <c r="T70" s="154">
        <f>HLOOKUP(T$1,'Summary(Reference)'!$B$3:$AH$119,$A70,FALSE)</f>
        <v>0</v>
      </c>
      <c r="U70" s="196"/>
      <c r="V70" s="154">
        <f>HLOOKUP(V$1,'Summary(Reference)'!$B$3:$AH$119,$A70,FALSE)</f>
        <v>2.495386723097357</v>
      </c>
      <c r="W70" s="196"/>
      <c r="X70" s="154">
        <f>HLOOKUP(X$1,'Summary(Reference)'!$B$3:$AH$119,$A70,FALSE)</f>
        <v>1.6387767515927896</v>
      </c>
      <c r="Y70" s="196"/>
      <c r="Z70" s="154">
        <f>HLOOKUP(Z$1,'Summary(Reference)'!$B$3:$AH$119,$A70,FALSE)</f>
        <v>0</v>
      </c>
      <c r="AA70" s="196"/>
      <c r="AB70" s="154">
        <f>HLOOKUP(AB$1,'Summary(Reference)'!$B$3:$AH$119,$A70,FALSE)</f>
        <v>4.618367389032767</v>
      </c>
      <c r="AC70" s="196"/>
      <c r="AD70" s="105">
        <f>HLOOKUP(AD$1,'Summary(Reference)'!$B$3:$AH$119,$A70,FALSE)</f>
        <v>3.5898656963016903E-2</v>
      </c>
      <c r="AE70" s="196"/>
      <c r="AF70" s="105">
        <f>HLOOKUP(AF$1,'Summary(Reference)'!$B$3:$AH$119,$A70,FALSE)</f>
        <v>3.0317711864925209E-2</v>
      </c>
      <c r="AG70" s="196"/>
      <c r="AH70" s="158" t="str">
        <f t="shared" si="0"/>
        <v>FAIL</v>
      </c>
      <c r="AI70" s="203">
        <f>HLOOKUP(AI$1,'Summary(Reference)'!$R$3:$AL$118,$A70,FALSE)</f>
        <v>366.5</v>
      </c>
      <c r="AJ70" s="196"/>
    </row>
    <row r="71" spans="1:36" s="27" customFormat="1" ht="25.5" customHeight="1" x14ac:dyDescent="0.25">
      <c r="A71" s="102">
        <v>69</v>
      </c>
      <c r="B71" s="132">
        <v>43</v>
      </c>
      <c r="C71" s="133" t="s">
        <v>173</v>
      </c>
      <c r="D71" s="154">
        <f>HLOOKUP(D$1,'Summary(Reference)'!$B$3:$AH$119,$A71,FALSE)</f>
        <v>201.71376937678028</v>
      </c>
      <c r="E71" s="196"/>
      <c r="F71" s="154">
        <f>HLOOKUP(F$1,'Summary(Reference)'!$B$3:$AH$119,$A71,FALSE)</f>
        <v>8.1940664811471979</v>
      </c>
      <c r="G71" s="196"/>
      <c r="H71" s="154">
        <f>HLOOKUP(H$1,'Summary(Reference)'!$B$3:$AH$119,$A71,FALSE)</f>
        <v>5.1779562797797503E-2</v>
      </c>
      <c r="I71" s="196"/>
      <c r="J71" s="154">
        <f>HLOOKUP(J$1,'Summary(Reference)'!$B$3:$AH$119,$A71,FALSE)</f>
        <v>33.135964783963523</v>
      </c>
      <c r="K71" s="196"/>
      <c r="L71" s="154">
        <f>HLOOKUP(L$1,'Summary(Reference)'!$B$3:$AH$119,$A71,FALSE)</f>
        <v>0.55860908574291956</v>
      </c>
      <c r="M71" s="196"/>
      <c r="N71" s="154">
        <f>HLOOKUP(N$1,'Summary(Reference)'!$B$3:$AH$119,$A71,FALSE)</f>
        <v>3.2358455455840835</v>
      </c>
      <c r="O71" s="196"/>
      <c r="P71" s="154">
        <f>HLOOKUP(P$1,'Summary(Reference)'!$B$3:$AH$119,$A71,FALSE)</f>
        <v>5.2721785949526652</v>
      </c>
      <c r="Q71" s="196"/>
      <c r="R71" s="154">
        <f>HLOOKUP(R$1,'Summary(Reference)'!$B$3:$AH$119,$A71,FALSE)</f>
        <v>15.036155945523895</v>
      </c>
      <c r="S71" s="196"/>
      <c r="T71" s="154">
        <f>HLOOKUP(T$1,'Summary(Reference)'!$B$3:$AH$119,$A71,FALSE)</f>
        <v>0</v>
      </c>
      <c r="U71" s="196"/>
      <c r="V71" s="154">
        <f>HLOOKUP(V$1,'Summary(Reference)'!$B$3:$AH$119,$A71,FALSE)</f>
        <v>2.4944552327042513</v>
      </c>
      <c r="W71" s="196"/>
      <c r="X71" s="154">
        <f>HLOOKUP(X$1,'Summary(Reference)'!$B$3:$AH$119,$A71,FALSE)</f>
        <v>1.6386436815366316</v>
      </c>
      <c r="Y71" s="196"/>
      <c r="Z71" s="154">
        <f>HLOOKUP(Z$1,'Summary(Reference)'!$B$3:$AH$119,$A71,FALSE)</f>
        <v>0</v>
      </c>
      <c r="AA71" s="196"/>
      <c r="AB71" s="154">
        <f>HLOOKUP(AB$1,'Summary(Reference)'!$B$3:$AH$119,$A71,FALSE)</f>
        <v>4.618367389032767</v>
      </c>
      <c r="AC71" s="196"/>
      <c r="AD71" s="105">
        <f>HLOOKUP(AD$1,'Summary(Reference)'!$B$3:$AH$119,$A71,FALSE)</f>
        <v>3.5670273424080877E-2</v>
      </c>
      <c r="AE71" s="196"/>
      <c r="AF71" s="105">
        <f>HLOOKUP(AF$1,'Summary(Reference)'!$B$3:$AH$119,$A71,FALSE)</f>
        <v>3.0416167666336043E-2</v>
      </c>
      <c r="AG71" s="196"/>
      <c r="AH71" s="158" t="str">
        <f t="shared" ref="AH71:AH118" si="1">IF(ABS(AD71)&lt;=1%,(IF(ABS(AE71)&lt;=1%, "PASS", "FAIL")), (IF(AND(1.1*ABS(AD71)&gt;ABS(AE71),ABS(AE71)&gt;0.9*ABS(AD71)), "PASS", "FAIL")))</f>
        <v>FAIL</v>
      </c>
      <c r="AI71" s="203">
        <f>HLOOKUP(AI$1,'Summary(Reference)'!$R$3:$AL$118,$A71,FALSE)</f>
        <v>366.5</v>
      </c>
      <c r="AJ71" s="196"/>
    </row>
    <row r="72" spans="1:36" s="27" customFormat="1" ht="25.5" customHeight="1" x14ac:dyDescent="0.25">
      <c r="A72" s="102">
        <v>70</v>
      </c>
      <c r="B72" s="132">
        <v>44</v>
      </c>
      <c r="C72" s="133" t="s">
        <v>174</v>
      </c>
      <c r="D72" s="154">
        <f>HLOOKUP(D$1,'Summary(Reference)'!$B$3:$AH$119,$A72,FALSE)</f>
        <v>198.92747250091369</v>
      </c>
      <c r="E72" s="193"/>
      <c r="F72" s="154">
        <f>HLOOKUP(F$1,'Summary(Reference)'!$B$3:$AH$119,$A72,FALSE)</f>
        <v>8.0748354285522073</v>
      </c>
      <c r="G72" s="193"/>
      <c r="H72" s="154">
        <f>HLOOKUP(H$1,'Summary(Reference)'!$B$3:$AH$119,$A72,FALSE)</f>
        <v>5.1913046643841949E-2</v>
      </c>
      <c r="I72" s="193"/>
      <c r="J72" s="154">
        <f>HLOOKUP(J$1,'Summary(Reference)'!$B$3:$AH$119,$A72,FALSE)</f>
        <v>32.742476627904558</v>
      </c>
      <c r="K72" s="193"/>
      <c r="L72" s="154">
        <f>HLOOKUP(L$1,'Summary(Reference)'!$B$3:$AH$119,$A72,FALSE)</f>
        <v>0.5719541113747566</v>
      </c>
      <c r="M72" s="193"/>
      <c r="N72" s="154">
        <f>HLOOKUP(N$1,'Summary(Reference)'!$B$3:$AH$119,$A72,FALSE)</f>
        <v>3.199403360204836</v>
      </c>
      <c r="O72" s="193"/>
      <c r="P72" s="154">
        <f>HLOOKUP(P$1,'Summary(Reference)'!$B$3:$AH$119,$A72,FALSE)</f>
        <v>4.9397505846621623</v>
      </c>
      <c r="Q72" s="193"/>
      <c r="R72" s="154">
        <f>HLOOKUP(R$1,'Summary(Reference)'!$B$3:$AH$119,$A72,FALSE)</f>
        <v>15.036155945523895</v>
      </c>
      <c r="S72" s="193"/>
      <c r="T72" s="154">
        <f>HLOOKUP(T$1,'Summary(Reference)'!$B$3:$AH$119,$A72,FALSE)</f>
        <v>0</v>
      </c>
      <c r="U72" s="193"/>
      <c r="V72" s="154">
        <f>HLOOKUP(V$1,'Summary(Reference)'!$B$3:$AH$119,$A72,FALSE)</f>
        <v>2.4795703964225866</v>
      </c>
      <c r="W72" s="193"/>
      <c r="X72" s="154">
        <f>HLOOKUP(X$1,'Summary(Reference)'!$B$3:$AH$119,$A72,FALSE)</f>
        <v>1.6186261430888764</v>
      </c>
      <c r="Y72" s="193"/>
      <c r="Z72" s="154">
        <f>HLOOKUP(Z$1,'Summary(Reference)'!$B$3:$AH$119,$A72,FALSE)</f>
        <v>0</v>
      </c>
      <c r="AA72" s="193"/>
      <c r="AB72" s="154">
        <f>HLOOKUP(AB$1,'Summary(Reference)'!$B$3:$AH$119,$A72,FALSE)</f>
        <v>4.618367389032767</v>
      </c>
      <c r="AC72" s="193"/>
      <c r="AD72" s="105">
        <f>HLOOKUP(AD$1,'Summary(Reference)'!$B$3:$AH$119,$A72,FALSE)</f>
        <v>4.8990677443921951E-2</v>
      </c>
      <c r="AE72" s="193"/>
      <c r="AF72" s="105">
        <f>HLOOKUP(AF$1,'Summary(Reference)'!$B$3:$AH$119,$A72,FALSE)</f>
        <v>4.1929933956738365E-2</v>
      </c>
      <c r="AG72" s="193"/>
      <c r="AH72" s="158" t="str">
        <f t="shared" si="1"/>
        <v>FAIL</v>
      </c>
      <c r="AI72" s="203">
        <f>HLOOKUP(AI$1,'Summary(Reference)'!$R$3:$AL$118,$A72,FALSE)</f>
        <v>383.75</v>
      </c>
      <c r="AJ72" s="193"/>
    </row>
    <row r="73" spans="1:36" s="27" customFormat="1" ht="25.5" customHeight="1" x14ac:dyDescent="0.25">
      <c r="A73" s="102">
        <v>71</v>
      </c>
      <c r="B73" s="132">
        <v>45</v>
      </c>
      <c r="C73" s="133" t="s">
        <v>175</v>
      </c>
      <c r="D73" s="154">
        <f>HLOOKUP(D$1,'Summary(Reference)'!$B$3:$AH$119,$A73,FALSE)</f>
        <v>198.77236984545763</v>
      </c>
      <c r="E73" s="196"/>
      <c r="F73" s="154">
        <f>HLOOKUP(F$1,'Summary(Reference)'!$B$3:$AH$119,$A73,FALSE)</f>
        <v>8.0660550846949235</v>
      </c>
      <c r="G73" s="196"/>
      <c r="H73" s="154">
        <f>HLOOKUP(H$1,'Summary(Reference)'!$B$3:$AH$119,$A73,FALSE)</f>
        <v>5.1940808241452328E-2</v>
      </c>
      <c r="I73" s="196"/>
      <c r="J73" s="154">
        <f>HLOOKUP(J$1,'Summary(Reference)'!$B$3:$AH$119,$A73,FALSE)</f>
        <v>32.715292316432297</v>
      </c>
      <c r="K73" s="196"/>
      <c r="L73" s="154">
        <f>HLOOKUP(L$1,'Summary(Reference)'!$B$3:$AH$119,$A73,FALSE)</f>
        <v>0.57472957254605039</v>
      </c>
      <c r="M73" s="196"/>
      <c r="N73" s="154">
        <f>HLOOKUP(N$1,'Summary(Reference)'!$B$3:$AH$119,$A73,FALSE)</f>
        <v>3.1920845071161508</v>
      </c>
      <c r="O73" s="196"/>
      <c r="P73" s="154">
        <f>HLOOKUP(P$1,'Summary(Reference)'!$B$3:$AH$119,$A73,FALSE)</f>
        <v>4.9208546366877375</v>
      </c>
      <c r="Q73" s="196"/>
      <c r="R73" s="154">
        <f>HLOOKUP(R$1,'Summary(Reference)'!$B$3:$AH$119,$A73,FALSE)</f>
        <v>15.036155945523895</v>
      </c>
      <c r="S73" s="196"/>
      <c r="T73" s="154">
        <f>HLOOKUP(T$1,'Summary(Reference)'!$B$3:$AH$119,$A73,FALSE)</f>
        <v>0</v>
      </c>
      <c r="U73" s="196"/>
      <c r="V73" s="154">
        <f>HLOOKUP(V$1,'Summary(Reference)'!$B$3:$AH$119,$A73,FALSE)</f>
        <v>2.476585825163045</v>
      </c>
      <c r="W73" s="196"/>
      <c r="X73" s="154">
        <f>HLOOKUP(X$1,'Summary(Reference)'!$B$3:$AH$119,$A73,FALSE)</f>
        <v>1.6181318828802898</v>
      </c>
      <c r="Y73" s="196"/>
      <c r="Z73" s="154">
        <f>HLOOKUP(Z$1,'Summary(Reference)'!$B$3:$AH$119,$A73,FALSE)</f>
        <v>0</v>
      </c>
      <c r="AA73" s="196"/>
      <c r="AB73" s="154">
        <f>HLOOKUP(AB$1,'Summary(Reference)'!$B$3:$AH$119,$A73,FALSE)</f>
        <v>4.618367389032767</v>
      </c>
      <c r="AC73" s="196"/>
      <c r="AD73" s="105">
        <f>HLOOKUP(AD$1,'Summary(Reference)'!$B$3:$AH$119,$A73,FALSE)</f>
        <v>4.9732174178573528E-2</v>
      </c>
      <c r="AE73" s="196"/>
      <c r="AF73" s="105">
        <f>HLOOKUP(AF$1,'Summary(Reference)'!$B$3:$AH$119,$A73,FALSE)</f>
        <v>4.2725367832542792E-2</v>
      </c>
      <c r="AG73" s="196"/>
      <c r="AH73" s="158" t="str">
        <f t="shared" si="1"/>
        <v>FAIL</v>
      </c>
      <c r="AI73" s="203">
        <f>HLOOKUP(AI$1,'Summary(Reference)'!$R$3:$AL$118,$A73,FALSE)</f>
        <v>384.25</v>
      </c>
      <c r="AJ73" s="196"/>
    </row>
    <row r="74" spans="1:36" s="98" customFormat="1" ht="25.5" customHeight="1" x14ac:dyDescent="0.25">
      <c r="A74" s="99">
        <v>72</v>
      </c>
      <c r="B74" s="134"/>
      <c r="C74" s="135" t="s">
        <v>226</v>
      </c>
      <c r="D74" s="153">
        <f>HLOOKUP(D$1,'Summary(Reference)'!$B$3:$AH$119,$A74,FALSE)</f>
        <v>206.23282848390318</v>
      </c>
      <c r="E74" s="197"/>
      <c r="F74" s="153">
        <f>HLOOKUP(F$1,'Summary(Reference)'!$B$3:$AH$119,$A74,FALSE)</f>
        <v>8.429592519577799</v>
      </c>
      <c r="G74" s="197"/>
      <c r="H74" s="153">
        <f>HLOOKUP(H$1,'Summary(Reference)'!$B$3:$AH$119,$A74,FALSE)</f>
        <v>5.0921995638737068E-2</v>
      </c>
      <c r="I74" s="197"/>
      <c r="J74" s="153">
        <f>HLOOKUP(J$1,'Summary(Reference)'!$B$3:$AH$119,$A74,FALSE)</f>
        <v>33.853877736935495</v>
      </c>
      <c r="K74" s="197"/>
      <c r="L74" s="153">
        <f>HLOOKUP(L$1,'Summary(Reference)'!$B$3:$AH$119,$A74,FALSE)</f>
        <v>0.47285493955315233</v>
      </c>
      <c r="M74" s="197"/>
      <c r="N74" s="153">
        <f>HLOOKUP(N$1,'Summary(Reference)'!$B$3:$AH$119,$A74,FALSE)</f>
        <v>3.166230896205469</v>
      </c>
      <c r="O74" s="197"/>
      <c r="P74" s="153">
        <f>HLOOKUP(P$1,'Summary(Reference)'!$B$3:$AH$119,$A74,FALSE)</f>
        <v>6.1647745116439374</v>
      </c>
      <c r="Q74" s="197"/>
      <c r="R74" s="153">
        <f>HLOOKUP(R$1,'Summary(Reference)'!$B$3:$AH$119,$A74,FALSE)</f>
        <v>15.036155945523895</v>
      </c>
      <c r="S74" s="197"/>
      <c r="T74" s="153">
        <f>HLOOKUP(T$1,'Summary(Reference)'!$B$3:$AH$119,$A74,FALSE)</f>
        <v>0</v>
      </c>
      <c r="U74" s="197"/>
      <c r="V74" s="153">
        <f>HLOOKUP(V$1,'Summary(Reference)'!$B$3:$AH$119,$A74,FALSE)</f>
        <v>2.5185979428929022</v>
      </c>
      <c r="W74" s="197"/>
      <c r="X74" s="153">
        <f>HLOOKUP(X$1,'Summary(Reference)'!$B$3:$AH$119,$A74,FALSE)</f>
        <v>1.6002434653310609</v>
      </c>
      <c r="Y74" s="197"/>
      <c r="Z74" s="153">
        <f>HLOOKUP(Z$1,'Summary(Reference)'!$B$3:$AH$119,$A74,FALSE)</f>
        <v>0</v>
      </c>
      <c r="AA74" s="197"/>
      <c r="AB74" s="153">
        <f>HLOOKUP(AB$1,'Summary(Reference)'!$B$3:$AH$119,$A74,FALSE)</f>
        <v>4.6183483790247433</v>
      </c>
      <c r="AC74" s="197"/>
      <c r="AD74" s="97"/>
      <c r="AE74" s="197"/>
      <c r="AF74" s="97"/>
      <c r="AG74" s="197"/>
      <c r="AH74" s="158"/>
      <c r="AI74" s="203">
        <f>HLOOKUP(AI$1,'Summary(Reference)'!$R$3:$AL$118,$A74,FALSE)</f>
        <v>194</v>
      </c>
      <c r="AJ74" s="197"/>
    </row>
    <row r="75" spans="1:36" s="27" customFormat="1" ht="25.5" customHeight="1" x14ac:dyDescent="0.25">
      <c r="A75" s="102">
        <v>73</v>
      </c>
      <c r="B75" s="132">
        <v>46</v>
      </c>
      <c r="C75" s="133" t="s">
        <v>210</v>
      </c>
      <c r="D75" s="154">
        <f>HLOOKUP(D$1,'Summary(Reference)'!$B$3:$AH$119,$A75,FALSE)</f>
        <v>199.07717631409136</v>
      </c>
      <c r="E75" s="196"/>
      <c r="F75" s="154">
        <f>HLOOKUP(F$1,'Summary(Reference)'!$B$3:$AH$119,$A75,FALSE)</f>
        <v>8.1291108789694952</v>
      </c>
      <c r="G75" s="196"/>
      <c r="H75" s="154">
        <f>HLOOKUP(H$1,'Summary(Reference)'!$B$3:$AH$119,$A75,FALSE)</f>
        <v>5.1191625401829678E-2</v>
      </c>
      <c r="I75" s="196"/>
      <c r="J75" s="154">
        <f>HLOOKUP(J$1,'Summary(Reference)'!$B$3:$AH$119,$A75,FALSE)</f>
        <v>32.855548155622749</v>
      </c>
      <c r="K75" s="196"/>
      <c r="L75" s="154">
        <f>HLOOKUP(L$1,'Summary(Reference)'!$B$3:$AH$119,$A75,FALSE)</f>
        <v>0.49983014093716466</v>
      </c>
      <c r="M75" s="196"/>
      <c r="N75" s="154">
        <f>HLOOKUP(N$1,'Summary(Reference)'!$B$3:$AH$119,$A75,FALSE)</f>
        <v>3.0647744833890673</v>
      </c>
      <c r="O75" s="196"/>
      <c r="P75" s="154">
        <f>HLOOKUP(P$1,'Summary(Reference)'!$B$3:$AH$119,$A75,FALSE)</f>
        <v>5.3344934012506169</v>
      </c>
      <c r="Q75" s="196"/>
      <c r="R75" s="154">
        <f>HLOOKUP(R$1,'Summary(Reference)'!$B$3:$AH$119,$A75,FALSE)</f>
        <v>15.036155945523895</v>
      </c>
      <c r="S75" s="196"/>
      <c r="T75" s="154">
        <f>HLOOKUP(T$1,'Summary(Reference)'!$B$3:$AH$119,$A75,FALSE)</f>
        <v>0</v>
      </c>
      <c r="U75" s="196"/>
      <c r="V75" s="154">
        <f>HLOOKUP(V$1,'Summary(Reference)'!$B$3:$AH$119,$A75,FALSE)</f>
        <v>2.4780115757647367</v>
      </c>
      <c r="W75" s="196"/>
      <c r="X75" s="154">
        <f>HLOOKUP(X$1,'Summary(Reference)'!$B$3:$AH$119,$A75,FALSE)</f>
        <v>1.5548855861892332</v>
      </c>
      <c r="Y75" s="196"/>
      <c r="Z75" s="154">
        <f>HLOOKUP(Z$1,'Summary(Reference)'!$B$3:$AH$119,$A75,FALSE)</f>
        <v>0</v>
      </c>
      <c r="AA75" s="196"/>
      <c r="AB75" s="154">
        <f>HLOOKUP(AB$1,'Summary(Reference)'!$B$3:$AH$119,$A75,FALSE)</f>
        <v>4.618367389032767</v>
      </c>
      <c r="AC75" s="196"/>
      <c r="AD75" s="105">
        <f>HLOOKUP(AD$1,'Summary(Reference)'!$B$3:$AH$119,$A75,FALSE)</f>
        <v>3.4696959850746202E-2</v>
      </c>
      <c r="AE75" s="196"/>
      <c r="AF75" s="105">
        <f>HLOOKUP(AF$1,'Summary(Reference)'!$B$3:$AH$119,$A75,FALSE)</f>
        <v>2.948937161852927E-2</v>
      </c>
      <c r="AG75" s="196"/>
      <c r="AH75" s="158" t="str">
        <f t="shared" si="1"/>
        <v>FAIL</v>
      </c>
      <c r="AI75" s="203">
        <f>HLOOKUP(AI$1,'Summary(Reference)'!$R$3:$AL$118,$A75,FALSE)</f>
        <v>215.5</v>
      </c>
      <c r="AJ75" s="196"/>
    </row>
    <row r="76" spans="1:36" s="27" customFormat="1" ht="25.5" customHeight="1" x14ac:dyDescent="0.25">
      <c r="A76" s="102">
        <v>74</v>
      </c>
      <c r="B76" s="132">
        <v>47</v>
      </c>
      <c r="C76" s="133" t="s">
        <v>211</v>
      </c>
      <c r="D76" s="154">
        <f>HLOOKUP(D$1,'Summary(Reference)'!$B$3:$AH$119,$A76,FALSE)</f>
        <v>198.76088780061201</v>
      </c>
      <c r="E76" s="196"/>
      <c r="F76" s="154">
        <f>HLOOKUP(F$1,'Summary(Reference)'!$B$3:$AH$119,$A76,FALSE)</f>
        <v>8.12168435716635</v>
      </c>
      <c r="G76" s="196"/>
      <c r="H76" s="154">
        <f>HLOOKUP(H$1,'Summary(Reference)'!$B$3:$AH$119,$A76,FALSE)</f>
        <v>5.122433084558986E-2</v>
      </c>
      <c r="I76" s="196"/>
      <c r="J76" s="154">
        <f>HLOOKUP(J$1,'Summary(Reference)'!$B$3:$AH$119,$A76,FALSE)</f>
        <v>32.833477536308557</v>
      </c>
      <c r="K76" s="196"/>
      <c r="L76" s="154">
        <f>HLOOKUP(L$1,'Summary(Reference)'!$B$3:$AH$119,$A76,FALSE)</f>
        <v>0.50309986231704507</v>
      </c>
      <c r="M76" s="196"/>
      <c r="N76" s="154">
        <f>HLOOKUP(N$1,'Summary(Reference)'!$B$3:$AH$119,$A76,FALSE)</f>
        <v>3.0640901231002555</v>
      </c>
      <c r="O76" s="196"/>
      <c r="P76" s="154">
        <f>HLOOKUP(P$1,'Summary(Reference)'!$B$3:$AH$119,$A76,FALSE)</f>
        <v>5.3136964524739367</v>
      </c>
      <c r="Q76" s="196"/>
      <c r="R76" s="154">
        <f>HLOOKUP(R$1,'Summary(Reference)'!$B$3:$AH$119,$A76,FALSE)</f>
        <v>15.036155945523895</v>
      </c>
      <c r="S76" s="196"/>
      <c r="T76" s="154">
        <f>HLOOKUP(T$1,'Summary(Reference)'!$B$3:$AH$119,$A76,FALSE)</f>
        <v>0</v>
      </c>
      <c r="U76" s="196"/>
      <c r="V76" s="154">
        <f>HLOOKUP(V$1,'Summary(Reference)'!$B$3:$AH$119,$A76,FALSE)</f>
        <v>2.4751980945773977</v>
      </c>
      <c r="W76" s="196"/>
      <c r="X76" s="154">
        <f>HLOOKUP(X$1,'Summary(Reference)'!$B$3:$AH$119,$A76,FALSE)</f>
        <v>1.5540681558442633</v>
      </c>
      <c r="Y76" s="196"/>
      <c r="Z76" s="154">
        <f>HLOOKUP(Z$1,'Summary(Reference)'!$B$3:$AH$119,$A76,FALSE)</f>
        <v>0</v>
      </c>
      <c r="AA76" s="196"/>
      <c r="AB76" s="154">
        <f>HLOOKUP(AB$1,'Summary(Reference)'!$B$3:$AH$119,$A76,FALSE)</f>
        <v>4.618367389032767</v>
      </c>
      <c r="AC76" s="196"/>
      <c r="AD76" s="105">
        <f>HLOOKUP(AD$1,'Summary(Reference)'!$B$3:$AH$119,$A76,FALSE)</f>
        <v>3.6230607601225637E-2</v>
      </c>
      <c r="AE76" s="196"/>
      <c r="AF76" s="105">
        <f>HLOOKUP(AF$1,'Summary(Reference)'!$B$3:$AH$119,$A76,FALSE)</f>
        <v>3.0141309322259811E-2</v>
      </c>
      <c r="AG76" s="196"/>
      <c r="AH76" s="158" t="str">
        <f t="shared" si="1"/>
        <v>FAIL</v>
      </c>
      <c r="AI76" s="203">
        <f>HLOOKUP(AI$1,'Summary(Reference)'!$R$3:$AL$118,$A76,FALSE)</f>
        <v>215.25</v>
      </c>
      <c r="AJ76" s="196"/>
    </row>
    <row r="77" spans="1:36" s="27" customFormat="1" ht="25.5" customHeight="1" x14ac:dyDescent="0.25">
      <c r="A77" s="102">
        <v>75</v>
      </c>
      <c r="B77" s="132">
        <v>48</v>
      </c>
      <c r="C77" s="133" t="s">
        <v>212</v>
      </c>
      <c r="D77" s="154">
        <f>HLOOKUP(D$1,'Summary(Reference)'!$B$3:$AH$119,$A77,FALSE)</f>
        <v>197.10254975076401</v>
      </c>
      <c r="E77" s="196"/>
      <c r="F77" s="154">
        <f>HLOOKUP(F$1,'Summary(Reference)'!$B$3:$AH$119,$A77,FALSE)</f>
        <v>8.04964208152008</v>
      </c>
      <c r="G77" s="196"/>
      <c r="H77" s="154">
        <f>HLOOKUP(H$1,'Summary(Reference)'!$B$3:$AH$119,$A77,FALSE)</f>
        <v>5.1197710135552507E-2</v>
      </c>
      <c r="I77" s="196"/>
      <c r="J77" s="154">
        <f>HLOOKUP(J$1,'Summary(Reference)'!$B$3:$AH$119,$A77,FALSE)</f>
        <v>32.584997721445674</v>
      </c>
      <c r="K77" s="196"/>
      <c r="L77" s="154">
        <f>HLOOKUP(L$1,'Summary(Reference)'!$B$3:$AH$119,$A77,FALSE)</f>
        <v>0.50043846119388657</v>
      </c>
      <c r="M77" s="196"/>
      <c r="N77" s="154">
        <f>HLOOKUP(N$1,'Summary(Reference)'!$B$3:$AH$119,$A77,FALSE)</f>
        <v>3.0418484137138604</v>
      </c>
      <c r="O77" s="196"/>
      <c r="P77" s="154">
        <f>HLOOKUP(P$1,'Summary(Reference)'!$B$3:$AH$119,$A77,FALSE)</f>
        <v>5.1110497669534487</v>
      </c>
      <c r="Q77" s="196"/>
      <c r="R77" s="154">
        <f>HLOOKUP(R$1,'Summary(Reference)'!$B$3:$AH$119,$A77,FALSE)</f>
        <v>15.036155945523895</v>
      </c>
      <c r="S77" s="196"/>
      <c r="T77" s="154">
        <f>HLOOKUP(T$1,'Summary(Reference)'!$B$3:$AH$119,$A77,FALSE)</f>
        <v>0</v>
      </c>
      <c r="U77" s="196"/>
      <c r="V77" s="154">
        <f>HLOOKUP(V$1,'Summary(Reference)'!$B$3:$AH$119,$A77,FALSE)</f>
        <v>2.4690578619861112</v>
      </c>
      <c r="W77" s="196"/>
      <c r="X77" s="154">
        <f>HLOOKUP(X$1,'Summary(Reference)'!$B$3:$AH$119,$A77,FALSE)</f>
        <v>1.5414265005092609</v>
      </c>
      <c r="Y77" s="196"/>
      <c r="Z77" s="154">
        <f>HLOOKUP(Z$1,'Summary(Reference)'!$B$3:$AH$119,$A77,FALSE)</f>
        <v>0</v>
      </c>
      <c r="AA77" s="196"/>
      <c r="AB77" s="154">
        <f>HLOOKUP(AB$1,'Summary(Reference)'!$B$3:$AH$119,$A77,FALSE)</f>
        <v>4.6183483790247433</v>
      </c>
      <c r="AC77" s="196"/>
      <c r="AD77" s="105">
        <f>HLOOKUP(AD$1,'Summary(Reference)'!$B$3:$AH$119,$A77,FALSE)</f>
        <v>4.4271703977777709E-2</v>
      </c>
      <c r="AE77" s="196"/>
      <c r="AF77" s="105">
        <f>HLOOKUP(AF$1,'Summary(Reference)'!$B$3:$AH$119,$A77,FALSE)</f>
        <v>3.74810834182649E-2</v>
      </c>
      <c r="AG77" s="196"/>
      <c r="AH77" s="158" t="str">
        <f t="shared" si="1"/>
        <v>FAIL</v>
      </c>
      <c r="AI77" s="203">
        <f>HLOOKUP(AI$1,'Summary(Reference)'!$R$3:$AL$118,$A77,FALSE)</f>
        <v>225</v>
      </c>
      <c r="AJ77" s="196"/>
    </row>
    <row r="78" spans="1:36" s="27" customFormat="1" ht="25.5" customHeight="1" x14ac:dyDescent="0.25">
      <c r="A78" s="102">
        <v>76</v>
      </c>
      <c r="B78" s="132">
        <v>49</v>
      </c>
      <c r="C78" s="133" t="s">
        <v>213</v>
      </c>
      <c r="D78" s="154">
        <f>HLOOKUP(D$1,'Summary(Reference)'!$B$3:$AH$119,$A78,FALSE)</f>
        <v>196.6667453168468</v>
      </c>
      <c r="E78" s="196"/>
      <c r="F78" s="154">
        <f>HLOOKUP(F$1,'Summary(Reference)'!$B$3:$AH$119,$A78,FALSE)</f>
        <v>8.0293013230029864</v>
      </c>
      <c r="G78" s="196"/>
      <c r="H78" s="154">
        <f>HLOOKUP(H$1,'Summary(Reference)'!$B$3:$AH$119,$A78,FALSE)</f>
        <v>5.1252092443200246E-2</v>
      </c>
      <c r="I78" s="196"/>
      <c r="J78" s="154">
        <f>HLOOKUP(J$1,'Summary(Reference)'!$B$3:$AH$119,$A78,FALSE)</f>
        <v>32.521029044449762</v>
      </c>
      <c r="K78" s="196"/>
      <c r="L78" s="154">
        <f>HLOOKUP(L$1,'Summary(Reference)'!$B$3:$AH$119,$A78,FALSE)</f>
        <v>0.50585631348031612</v>
      </c>
      <c r="M78" s="196"/>
      <c r="N78" s="154">
        <f>HLOOKUP(N$1,'Summary(Reference)'!$B$3:$AH$119,$A78,FALSE)</f>
        <v>3.0428559441390561</v>
      </c>
      <c r="O78" s="196"/>
      <c r="P78" s="154">
        <f>HLOOKUP(P$1,'Summary(Reference)'!$B$3:$AH$119,$A78,FALSE)</f>
        <v>5.0468339598532417</v>
      </c>
      <c r="Q78" s="196"/>
      <c r="R78" s="154">
        <f>HLOOKUP(R$1,'Summary(Reference)'!$B$3:$AH$119,$A78,FALSE)</f>
        <v>15.036155945523895</v>
      </c>
      <c r="S78" s="196"/>
      <c r="T78" s="154">
        <f>HLOOKUP(T$1,'Summary(Reference)'!$B$3:$AH$119,$A78,FALSE)</f>
        <v>0</v>
      </c>
      <c r="U78" s="196"/>
      <c r="V78" s="154">
        <f>HLOOKUP(V$1,'Summary(Reference)'!$B$3:$AH$119,$A78,FALSE)</f>
        <v>2.4672519112239675</v>
      </c>
      <c r="W78" s="196"/>
      <c r="X78" s="154">
        <f>HLOOKUP(X$1,'Summary(Reference)'!$B$3:$AH$119,$A78,FALSE)</f>
        <v>1.5372823187603428</v>
      </c>
      <c r="Y78" s="196"/>
      <c r="Z78" s="154">
        <f>HLOOKUP(Z$1,'Summary(Reference)'!$B$3:$AH$119,$A78,FALSE)</f>
        <v>0</v>
      </c>
      <c r="AA78" s="196"/>
      <c r="AB78" s="154">
        <f>HLOOKUP(AB$1,'Summary(Reference)'!$B$3:$AH$119,$A78,FALSE)</f>
        <v>4.618367389032767</v>
      </c>
      <c r="AC78" s="196"/>
      <c r="AD78" s="105">
        <f>HLOOKUP(AD$1,'Summary(Reference)'!$B$3:$AH$119,$A78,FALSE)</f>
        <v>4.63848711060229E-2</v>
      </c>
      <c r="AE78" s="196"/>
      <c r="AF78" s="105">
        <f>HLOOKUP(AF$1,'Summary(Reference)'!$B$3:$AH$119,$A78,FALSE)</f>
        <v>3.937063584983528E-2</v>
      </c>
      <c r="AG78" s="196"/>
      <c r="AH78" s="158" t="str">
        <f t="shared" si="1"/>
        <v>FAIL</v>
      </c>
      <c r="AI78" s="203">
        <f>HLOOKUP(AI$1,'Summary(Reference)'!$R$3:$AL$118,$A78,FALSE)</f>
        <v>225.25</v>
      </c>
      <c r="AJ78" s="196"/>
    </row>
    <row r="79" spans="1:36" s="98" customFormat="1" ht="25.5" customHeight="1" x14ac:dyDescent="0.25">
      <c r="A79" s="99">
        <v>77</v>
      </c>
      <c r="B79" s="134"/>
      <c r="C79" s="135" t="s">
        <v>227</v>
      </c>
      <c r="D79" s="153">
        <f>HLOOKUP(D$1,'Summary(Reference)'!$B$3:$AH$119,$A79,FALSE)</f>
        <v>211.54701919658572</v>
      </c>
      <c r="E79" s="197"/>
      <c r="F79" s="153">
        <f>HLOOKUP(F$1,'Summary(Reference)'!$B$3:$AH$119,$A79,FALSE)</f>
        <v>8.5770198413743817</v>
      </c>
      <c r="G79" s="197"/>
      <c r="H79" s="153">
        <f>HLOOKUP(H$1,'Summary(Reference)'!$B$3:$AH$119,$A79,FALSE)</f>
        <v>5.1869122472280316E-2</v>
      </c>
      <c r="I79" s="197"/>
      <c r="J79" s="153">
        <f>HLOOKUP(J$1,'Summary(Reference)'!$B$3:$AH$119,$A79,FALSE)</f>
        <v>34.451609419188841</v>
      </c>
      <c r="K79" s="197"/>
      <c r="L79" s="153">
        <f>HLOOKUP(L$1,'Summary(Reference)'!$B$3:$AH$119,$A79,FALSE)</f>
        <v>0.56752477950550018</v>
      </c>
      <c r="M79" s="197"/>
      <c r="N79" s="153">
        <f>HLOOKUP(N$1,'Summary(Reference)'!$B$3:$AH$119,$A79,FALSE)</f>
        <v>3.4414007623320222</v>
      </c>
      <c r="O79" s="197"/>
      <c r="P79" s="153">
        <f>HLOOKUP(P$1,'Summary(Reference)'!$B$3:$AH$119,$A79,FALSE)</f>
        <v>6.1647745116439374</v>
      </c>
      <c r="Q79" s="197"/>
      <c r="R79" s="153">
        <f>HLOOKUP(R$1,'Summary(Reference)'!$B$3:$AH$119,$A79,FALSE)</f>
        <v>15.036155945523895</v>
      </c>
      <c r="S79" s="197"/>
      <c r="T79" s="153">
        <f>HLOOKUP(T$1,'Summary(Reference)'!$B$3:$AH$119,$A79,FALSE)</f>
        <v>0</v>
      </c>
      <c r="U79" s="197"/>
      <c r="V79" s="153">
        <f>HLOOKUP(V$1,'Summary(Reference)'!$B$3:$AH$119,$A79,FALSE)</f>
        <v>2.5760081671210324</v>
      </c>
      <c r="W79" s="197"/>
      <c r="X79" s="153">
        <f>HLOOKUP(X$1,'Summary(Reference)'!$B$3:$AH$119,$A79,FALSE)</f>
        <v>1.7473809274256737</v>
      </c>
      <c r="Y79" s="197"/>
      <c r="Z79" s="153">
        <f>HLOOKUP(Z$1,'Summary(Reference)'!$B$3:$AH$119,$A79,FALSE)</f>
        <v>0</v>
      </c>
      <c r="AA79" s="197"/>
      <c r="AB79" s="153">
        <f>HLOOKUP(AB$1,'Summary(Reference)'!$B$3:$AH$119,$A79,FALSE)</f>
        <v>4.618367389032767</v>
      </c>
      <c r="AC79" s="197"/>
      <c r="AD79" s="97"/>
      <c r="AE79" s="197"/>
      <c r="AF79" s="97"/>
      <c r="AG79" s="197"/>
      <c r="AH79" s="158"/>
      <c r="AI79" s="203">
        <f>HLOOKUP(AI$1,'Summary(Reference)'!$R$3:$AL$118,$A79,FALSE)</f>
        <v>477</v>
      </c>
      <c r="AJ79" s="197"/>
    </row>
    <row r="80" spans="1:36" s="27" customFormat="1" ht="25.5" customHeight="1" x14ac:dyDescent="0.25">
      <c r="A80" s="102">
        <v>78</v>
      </c>
      <c r="B80" s="132">
        <v>50</v>
      </c>
      <c r="C80" s="133" t="s">
        <v>214</v>
      </c>
      <c r="D80" s="154">
        <f>HLOOKUP(D$1,'Summary(Reference)'!$B$3:$AH$119,$A80,FALSE)</f>
        <v>204.15725877797604</v>
      </c>
      <c r="E80" s="196"/>
      <c r="F80" s="154">
        <f>HLOOKUP(F$1,'Summary(Reference)'!$B$3:$AH$119,$A80,FALSE)</f>
        <v>8.2627994139944683</v>
      </c>
      <c r="G80" s="196"/>
      <c r="H80" s="154">
        <f>HLOOKUP(H$1,'Summary(Reference)'!$B$3:$AH$119,$A80,FALSE)</f>
        <v>5.2227741466069226E-2</v>
      </c>
      <c r="I80" s="196"/>
      <c r="J80" s="154">
        <f>HLOOKUP(J$1,'Summary(Reference)'!$B$3:$AH$119,$A80,FALSE)</f>
        <v>33.415297841847014</v>
      </c>
      <c r="K80" s="196"/>
      <c r="L80" s="154">
        <f>HLOOKUP(L$1,'Summary(Reference)'!$B$3:$AH$119,$A80,FALSE)</f>
        <v>0.603415674652093</v>
      </c>
      <c r="M80" s="196"/>
      <c r="N80" s="154">
        <f>HLOOKUP(N$1,'Summary(Reference)'!$B$3:$AH$119,$A80,FALSE)</f>
        <v>3.357205436800105</v>
      </c>
      <c r="O80" s="196"/>
      <c r="P80" s="154">
        <f>HLOOKUP(P$1,'Summary(Reference)'!$B$3:$AH$119,$A80,FALSE)</f>
        <v>5.2810752787072239</v>
      </c>
      <c r="Q80" s="196"/>
      <c r="R80" s="154">
        <f>HLOOKUP(R$1,'Summary(Reference)'!$B$3:$AH$119,$A80,FALSE)</f>
        <v>15.036155945523895</v>
      </c>
      <c r="S80" s="196"/>
      <c r="T80" s="154">
        <f>HLOOKUP(T$1,'Summary(Reference)'!$B$3:$AH$119,$A80,FALSE)</f>
        <v>0</v>
      </c>
      <c r="U80" s="196"/>
      <c r="V80" s="154">
        <f>HLOOKUP(V$1,'Summary(Reference)'!$B$3:$AH$119,$A80,FALSE)</f>
        <v>2.5269813564308508</v>
      </c>
      <c r="W80" s="196"/>
      <c r="X80" s="154">
        <f>HLOOKUP(X$1,'Summary(Reference)'!$B$3:$AH$119,$A80,FALSE)</f>
        <v>1.6997228373131161</v>
      </c>
      <c r="Y80" s="196"/>
      <c r="Z80" s="154">
        <f>HLOOKUP(Z$1,'Summary(Reference)'!$B$3:$AH$119,$A80,FALSE)</f>
        <v>0</v>
      </c>
      <c r="AA80" s="196"/>
      <c r="AB80" s="154">
        <f>HLOOKUP(AB$1,'Summary(Reference)'!$B$3:$AH$119,$A80,FALSE)</f>
        <v>4.618367389032767</v>
      </c>
      <c r="AC80" s="196"/>
      <c r="AD80" s="105">
        <f>HLOOKUP(AD$1,'Summary(Reference)'!$B$3:$AH$119,$A80,FALSE)</f>
        <v>3.4931999735446757E-2</v>
      </c>
      <c r="AE80" s="196"/>
      <c r="AF80" s="105">
        <f>HLOOKUP(AF$1,'Summary(Reference)'!$B$3:$AH$119,$A80,FALSE)</f>
        <v>3.0080208002260203E-2</v>
      </c>
      <c r="AG80" s="196"/>
      <c r="AH80" s="158" t="str">
        <f t="shared" si="1"/>
        <v>FAIL</v>
      </c>
      <c r="AI80" s="203">
        <f>HLOOKUP(AI$1,'Summary(Reference)'!$R$3:$AL$118,$A80,FALSE)</f>
        <v>522.5</v>
      </c>
      <c r="AJ80" s="196"/>
    </row>
    <row r="81" spans="1:36" s="27" customFormat="1" ht="25.5" customHeight="1" x14ac:dyDescent="0.25">
      <c r="A81" s="102">
        <v>79</v>
      </c>
      <c r="B81" s="132">
        <v>51</v>
      </c>
      <c r="C81" s="133" t="s">
        <v>215</v>
      </c>
      <c r="D81" s="154">
        <f>HLOOKUP(D$1,'Summary(Reference)'!$B$3:$AH$119,$A81,FALSE)</f>
        <v>204.03367471582138</v>
      </c>
      <c r="E81" s="196"/>
      <c r="F81" s="154">
        <f>HLOOKUP(F$1,'Summary(Reference)'!$B$3:$AH$119,$A81,FALSE)</f>
        <v>8.2576571187024168</v>
      </c>
      <c r="G81" s="196"/>
      <c r="H81" s="154">
        <f>HLOOKUP(H$1,'Summary(Reference)'!$B$3:$AH$119,$A81,FALSE)</f>
        <v>5.2236868566653466E-2</v>
      </c>
      <c r="I81" s="196"/>
      <c r="J81" s="154">
        <f>HLOOKUP(J$1,'Summary(Reference)'!$B$3:$AH$119,$A81,FALSE)</f>
        <v>33.398664084827274</v>
      </c>
      <c r="K81" s="196"/>
      <c r="L81" s="154">
        <f>HLOOKUP(L$1,'Summary(Reference)'!$B$3:$AH$119,$A81,FALSE)</f>
        <v>0.60432815503717596</v>
      </c>
      <c r="M81" s="196"/>
      <c r="N81" s="154">
        <f>HLOOKUP(N$1,'Summary(Reference)'!$B$3:$AH$119,$A81,FALSE)</f>
        <v>3.3478144928369602</v>
      </c>
      <c r="O81" s="196"/>
      <c r="P81" s="154">
        <f>HLOOKUP(P$1,'Summary(Reference)'!$B$3:$AH$119,$A81,FALSE)</f>
        <v>5.274155635787011</v>
      </c>
      <c r="Q81" s="196"/>
      <c r="R81" s="154">
        <f>HLOOKUP(R$1,'Summary(Reference)'!$B$3:$AH$119,$A81,FALSE)</f>
        <v>15.036155945523895</v>
      </c>
      <c r="S81" s="196"/>
      <c r="T81" s="154">
        <f>HLOOKUP(T$1,'Summary(Reference)'!$B$3:$AH$119,$A81,FALSE)</f>
        <v>0</v>
      </c>
      <c r="U81" s="196"/>
      <c r="V81" s="154">
        <f>HLOOKUP(V$1,'Summary(Reference)'!$B$3:$AH$119,$A81,FALSE)</f>
        <v>2.5259358059896102</v>
      </c>
      <c r="W81" s="196"/>
      <c r="X81" s="154">
        <f>HLOOKUP(X$1,'Summary(Reference)'!$B$3:$AH$119,$A81,FALSE)</f>
        <v>1.699741847321139</v>
      </c>
      <c r="Y81" s="196"/>
      <c r="Z81" s="154">
        <f>HLOOKUP(Z$1,'Summary(Reference)'!$B$3:$AH$119,$A81,FALSE)</f>
        <v>0</v>
      </c>
      <c r="AA81" s="196"/>
      <c r="AB81" s="154">
        <f>HLOOKUP(AB$1,'Summary(Reference)'!$B$3:$AH$119,$A81,FALSE)</f>
        <v>4.618367389032767</v>
      </c>
      <c r="AC81" s="196"/>
      <c r="AD81" s="105">
        <f>HLOOKUP(AD$1,'Summary(Reference)'!$B$3:$AH$119,$A81,FALSE)</f>
        <v>3.551619166887135E-2</v>
      </c>
      <c r="AE81" s="196"/>
      <c r="AF81" s="105">
        <f>HLOOKUP(AF$1,'Summary(Reference)'!$B$3:$AH$119,$A81,FALSE)</f>
        <v>3.0563023095666993E-2</v>
      </c>
      <c r="AG81" s="196"/>
      <c r="AH81" s="158" t="str">
        <f t="shared" si="1"/>
        <v>FAIL</v>
      </c>
      <c r="AI81" s="203">
        <f>HLOOKUP(AI$1,'Summary(Reference)'!$R$3:$AL$118,$A81,FALSE)</f>
        <v>522.25</v>
      </c>
      <c r="AJ81" s="196"/>
    </row>
    <row r="82" spans="1:36" s="27" customFormat="1" ht="25.5" customHeight="1" x14ac:dyDescent="0.25">
      <c r="A82" s="102">
        <v>80</v>
      </c>
      <c r="B82" s="132">
        <v>52</v>
      </c>
      <c r="C82" s="133" t="s">
        <v>216</v>
      </c>
      <c r="D82" s="154">
        <f>HLOOKUP(D$1,'Summary(Reference)'!$B$3:$AH$119,$A82,FALSE)</f>
        <v>201.26055177551441</v>
      </c>
      <c r="E82" s="196"/>
      <c r="F82" s="154">
        <f>HLOOKUP(F$1,'Summary(Reference)'!$B$3:$AH$119,$A82,FALSE)</f>
        <v>8.1388829114096435</v>
      </c>
      <c r="G82" s="196"/>
      <c r="H82" s="154">
        <f>HLOOKUP(H$1,'Summary(Reference)'!$B$3:$AH$119,$A82,FALSE)</f>
        <v>5.2350767176027567E-2</v>
      </c>
      <c r="I82" s="196"/>
      <c r="J82" s="154">
        <f>HLOOKUP(J$1,'Summary(Reference)'!$B$3:$AH$119,$A82,FALSE)</f>
        <v>33.004776718599842</v>
      </c>
      <c r="K82" s="196"/>
      <c r="L82" s="154">
        <f>HLOOKUP(L$1,'Summary(Reference)'!$B$3:$AH$119,$A82,FALSE)</f>
        <v>0.61573415985071189</v>
      </c>
      <c r="M82" s="196"/>
      <c r="N82" s="154">
        <f>HLOOKUP(N$1,'Summary(Reference)'!$B$3:$AH$119,$A82,FALSE)</f>
        <v>3.3060875252274418</v>
      </c>
      <c r="O82" s="196"/>
      <c r="P82" s="154">
        <f>HLOOKUP(P$1,'Summary(Reference)'!$B$3:$AH$119,$A82,FALSE)</f>
        <v>4.9464991375101715</v>
      </c>
      <c r="Q82" s="196"/>
      <c r="R82" s="154">
        <f>HLOOKUP(R$1,'Summary(Reference)'!$B$3:$AH$119,$A82,FALSE)</f>
        <v>15.036155945523895</v>
      </c>
      <c r="S82" s="196"/>
      <c r="T82" s="154">
        <f>HLOOKUP(T$1,'Summary(Reference)'!$B$3:$AH$119,$A82,FALSE)</f>
        <v>0</v>
      </c>
      <c r="U82" s="196"/>
      <c r="V82" s="154">
        <f>HLOOKUP(V$1,'Summary(Reference)'!$B$3:$AH$119,$A82,FALSE)</f>
        <v>2.5125147403256829</v>
      </c>
      <c r="W82" s="196"/>
      <c r="X82" s="154">
        <f>HLOOKUP(X$1,'Summary(Reference)'!$B$3:$AH$119,$A82,FALSE)</f>
        <v>1.6804276791702182</v>
      </c>
      <c r="Y82" s="196"/>
      <c r="Z82" s="154">
        <f>HLOOKUP(Z$1,'Summary(Reference)'!$B$3:$AH$119,$A82,FALSE)</f>
        <v>0</v>
      </c>
      <c r="AA82" s="196"/>
      <c r="AB82" s="154">
        <f>HLOOKUP(AB$1,'Summary(Reference)'!$B$3:$AH$119,$A82,FALSE)</f>
        <v>4.618367389032767</v>
      </c>
      <c r="AC82" s="196"/>
      <c r="AD82" s="105">
        <f>HLOOKUP(AD$1,'Summary(Reference)'!$B$3:$AH$119,$A82,FALSE)</f>
        <v>4.8624969806416098E-2</v>
      </c>
      <c r="AE82" s="196"/>
      <c r="AF82" s="105">
        <f>HLOOKUP(AF$1,'Summary(Reference)'!$B$3:$AH$119,$A82,FALSE)</f>
        <v>4.1996084507539513E-2</v>
      </c>
      <c r="AG82" s="196"/>
      <c r="AH82" s="158" t="str">
        <f t="shared" si="1"/>
        <v>FAIL</v>
      </c>
      <c r="AI82" s="203">
        <f>HLOOKUP(AI$1,'Summary(Reference)'!$R$3:$AL$118,$A82,FALSE)</f>
        <v>536.25</v>
      </c>
      <c r="AJ82" s="196"/>
    </row>
    <row r="83" spans="1:36" s="27" customFormat="1" ht="25.5" customHeight="1" x14ac:dyDescent="0.25">
      <c r="A83" s="102">
        <v>81</v>
      </c>
      <c r="B83" s="132">
        <v>53</v>
      </c>
      <c r="C83" s="133" t="s">
        <v>217</v>
      </c>
      <c r="D83" s="154">
        <f>HLOOKUP(D$1,'Summary(Reference)'!$B$3:$AH$119,$A83,FALSE)</f>
        <v>201.0881119927418</v>
      </c>
      <c r="E83" s="196"/>
      <c r="F83" s="154">
        <f>HLOOKUP(F$1,'Summary(Reference)'!$B$3:$AH$119,$A83,FALSE)</f>
        <v>8.1296735786710101</v>
      </c>
      <c r="G83" s="196"/>
      <c r="H83" s="154">
        <f>HLOOKUP(H$1,'Summary(Reference)'!$B$3:$AH$119,$A83,FALSE)</f>
        <v>5.2380049957068651E-2</v>
      </c>
      <c r="I83" s="196"/>
      <c r="J83" s="154">
        <f>HLOOKUP(J$1,'Summary(Reference)'!$B$3:$AH$119,$A83,FALSE)</f>
        <v>32.976280716574024</v>
      </c>
      <c r="K83" s="196"/>
      <c r="L83" s="154">
        <f>HLOOKUP(L$1,'Summary(Reference)'!$B$3:$AH$119,$A83,FALSE)</f>
        <v>0.61866170108618601</v>
      </c>
      <c r="M83" s="196"/>
      <c r="N83" s="154">
        <f>HLOOKUP(N$1,'Summary(Reference)'!$B$3:$AH$119,$A83,FALSE)</f>
        <v>3.2977611417135604</v>
      </c>
      <c r="O83" s="196"/>
      <c r="P83" s="154">
        <f>HLOOKUP(P$1,'Summary(Reference)'!$B$3:$AH$119,$A83,FALSE)</f>
        <v>4.926253478966145</v>
      </c>
      <c r="Q83" s="196"/>
      <c r="R83" s="154">
        <f>HLOOKUP(R$1,'Summary(Reference)'!$B$3:$AH$119,$A83,FALSE)</f>
        <v>15.036155945523895</v>
      </c>
      <c r="S83" s="196"/>
      <c r="T83" s="154">
        <f>HLOOKUP(T$1,'Summary(Reference)'!$B$3:$AH$119,$A83,FALSE)</f>
        <v>0</v>
      </c>
      <c r="U83" s="196"/>
      <c r="V83" s="154">
        <f>HLOOKUP(V$1,'Summary(Reference)'!$B$3:$AH$119,$A83,FALSE)</f>
        <v>2.5097392791543891</v>
      </c>
      <c r="W83" s="196"/>
      <c r="X83" s="154">
        <f>HLOOKUP(X$1,'Summary(Reference)'!$B$3:$AH$119,$A83,FALSE)</f>
        <v>1.6806748092745114</v>
      </c>
      <c r="Y83" s="196"/>
      <c r="Z83" s="154">
        <f>HLOOKUP(Z$1,'Summary(Reference)'!$B$3:$AH$119,$A83,FALSE)</f>
        <v>0</v>
      </c>
      <c r="AA83" s="196"/>
      <c r="AB83" s="154">
        <f>HLOOKUP(AB$1,'Summary(Reference)'!$B$3:$AH$119,$A83,FALSE)</f>
        <v>4.618367389032767</v>
      </c>
      <c r="AC83" s="196"/>
      <c r="AD83" s="105">
        <f>HLOOKUP(AD$1,'Summary(Reference)'!$B$3:$AH$119,$A83,FALSE)</f>
        <v>4.9440106712752604E-2</v>
      </c>
      <c r="AE83" s="196"/>
      <c r="AF83" s="105">
        <f>HLOOKUP(AF$1,'Summary(Reference)'!$B$3:$AH$119,$A83,FALSE)</f>
        <v>4.2823215736130148E-2</v>
      </c>
      <c r="AG83" s="196"/>
      <c r="AH83" s="158" t="str">
        <f t="shared" si="1"/>
        <v>FAIL</v>
      </c>
      <c r="AI83" s="203">
        <f>HLOOKUP(AI$1,'Summary(Reference)'!$R$3:$AL$118,$A83,FALSE)</f>
        <v>536.25</v>
      </c>
      <c r="AJ83" s="196"/>
    </row>
    <row r="84" spans="1:36" s="98" customFormat="1" ht="25.5" customHeight="1" x14ac:dyDescent="0.25">
      <c r="A84" s="99">
        <v>82</v>
      </c>
      <c r="B84" s="134"/>
      <c r="C84" s="135" t="s">
        <v>209</v>
      </c>
      <c r="D84" s="153">
        <f>HLOOKUP(D$1,'Summary(Reference)'!$B$3:$AH$119,$A84,FALSE)</f>
        <v>180.22854424963506</v>
      </c>
      <c r="E84" s="197"/>
      <c r="F84" s="153">
        <f>HLOOKUP(F$1,'Summary(Reference)'!$B$3:$AH$119,$A84,FALSE)</f>
        <v>7.2060939448251702</v>
      </c>
      <c r="G84" s="197"/>
      <c r="H84" s="153">
        <f>HLOOKUP(H$1,'Summary(Reference)'!$B$3:$AH$119,$A84,FALSE)</f>
        <v>9.9685812285160158E-2</v>
      </c>
      <c r="I84" s="197"/>
      <c r="J84" s="153">
        <f>HLOOKUP(J$1,'Summary(Reference)'!$B$3:$AH$119,$A84,FALSE)</f>
        <v>34.554282472518693</v>
      </c>
      <c r="K84" s="197"/>
      <c r="L84" s="153">
        <f>HLOOKUP(L$1,'Summary(Reference)'!$B$3:$AH$119,$A84,FALSE)</f>
        <v>5.3505568580296794</v>
      </c>
      <c r="M84" s="197"/>
      <c r="N84" s="153">
        <f>HLOOKUP(N$1,'Summary(Reference)'!$B$3:$AH$119,$A84,FALSE)</f>
        <v>0.27201420479480809</v>
      </c>
      <c r="O84" s="197"/>
      <c r="P84" s="153">
        <f>HLOOKUP(P$1,'Summary(Reference)'!$B$3:$AH$119,$A84,FALSE)</f>
        <v>6.1647745116439374</v>
      </c>
      <c r="Q84" s="197"/>
      <c r="R84" s="153">
        <f>HLOOKUP(R$1,'Summary(Reference)'!$B$3:$AH$119,$A84,FALSE)</f>
        <v>15.036155945523895</v>
      </c>
      <c r="S84" s="197"/>
      <c r="T84" s="153">
        <f>HLOOKUP(T$1,'Summary(Reference)'!$B$3:$AH$119,$A84,FALSE)</f>
        <v>0</v>
      </c>
      <c r="U84" s="197"/>
      <c r="V84" s="153">
        <f>HLOOKUP(V$1,'Summary(Reference)'!$B$3:$AH$119,$A84,FALSE)</f>
        <v>2.8178915092000834</v>
      </c>
      <c r="W84" s="197"/>
      <c r="X84" s="153">
        <f>HLOOKUP(X$1,'Summary(Reference)'!$B$3:$AH$119,$A84,FALSE)</f>
        <v>0.28963648223172106</v>
      </c>
      <c r="Y84" s="197"/>
      <c r="Z84" s="153">
        <f>HLOOKUP(Z$1,'Summary(Reference)'!$B$3:$AH$119,$A84,FALSE)</f>
        <v>0</v>
      </c>
      <c r="AA84" s="197"/>
      <c r="AB84" s="153">
        <f>HLOOKUP(AB$1,'Summary(Reference)'!$B$3:$AH$119,$A84,FALSE)</f>
        <v>4.618367389032767</v>
      </c>
      <c r="AC84" s="197"/>
      <c r="AD84" s="97"/>
      <c r="AE84" s="197"/>
      <c r="AF84" s="97"/>
      <c r="AG84" s="197"/>
      <c r="AH84" s="158"/>
      <c r="AI84" s="203">
        <f>HLOOKUP(AI$1,'Summary(Reference)'!$R$3:$AL$118,$A84,FALSE)</f>
        <v>347</v>
      </c>
      <c r="AJ84" s="197"/>
    </row>
    <row r="85" spans="1:36" s="27" customFormat="1" ht="25.5" customHeight="1" x14ac:dyDescent="0.25">
      <c r="A85" s="102">
        <v>83</v>
      </c>
      <c r="B85" s="132">
        <v>54</v>
      </c>
      <c r="C85" s="133" t="s">
        <v>176</v>
      </c>
      <c r="D85" s="154">
        <f>HLOOKUP(D$1,'Summary(Reference)'!$B$3:$AH$119,$A85,FALSE)</f>
        <v>174.40214788079268</v>
      </c>
      <c r="E85" s="196"/>
      <c r="F85" s="154">
        <f>HLOOKUP(F$1,'Summary(Reference)'!$B$3:$AH$119,$A85,FALSE)</f>
        <v>6.9222927290320353</v>
      </c>
      <c r="G85" s="196"/>
      <c r="H85" s="154">
        <f>HLOOKUP(H$1,'Summary(Reference)'!$B$3:$AH$119,$A85,FALSE)</f>
        <v>0.1045307815119584</v>
      </c>
      <c r="I85" s="196"/>
      <c r="J85" s="154">
        <f>HLOOKUP(J$1,'Summary(Reference)'!$B$3:$AH$119,$A85,FALSE)</f>
        <v>34.070287668264321</v>
      </c>
      <c r="K85" s="196"/>
      <c r="L85" s="154">
        <f>HLOOKUP(L$1,'Summary(Reference)'!$B$3:$AH$119,$A85,FALSE)</f>
        <v>5.8352740425889085</v>
      </c>
      <c r="M85" s="196"/>
      <c r="N85" s="154">
        <f>HLOOKUP(N$1,'Summary(Reference)'!$B$3:$AH$119,$A85,FALSE)</f>
        <v>0.26157771039042277</v>
      </c>
      <c r="O85" s="196"/>
      <c r="P85" s="154">
        <f>HLOOKUP(P$1,'Summary(Reference)'!$B$3:$AH$119,$A85,FALSE)</f>
        <v>5.2945723844032413</v>
      </c>
      <c r="Q85" s="196"/>
      <c r="R85" s="154">
        <f>HLOOKUP(R$1,'Summary(Reference)'!$B$3:$AH$119,$A85,FALSE)</f>
        <v>15.036155945523895</v>
      </c>
      <c r="S85" s="196"/>
      <c r="T85" s="154">
        <f>HLOOKUP(T$1,'Summary(Reference)'!$B$3:$AH$119,$A85,FALSE)</f>
        <v>0</v>
      </c>
      <c r="U85" s="196"/>
      <c r="V85" s="154">
        <f>HLOOKUP(V$1,'Summary(Reference)'!$B$3:$AH$119,$A85,FALSE)</f>
        <v>2.7385057156978738</v>
      </c>
      <c r="W85" s="196"/>
      <c r="X85" s="154">
        <f>HLOOKUP(X$1,'Summary(Reference)'!$B$3:$AH$119,$A85,FALSE)</f>
        <v>0.28108197862156914</v>
      </c>
      <c r="Y85" s="196"/>
      <c r="Z85" s="154">
        <f>HLOOKUP(Z$1,'Summary(Reference)'!$B$3:$AH$119,$A85,FALSE)</f>
        <v>0</v>
      </c>
      <c r="AA85" s="196"/>
      <c r="AB85" s="154">
        <f>HLOOKUP(AB$1,'Summary(Reference)'!$B$3:$AH$119,$A85,FALSE)</f>
        <v>4.618367389032767</v>
      </c>
      <c r="AC85" s="196"/>
      <c r="AD85" s="105">
        <f>HLOOKUP(AD$1,'Summary(Reference)'!$B$3:$AH$119,$A85,FALSE)</f>
        <v>3.2327822394061081E-2</v>
      </c>
      <c r="AE85" s="196"/>
      <c r="AF85" s="105">
        <f>HLOOKUP(AF$1,'Summary(Reference)'!$B$3:$AH$119,$A85,FALSE)</f>
        <v>1.4006796542202766E-2</v>
      </c>
      <c r="AG85" s="196"/>
      <c r="AH85" s="158" t="str">
        <f t="shared" si="1"/>
        <v>FAIL</v>
      </c>
      <c r="AI85" s="203">
        <f>HLOOKUP(AI$1,'Summary(Reference)'!$R$3:$AL$118,$A85,FALSE)</f>
        <v>354.75</v>
      </c>
      <c r="AJ85" s="196"/>
    </row>
    <row r="86" spans="1:36" s="27" customFormat="1" ht="25.5" customHeight="1" x14ac:dyDescent="0.25">
      <c r="A86" s="102">
        <v>84</v>
      </c>
      <c r="B86" s="132">
        <v>55</v>
      </c>
      <c r="C86" s="133" t="s">
        <v>177</v>
      </c>
      <c r="D86" s="154">
        <f>HLOOKUP(D$1,'Summary(Reference)'!$B$3:$AH$119,$A86,FALSE)</f>
        <v>174.33758989354808</v>
      </c>
      <c r="E86" s="196"/>
      <c r="F86" s="154">
        <f>HLOOKUP(F$1,'Summary(Reference)'!$B$3:$AH$119,$A86,FALSE)</f>
        <v>6.9184206865315208</v>
      </c>
      <c r="G86" s="196"/>
      <c r="H86" s="154">
        <f>HLOOKUP(H$1,'Summary(Reference)'!$B$3:$AH$119,$A86,FALSE)</f>
        <v>0.10462110177815656</v>
      </c>
      <c r="I86" s="196"/>
      <c r="J86" s="154">
        <f>HLOOKUP(J$1,'Summary(Reference)'!$B$3:$AH$119,$A86,FALSE)</f>
        <v>34.066105466499359</v>
      </c>
      <c r="K86" s="196"/>
      <c r="L86" s="154">
        <f>HLOOKUP(L$1,'Summary(Reference)'!$B$3:$AH$119,$A86,FALSE)</f>
        <v>5.8443037963996254</v>
      </c>
      <c r="M86" s="196"/>
      <c r="N86" s="154">
        <f>HLOOKUP(N$1,'Summary(Reference)'!$B$3:$AH$119,$A86,FALSE)</f>
        <v>0.26157771039042277</v>
      </c>
      <c r="O86" s="196"/>
      <c r="P86" s="154">
        <f>HLOOKUP(P$1,'Summary(Reference)'!$B$3:$AH$119,$A86,FALSE)</f>
        <v>5.2835085597341109</v>
      </c>
      <c r="Q86" s="196"/>
      <c r="R86" s="154">
        <f>HLOOKUP(R$1,'Summary(Reference)'!$B$3:$AH$119,$A86,FALSE)</f>
        <v>15.036155945523895</v>
      </c>
      <c r="S86" s="196"/>
      <c r="T86" s="154">
        <f>HLOOKUP(T$1,'Summary(Reference)'!$B$3:$AH$119,$A86,FALSE)</f>
        <v>0</v>
      </c>
      <c r="U86" s="196"/>
      <c r="V86" s="154">
        <f>HLOOKUP(V$1,'Summary(Reference)'!$B$3:$AH$119,$A86,FALSE)</f>
        <v>2.7363385747833018</v>
      </c>
      <c r="W86" s="196"/>
      <c r="X86" s="154">
        <f>HLOOKUP(X$1,'Summary(Reference)'!$B$3:$AH$119,$A86,FALSE)</f>
        <v>0.28110098862959165</v>
      </c>
      <c r="Y86" s="196"/>
      <c r="Z86" s="154">
        <f>HLOOKUP(Z$1,'Summary(Reference)'!$B$3:$AH$119,$A86,FALSE)</f>
        <v>0</v>
      </c>
      <c r="AA86" s="196"/>
      <c r="AB86" s="154">
        <f>HLOOKUP(AB$1,'Summary(Reference)'!$B$3:$AH$119,$A86,FALSE)</f>
        <v>4.618367389032767</v>
      </c>
      <c r="AC86" s="196"/>
      <c r="AD86" s="105">
        <f>HLOOKUP(AD$1,'Summary(Reference)'!$B$3:$AH$119,$A86,FALSE)</f>
        <v>3.2686023074832149E-2</v>
      </c>
      <c r="AE86" s="196"/>
      <c r="AF86" s="105">
        <f>HLOOKUP(AF$1,'Summary(Reference)'!$B$3:$AH$119,$A86,FALSE)</f>
        <v>1.4127829348144789E-2</v>
      </c>
      <c r="AG86" s="196"/>
      <c r="AH86" s="158" t="str">
        <f t="shared" si="1"/>
        <v>FAIL</v>
      </c>
      <c r="AI86" s="203">
        <f>HLOOKUP(AI$1,'Summary(Reference)'!$R$3:$AL$118,$A86,FALSE)</f>
        <v>354.5</v>
      </c>
      <c r="AJ86" s="196"/>
    </row>
    <row r="87" spans="1:36" s="27" customFormat="1" ht="25.5" customHeight="1" x14ac:dyDescent="0.25">
      <c r="A87" s="102">
        <v>85</v>
      </c>
      <c r="B87" s="132">
        <v>56</v>
      </c>
      <c r="C87" s="133" t="s">
        <v>178</v>
      </c>
      <c r="D87" s="154">
        <f>HLOOKUP(D$1,'Summary(Reference)'!$B$3:$AH$119,$A87,FALSE)</f>
        <v>172.31110402833519</v>
      </c>
      <c r="E87" s="196"/>
      <c r="F87" s="154">
        <f>HLOOKUP(F$1,'Summary(Reference)'!$B$3:$AH$119,$A87,FALSE)</f>
        <v>6.8256643763285378</v>
      </c>
      <c r="G87" s="196"/>
      <c r="H87" s="154">
        <f>HLOOKUP(H$1,'Summary(Reference)'!$B$3:$AH$119,$A87,FALSE)</f>
        <v>0.10615179260530434</v>
      </c>
      <c r="I87" s="196"/>
      <c r="J87" s="154">
        <f>HLOOKUP(J$1,'Summary(Reference)'!$B$3:$AH$119,$A87,FALSE)</f>
        <v>33.902638407513358</v>
      </c>
      <c r="K87" s="196"/>
      <c r="L87" s="154">
        <f>HLOOKUP(L$1,'Summary(Reference)'!$B$3:$AH$119,$A87,FALSE)</f>
        <v>5.9974674310373883</v>
      </c>
      <c r="M87" s="196"/>
      <c r="N87" s="154">
        <f>HLOOKUP(N$1,'Summary(Reference)'!$B$3:$AH$119,$A87,FALSE)</f>
        <v>0.25777570878591077</v>
      </c>
      <c r="O87" s="196"/>
      <c r="P87" s="154">
        <f>HLOOKUP(P$1,'Summary(Reference)'!$B$3:$AH$119,$A87,FALSE)</f>
        <v>4.989822945793585</v>
      </c>
      <c r="Q87" s="196"/>
      <c r="R87" s="154">
        <f>HLOOKUP(R$1,'Summary(Reference)'!$B$3:$AH$119,$A87,FALSE)</f>
        <v>15.036155945523895</v>
      </c>
      <c r="S87" s="196"/>
      <c r="T87" s="154">
        <f>HLOOKUP(T$1,'Summary(Reference)'!$B$3:$AH$119,$A87,FALSE)</f>
        <v>0</v>
      </c>
      <c r="U87" s="196"/>
      <c r="V87" s="154">
        <f>HLOOKUP(V$1,'Summary(Reference)'!$B$3:$AH$119,$A87,FALSE)</f>
        <v>2.7212636384214117</v>
      </c>
      <c r="W87" s="196"/>
      <c r="X87" s="154">
        <f>HLOOKUP(X$1,'Summary(Reference)'!$B$3:$AH$119,$A87,FALSE)</f>
        <v>0.27710888694485414</v>
      </c>
      <c r="Y87" s="196"/>
      <c r="Z87" s="154">
        <f>HLOOKUP(Z$1,'Summary(Reference)'!$B$3:$AH$119,$A87,FALSE)</f>
        <v>0</v>
      </c>
      <c r="AA87" s="196"/>
      <c r="AB87" s="154">
        <f>HLOOKUP(AB$1,'Summary(Reference)'!$B$3:$AH$119,$A87,FALSE)</f>
        <v>4.618367389032767</v>
      </c>
      <c r="AC87" s="196"/>
      <c r="AD87" s="105">
        <f>HLOOKUP(AD$1,'Summary(Reference)'!$B$3:$AH$119,$A87,FALSE)</f>
        <v>4.3930001511488667E-2</v>
      </c>
      <c r="AE87" s="196"/>
      <c r="AF87" s="105">
        <f>HLOOKUP(AF$1,'Summary(Reference)'!$B$3:$AH$119,$A87,FALSE)</f>
        <v>1.8858561613125473E-2</v>
      </c>
      <c r="AG87" s="196"/>
      <c r="AH87" s="158" t="str">
        <f t="shared" si="1"/>
        <v>FAIL</v>
      </c>
      <c r="AI87" s="203">
        <f>HLOOKUP(AI$1,'Summary(Reference)'!$R$3:$AL$118,$A87,FALSE)</f>
        <v>359.25</v>
      </c>
      <c r="AJ87" s="196"/>
    </row>
    <row r="88" spans="1:36" s="27" customFormat="1" ht="25.5" customHeight="1" x14ac:dyDescent="0.25">
      <c r="A88" s="102">
        <v>86</v>
      </c>
      <c r="B88" s="132">
        <v>57</v>
      </c>
      <c r="C88" s="133" t="s">
        <v>179</v>
      </c>
      <c r="D88" s="154">
        <f>HLOOKUP(D$1,'Summary(Reference)'!$B$3:$AH$119,$A88,FALSE)</f>
        <v>172.13355055340449</v>
      </c>
      <c r="E88" s="196"/>
      <c r="F88" s="154">
        <f>HLOOKUP(F$1,'Summary(Reference)'!$B$3:$AH$119,$A88,FALSE)</f>
        <v>6.8139869647010851</v>
      </c>
      <c r="G88" s="196"/>
      <c r="H88" s="154">
        <f>HLOOKUP(H$1,'Summary(Reference)'!$B$3:$AH$119,$A88,FALSE)</f>
        <v>0.10644424011985756</v>
      </c>
      <c r="I88" s="196"/>
      <c r="J88" s="154">
        <f>HLOOKUP(J$1,'Summary(Reference)'!$B$3:$AH$119,$A88,FALSE)</f>
        <v>33.892030823036777</v>
      </c>
      <c r="K88" s="196"/>
      <c r="L88" s="154">
        <f>HLOOKUP(L$1,'Summary(Reference)'!$B$3:$AH$119,$A88,FALSE)</f>
        <v>6.026723833384108</v>
      </c>
      <c r="M88" s="196"/>
      <c r="N88" s="154">
        <f>HLOOKUP(N$1,'Summary(Reference)'!$B$3:$AH$119,$A88,FALSE)</f>
        <v>0.2576426387297529</v>
      </c>
      <c r="O88" s="196"/>
      <c r="P88" s="154">
        <f>HLOOKUP(P$1,'Summary(Reference)'!$B$3:$AH$119,$A88,FALSE)</f>
        <v>4.9584944525724062</v>
      </c>
      <c r="Q88" s="196"/>
      <c r="R88" s="154">
        <f>HLOOKUP(R$1,'Summary(Reference)'!$B$3:$AH$119,$A88,FALSE)</f>
        <v>15.036155945523895</v>
      </c>
      <c r="S88" s="196"/>
      <c r="T88" s="154">
        <f>HLOOKUP(T$1,'Summary(Reference)'!$B$3:$AH$119,$A88,FALSE)</f>
        <v>0</v>
      </c>
      <c r="U88" s="196"/>
      <c r="V88" s="154">
        <f>HLOOKUP(V$1,'Summary(Reference)'!$B$3:$AH$119,$A88,FALSE)</f>
        <v>2.713146364995779</v>
      </c>
      <c r="W88" s="196"/>
      <c r="X88" s="154">
        <f>HLOOKUP(X$1,'Summary(Reference)'!$B$3:$AH$119,$A88,FALSE)</f>
        <v>0.27682373682451572</v>
      </c>
      <c r="Y88" s="196"/>
      <c r="Z88" s="154">
        <f>HLOOKUP(Z$1,'Summary(Reference)'!$B$3:$AH$119,$A88,FALSE)</f>
        <v>0</v>
      </c>
      <c r="AA88" s="196"/>
      <c r="AB88" s="154">
        <f>HLOOKUP(AB$1,'Summary(Reference)'!$B$3:$AH$119,$A88,FALSE)</f>
        <v>4.618367389032767</v>
      </c>
      <c r="AC88" s="196"/>
      <c r="AD88" s="105">
        <f>HLOOKUP(AD$1,'Summary(Reference)'!$B$3:$AH$119,$A88,FALSE)</f>
        <v>4.4915158860841575E-2</v>
      </c>
      <c r="AE88" s="196"/>
      <c r="AF88" s="105">
        <f>HLOOKUP(AF$1,'Summary(Reference)'!$B$3:$AH$119,$A88,FALSE)</f>
        <v>1.9165544820923742E-2</v>
      </c>
      <c r="AG88" s="196"/>
      <c r="AH88" s="158" t="str">
        <f t="shared" si="1"/>
        <v>FAIL</v>
      </c>
      <c r="AI88" s="203">
        <f>HLOOKUP(AI$1,'Summary(Reference)'!$R$3:$AL$118,$A88,FALSE)</f>
        <v>359.25</v>
      </c>
      <c r="AJ88" s="196"/>
    </row>
    <row r="89" spans="1:36" s="98" customFormat="1" ht="25.5" customHeight="1" x14ac:dyDescent="0.25">
      <c r="A89" s="99">
        <v>87</v>
      </c>
      <c r="B89" s="134"/>
      <c r="C89" s="135" t="s">
        <v>228</v>
      </c>
      <c r="D89" s="153">
        <f>HLOOKUP(D$1,'Summary(Reference)'!$B$3:$AH$119,$A89,FALSE)</f>
        <v>179.35011078892063</v>
      </c>
      <c r="E89" s="197"/>
      <c r="F89" s="153">
        <f>HLOOKUP(F$1,'Summary(Reference)'!$B$3:$AH$119,$A89,FALSE)</f>
        <v>7.2122167861317408</v>
      </c>
      <c r="G89" s="197"/>
      <c r="H89" s="153">
        <f>HLOOKUP(H$1,'Summary(Reference)'!$B$3:$AH$119,$A89,FALSE)</f>
        <v>9.5752792525070102E-2</v>
      </c>
      <c r="I89" s="197"/>
      <c r="J89" s="153">
        <f>HLOOKUP(J$1,'Summary(Reference)'!$B$3:$AH$119,$A89,FALSE)</f>
        <v>34.181971465396856</v>
      </c>
      <c r="K89" s="197"/>
      <c r="L89" s="153">
        <f>HLOOKUP(L$1,'Summary(Reference)'!$B$3:$AH$119,$A89,FALSE)</f>
        <v>4.9572968220669846</v>
      </c>
      <c r="M89" s="197"/>
      <c r="N89" s="153">
        <f>HLOOKUP(N$1,'Summary(Reference)'!$B$3:$AH$119,$A89,FALSE)</f>
        <v>0.26045611991709172</v>
      </c>
      <c r="O89" s="197"/>
      <c r="P89" s="153">
        <f>HLOOKUP(P$1,'Summary(Reference)'!$B$3:$AH$119,$A89,FALSE)</f>
        <v>6.1647745116439374</v>
      </c>
      <c r="Q89" s="197"/>
      <c r="R89" s="153">
        <f>HLOOKUP(R$1,'Summary(Reference)'!$B$3:$AH$119,$A89,FALSE)</f>
        <v>15.036155945523895</v>
      </c>
      <c r="S89" s="197"/>
      <c r="T89" s="153">
        <f>HLOOKUP(T$1,'Summary(Reference)'!$B$3:$AH$119,$A89,FALSE)</f>
        <v>0</v>
      </c>
      <c r="U89" s="197"/>
      <c r="V89" s="153">
        <f>HLOOKUP(V$1,'Summary(Reference)'!$B$3:$AH$119,$A89,FALSE)</f>
        <v>2.8625079980290309</v>
      </c>
      <c r="W89" s="197"/>
      <c r="X89" s="153">
        <f>HLOOKUP(X$1,'Summary(Reference)'!$B$3:$AH$119,$A89,FALSE)</f>
        <v>0.27777423722564371</v>
      </c>
      <c r="Y89" s="197"/>
      <c r="Z89" s="153">
        <f>HLOOKUP(Z$1,'Summary(Reference)'!$B$3:$AH$119,$A89,FALSE)</f>
        <v>0</v>
      </c>
      <c r="AA89" s="197"/>
      <c r="AB89" s="153">
        <f>HLOOKUP(AB$1,'Summary(Reference)'!$B$3:$AH$119,$A89,FALSE)</f>
        <v>4.618367389032767</v>
      </c>
      <c r="AC89" s="197"/>
      <c r="AD89" s="97"/>
      <c r="AE89" s="197"/>
      <c r="AF89" s="97"/>
      <c r="AG89" s="197"/>
      <c r="AH89" s="158"/>
      <c r="AI89" s="203">
        <f>HLOOKUP(AI$1,'Summary(Reference)'!$R$3:$AL$118,$A89,FALSE)</f>
        <v>280.75</v>
      </c>
      <c r="AJ89" s="197"/>
    </row>
    <row r="90" spans="1:36" s="27" customFormat="1" ht="25.5" customHeight="1" x14ac:dyDescent="0.25">
      <c r="A90" s="102">
        <v>88</v>
      </c>
      <c r="B90" s="132">
        <v>58</v>
      </c>
      <c r="C90" s="133" t="s">
        <v>218</v>
      </c>
      <c r="D90" s="154">
        <f>HLOOKUP(D$1,'Summary(Reference)'!$B$3:$AH$119,$A90,FALSE)</f>
        <v>174.03253629481006</v>
      </c>
      <c r="E90" s="196"/>
      <c r="F90" s="154">
        <f>HLOOKUP(F$1,'Summary(Reference)'!$B$3:$AH$119,$A90,FALSE)</f>
        <v>6.9533749234354492</v>
      </c>
      <c r="G90" s="196"/>
      <c r="H90" s="154">
        <f>HLOOKUP(H$1,'Summary(Reference)'!$B$3:$AH$119,$A90,FALSE)</f>
        <v>0.10062761497669594</v>
      </c>
      <c r="I90" s="196"/>
      <c r="J90" s="154">
        <f>HLOOKUP(J$1,'Summary(Reference)'!$B$3:$AH$119,$A90,FALSE)</f>
        <v>33.786126068343087</v>
      </c>
      <c r="K90" s="196"/>
      <c r="L90" s="154">
        <f>HLOOKUP(L$1,'Summary(Reference)'!$B$3:$AH$119,$A90,FALSE)</f>
        <v>5.4450175878937799</v>
      </c>
      <c r="M90" s="196"/>
      <c r="N90" s="154">
        <f>HLOOKUP(N$1,'Summary(Reference)'!$B$3:$AH$119,$A90,FALSE)</f>
        <v>0.25340340694072205</v>
      </c>
      <c r="O90" s="196"/>
      <c r="P90" s="154">
        <f>HLOOKUP(P$1,'Summary(Reference)'!$B$3:$AH$119,$A90,FALSE)</f>
        <v>5.3817712912027229</v>
      </c>
      <c r="Q90" s="196"/>
      <c r="R90" s="154">
        <f>HLOOKUP(R$1,'Summary(Reference)'!$B$3:$AH$119,$A90,FALSE)</f>
        <v>15.036155945523895</v>
      </c>
      <c r="S90" s="196"/>
      <c r="T90" s="154">
        <f>HLOOKUP(T$1,'Summary(Reference)'!$B$3:$AH$119,$A90,FALSE)</f>
        <v>0</v>
      </c>
      <c r="U90" s="196"/>
      <c r="V90" s="154">
        <f>HLOOKUP(V$1,'Summary(Reference)'!$B$3:$AH$119,$A90,FALSE)</f>
        <v>2.7772100920318059</v>
      </c>
      <c r="W90" s="196"/>
      <c r="X90" s="154">
        <f>HLOOKUP(X$1,'Summary(Reference)'!$B$3:$AH$119,$A90,FALSE)</f>
        <v>0.26969498381605578</v>
      </c>
      <c r="Y90" s="196"/>
      <c r="Z90" s="154">
        <f>HLOOKUP(Z$1,'Summary(Reference)'!$B$3:$AH$119,$A90,FALSE)</f>
        <v>0</v>
      </c>
      <c r="AA90" s="196"/>
      <c r="AB90" s="154">
        <f>HLOOKUP(AB$1,'Summary(Reference)'!$B$3:$AH$119,$A90,FALSE)</f>
        <v>4.6183483790247433</v>
      </c>
      <c r="AC90" s="196"/>
      <c r="AD90" s="105">
        <f>HLOOKUP(AD$1,'Summary(Reference)'!$B$3:$AH$119,$A90,FALSE)</f>
        <v>2.9649128571595323E-2</v>
      </c>
      <c r="AE90" s="196"/>
      <c r="AF90" s="105">
        <f>HLOOKUP(AF$1,'Summary(Reference)'!$B$3:$AH$119,$A90,FALSE)</f>
        <v>1.1580531493172995E-2</v>
      </c>
      <c r="AG90" s="196"/>
      <c r="AH90" s="158" t="str">
        <f t="shared" si="1"/>
        <v>FAIL</v>
      </c>
      <c r="AI90" s="203">
        <f>HLOOKUP(AI$1,'Summary(Reference)'!$R$3:$AL$118,$A90,FALSE)</f>
        <v>295.25</v>
      </c>
      <c r="AJ90" s="196"/>
    </row>
    <row r="91" spans="1:36" s="27" customFormat="1" ht="25.5" customHeight="1" x14ac:dyDescent="0.25">
      <c r="A91" s="102">
        <v>89</v>
      </c>
      <c r="B91" s="132">
        <v>59</v>
      </c>
      <c r="C91" s="133" t="s">
        <v>219</v>
      </c>
      <c r="D91" s="154">
        <f>HLOOKUP(D$1,'Summary(Reference)'!$B$3:$AH$119,$A91,FALSE)</f>
        <v>173.87403084791796</v>
      </c>
      <c r="E91" s="196"/>
      <c r="F91" s="154">
        <f>HLOOKUP(F$1,'Summary(Reference)'!$B$3:$AH$119,$A91,FALSE)</f>
        <v>6.9427393419484238</v>
      </c>
      <c r="G91" s="196"/>
      <c r="H91" s="154">
        <f>HLOOKUP(H$1,'Summary(Reference)'!$B$3:$AH$119,$A91,FALSE)</f>
        <v>0.1009546694142977</v>
      </c>
      <c r="I91" s="196"/>
      <c r="J91" s="154">
        <f>HLOOKUP(J$1,'Summary(Reference)'!$B$3:$AH$119,$A91,FALSE)</f>
        <v>33.782533176826824</v>
      </c>
      <c r="K91" s="196"/>
      <c r="L91" s="154">
        <f>HLOOKUP(L$1,'Summary(Reference)'!$B$3:$AH$119,$A91,FALSE)</f>
        <v>5.4777148016925823</v>
      </c>
      <c r="M91" s="196"/>
      <c r="N91" s="154">
        <f>HLOOKUP(N$1,'Summary(Reference)'!$B$3:$AH$119,$A91,FALSE)</f>
        <v>0.25325132687654156</v>
      </c>
      <c r="O91" s="196"/>
      <c r="P91" s="154">
        <f>HLOOKUP(P$1,'Summary(Reference)'!$B$3:$AH$119,$A91,FALSE)</f>
        <v>5.3519255786073039</v>
      </c>
      <c r="Q91" s="196"/>
      <c r="R91" s="154">
        <f>HLOOKUP(R$1,'Summary(Reference)'!$B$3:$AH$119,$A91,FALSE)</f>
        <v>15.036155945523895</v>
      </c>
      <c r="S91" s="196"/>
      <c r="T91" s="154">
        <f>HLOOKUP(T$1,'Summary(Reference)'!$B$3:$AH$119,$A91,FALSE)</f>
        <v>0</v>
      </c>
      <c r="U91" s="196"/>
      <c r="V91" s="154">
        <f>HLOOKUP(V$1,'Summary(Reference)'!$B$3:$AH$119,$A91,FALSE)</f>
        <v>2.7710318394244737</v>
      </c>
      <c r="W91" s="196"/>
      <c r="X91" s="154">
        <f>HLOOKUP(X$1,'Summary(Reference)'!$B$3:$AH$119,$A91,FALSE)</f>
        <v>0.26954290375187534</v>
      </c>
      <c r="Y91" s="196"/>
      <c r="Z91" s="154">
        <f>HLOOKUP(Z$1,'Summary(Reference)'!$B$3:$AH$119,$A91,FALSE)</f>
        <v>0</v>
      </c>
      <c r="AA91" s="196"/>
      <c r="AB91" s="154">
        <f>HLOOKUP(AB$1,'Summary(Reference)'!$B$3:$AH$119,$A91,FALSE)</f>
        <v>4.618367389032767</v>
      </c>
      <c r="AC91" s="196"/>
      <c r="AD91" s="105">
        <f>HLOOKUP(AD$1,'Summary(Reference)'!$B$3:$AH$119,$A91,FALSE)</f>
        <v>3.0532905259520765E-2</v>
      </c>
      <c r="AE91" s="196"/>
      <c r="AF91" s="105">
        <f>HLOOKUP(AF$1,'Summary(Reference)'!$B$3:$AH$119,$A91,FALSE)</f>
        <v>1.1685642209794476E-2</v>
      </c>
      <c r="AG91" s="196"/>
      <c r="AH91" s="158" t="str">
        <f t="shared" si="1"/>
        <v>FAIL</v>
      </c>
      <c r="AI91" s="203">
        <f>HLOOKUP(AI$1,'Summary(Reference)'!$R$3:$AL$118,$A91,FALSE)</f>
        <v>296</v>
      </c>
      <c r="AJ91" s="196"/>
    </row>
    <row r="92" spans="1:36" s="27" customFormat="1" ht="25.5" customHeight="1" x14ac:dyDescent="0.25">
      <c r="A92" s="102">
        <v>90</v>
      </c>
      <c r="B92" s="132">
        <v>60</v>
      </c>
      <c r="C92" s="133" t="s">
        <v>220</v>
      </c>
      <c r="D92" s="154">
        <f>HLOOKUP(D$1,'Summary(Reference)'!$B$3:$AH$119,$A92,FALSE)</f>
        <v>172.68366216556129</v>
      </c>
      <c r="E92" s="196"/>
      <c r="F92" s="154">
        <f>HLOOKUP(F$1,'Summary(Reference)'!$B$3:$AH$119,$A92,FALSE)</f>
        <v>6.9003920109463888</v>
      </c>
      <c r="G92" s="196"/>
      <c r="H92" s="154">
        <f>HLOOKUP(H$1,'Summary(Reference)'!$B$3:$AH$119,$A92,FALSE)</f>
        <v>0.1009282388521892</v>
      </c>
      <c r="I92" s="196"/>
      <c r="J92" s="154">
        <f>HLOOKUP(J$1,'Summary(Reference)'!$B$3:$AH$119,$A92,FALSE)</f>
        <v>33.635395714732219</v>
      </c>
      <c r="K92" s="196"/>
      <c r="L92" s="154">
        <f>HLOOKUP(L$1,'Summary(Reference)'!$B$3:$AH$119,$A92,FALSE)</f>
        <v>5.4751104305934915</v>
      </c>
      <c r="M92" s="196"/>
      <c r="N92" s="154">
        <f>HLOOKUP(N$1,'Summary(Reference)'!$B$3:$AH$119,$A92,FALSE)</f>
        <v>0.25043784568920274</v>
      </c>
      <c r="O92" s="196"/>
      <c r="P92" s="154">
        <f>HLOOKUP(P$1,'Summary(Reference)'!$B$3:$AH$119,$A92,FALSE)</f>
        <v>5.2177529419840765</v>
      </c>
      <c r="Q92" s="196"/>
      <c r="R92" s="154">
        <f>HLOOKUP(R$1,'Summary(Reference)'!$B$3:$AH$119,$A92,FALSE)</f>
        <v>15.036155945523895</v>
      </c>
      <c r="S92" s="196"/>
      <c r="T92" s="154">
        <f>HLOOKUP(T$1,'Summary(Reference)'!$B$3:$AH$119,$A92,FALSE)</f>
        <v>0</v>
      </c>
      <c r="U92" s="196"/>
      <c r="V92" s="154">
        <f>HLOOKUP(V$1,'Summary(Reference)'!$B$3:$AH$119,$A92,FALSE)</f>
        <v>2.7665834975471943</v>
      </c>
      <c r="W92" s="196"/>
      <c r="X92" s="154">
        <f>HLOOKUP(X$1,'Summary(Reference)'!$B$3:$AH$119,$A92,FALSE)</f>
        <v>0.26650130246826575</v>
      </c>
      <c r="Y92" s="196"/>
      <c r="Z92" s="154">
        <f>HLOOKUP(Z$1,'Summary(Reference)'!$B$3:$AH$119,$A92,FALSE)</f>
        <v>0</v>
      </c>
      <c r="AA92" s="196"/>
      <c r="AB92" s="154">
        <f>HLOOKUP(AB$1,'Summary(Reference)'!$B$3:$AH$119,$A92,FALSE)</f>
        <v>4.6183483790247433</v>
      </c>
      <c r="AC92" s="196"/>
      <c r="AD92" s="105">
        <f>HLOOKUP(AD$1,'Summary(Reference)'!$B$3:$AH$119,$A92,FALSE)</f>
        <v>3.7170027908179935E-2</v>
      </c>
      <c r="AE92" s="196"/>
      <c r="AF92" s="105">
        <f>HLOOKUP(AF$1,'Summary(Reference)'!$B$3:$AH$119,$A92,FALSE)</f>
        <v>1.5990176319056006E-2</v>
      </c>
      <c r="AG92" s="196"/>
      <c r="AH92" s="158" t="str">
        <f t="shared" si="1"/>
        <v>FAIL</v>
      </c>
      <c r="AI92" s="203">
        <f>HLOOKUP(AI$1,'Summary(Reference)'!$R$3:$AL$118,$A92,FALSE)</f>
        <v>302</v>
      </c>
      <c r="AJ92" s="196"/>
    </row>
    <row r="93" spans="1:36" s="27" customFormat="1" ht="25.5" customHeight="1" x14ac:dyDescent="0.25">
      <c r="A93" s="102">
        <v>91</v>
      </c>
      <c r="B93" s="132">
        <v>61</v>
      </c>
      <c r="C93" s="133" t="s">
        <v>221</v>
      </c>
      <c r="D93" s="154">
        <f>HLOOKUP(D$1,'Summary(Reference)'!$B$3:$AH$119,$A93,FALSE)</f>
        <v>172.27304599227401</v>
      </c>
      <c r="E93" s="196"/>
      <c r="F93" s="154">
        <f>HLOOKUP(F$1,'Summary(Reference)'!$B$3:$AH$119,$A93,FALSE)</f>
        <v>6.8752710906085159</v>
      </c>
      <c r="G93" s="196"/>
      <c r="H93" s="154">
        <f>HLOOKUP(H$1,'Summary(Reference)'!$B$3:$AH$119,$A93,FALSE)</f>
        <v>0.10175842470949692</v>
      </c>
      <c r="I93" s="196"/>
      <c r="J93" s="154">
        <f>HLOOKUP(J$1,'Summary(Reference)'!$B$3:$AH$119,$A93,FALSE)</f>
        <v>33.632677283584989</v>
      </c>
      <c r="K93" s="196"/>
      <c r="L93" s="154">
        <f>HLOOKUP(L$1,'Summary(Reference)'!$B$3:$AH$119,$A93,FALSE)</f>
        <v>5.5581651556440548</v>
      </c>
      <c r="M93" s="196"/>
      <c r="N93" s="154">
        <f>HLOOKUP(N$1,'Summary(Reference)'!$B$3:$AH$119,$A93,FALSE)</f>
        <v>0.24984853544050339</v>
      </c>
      <c r="O93" s="196"/>
      <c r="P93" s="154">
        <f>HLOOKUP(P$1,'Summary(Reference)'!$B$3:$AH$119,$A93,FALSE)</f>
        <v>5.1422642001264922</v>
      </c>
      <c r="Q93" s="196"/>
      <c r="R93" s="154">
        <f>HLOOKUP(R$1,'Summary(Reference)'!$B$3:$AH$119,$A93,FALSE)</f>
        <v>15.036155945523895</v>
      </c>
      <c r="S93" s="196"/>
      <c r="T93" s="154">
        <f>HLOOKUP(T$1,'Summary(Reference)'!$B$3:$AH$119,$A93,FALSE)</f>
        <v>0</v>
      </c>
      <c r="U93" s="196"/>
      <c r="V93" s="154">
        <f>HLOOKUP(V$1,'Summary(Reference)'!$B$3:$AH$119,$A93,FALSE)</f>
        <v>2.7576678037846141</v>
      </c>
      <c r="W93" s="196"/>
      <c r="X93" s="154">
        <f>HLOOKUP(X$1,'Summary(Reference)'!$B$3:$AH$119,$A93,FALSE)</f>
        <v>0.26572189213934078</v>
      </c>
      <c r="Y93" s="196"/>
      <c r="Z93" s="154">
        <f>HLOOKUP(Z$1,'Summary(Reference)'!$B$3:$AH$119,$A93,FALSE)</f>
        <v>0</v>
      </c>
      <c r="AA93" s="196"/>
      <c r="AB93" s="154">
        <f>HLOOKUP(AB$1,'Summary(Reference)'!$B$3:$AH$119,$A93,FALSE)</f>
        <v>4.6183483790247433</v>
      </c>
      <c r="AC93" s="196"/>
      <c r="AD93" s="105">
        <f>HLOOKUP(AD$1,'Summary(Reference)'!$B$3:$AH$119,$A93,FALSE)</f>
        <v>3.9459494981721584E-2</v>
      </c>
      <c r="AE93" s="196"/>
      <c r="AF93" s="105">
        <f>HLOOKUP(AF$1,'Summary(Reference)'!$B$3:$AH$119,$A93,FALSE)</f>
        <v>1.6069704533219476E-2</v>
      </c>
      <c r="AG93" s="196"/>
      <c r="AH93" s="158" t="str">
        <f t="shared" si="1"/>
        <v>FAIL</v>
      </c>
      <c r="AI93" s="203">
        <f>HLOOKUP(AI$1,'Summary(Reference)'!$R$3:$AL$118,$A93,FALSE)</f>
        <v>301.75</v>
      </c>
      <c r="AJ93" s="196"/>
    </row>
    <row r="94" spans="1:36" s="98" customFormat="1" ht="25.5" customHeight="1" x14ac:dyDescent="0.25">
      <c r="A94" s="99">
        <v>92</v>
      </c>
      <c r="B94" s="134"/>
      <c r="C94" s="135" t="s">
        <v>229</v>
      </c>
      <c r="D94" s="153">
        <f>HLOOKUP(D$1,'Summary(Reference)'!$B$3:$AH$119,$A94,FALSE)</f>
        <v>181.03992941205394</v>
      </c>
      <c r="E94" s="197"/>
      <c r="F94" s="153">
        <f>HLOOKUP(F$1,'Summary(Reference)'!$B$3:$AH$119,$A94,FALSE)</f>
        <v>7.2181836314814536</v>
      </c>
      <c r="G94" s="197"/>
      <c r="H94" s="153">
        <f>HLOOKUP(H$1,'Summary(Reference)'!$B$3:$AH$119,$A94,FALSE)</f>
        <v>0.10192233222415548</v>
      </c>
      <c r="I94" s="197"/>
      <c r="J94" s="153">
        <f>HLOOKUP(J$1,'Summary(Reference)'!$B$3:$AH$119,$A94,FALSE)</f>
        <v>34.819129904288992</v>
      </c>
      <c r="K94" s="197"/>
      <c r="L94" s="153">
        <f>HLOOKUP(L$1,'Summary(Reference)'!$B$3:$AH$119,$A94,FALSE)</f>
        <v>5.5741715823990505</v>
      </c>
      <c r="M94" s="197"/>
      <c r="N94" s="153">
        <f>HLOOKUP(N$1,'Summary(Reference)'!$B$3:$AH$119,$A94,FALSE)</f>
        <v>0.27610135651965845</v>
      </c>
      <c r="O94" s="197"/>
      <c r="P94" s="153">
        <f>HLOOKUP(P$1,'Summary(Reference)'!$B$3:$AH$119,$A94,FALSE)</f>
        <v>6.1647745116439374</v>
      </c>
      <c r="Q94" s="197"/>
      <c r="R94" s="153">
        <f>HLOOKUP(R$1,'Summary(Reference)'!$B$3:$AH$119,$A94,FALSE)</f>
        <v>15.036155945523895</v>
      </c>
      <c r="S94" s="197"/>
      <c r="T94" s="153">
        <f>HLOOKUP(T$1,'Summary(Reference)'!$B$3:$AH$119,$A94,FALSE)</f>
        <v>0</v>
      </c>
      <c r="U94" s="197"/>
      <c r="V94" s="153">
        <f>HLOOKUP(V$1,'Summary(Reference)'!$B$3:$AH$119,$A94,FALSE)</f>
        <v>2.8470528615066906</v>
      </c>
      <c r="W94" s="197"/>
      <c r="X94" s="153">
        <f>HLOOKUP(X$1,'Summary(Reference)'!$B$3:$AH$119,$A94,FALSE)</f>
        <v>0.2975256355610833</v>
      </c>
      <c r="Y94" s="197"/>
      <c r="Z94" s="153">
        <f>HLOOKUP(Z$1,'Summary(Reference)'!$B$3:$AH$119,$A94,FALSE)</f>
        <v>0</v>
      </c>
      <c r="AA94" s="197"/>
      <c r="AB94" s="153">
        <f>HLOOKUP(AB$1,'Summary(Reference)'!$B$3:$AH$119,$A94,FALSE)</f>
        <v>4.618367389032767</v>
      </c>
      <c r="AC94" s="197"/>
      <c r="AD94" s="97"/>
      <c r="AE94" s="197"/>
      <c r="AF94" s="97"/>
      <c r="AG94" s="197"/>
      <c r="AH94" s="158"/>
      <c r="AI94" s="203">
        <f>HLOOKUP(AI$1,'Summary(Reference)'!$R$3:$AL$118,$A94,FALSE)</f>
        <v>391</v>
      </c>
      <c r="AJ94" s="197"/>
    </row>
    <row r="95" spans="1:36" s="27" customFormat="1" ht="25.5" customHeight="1" x14ac:dyDescent="0.25">
      <c r="A95" s="102">
        <v>93</v>
      </c>
      <c r="B95" s="132">
        <v>62</v>
      </c>
      <c r="C95" s="133" t="s">
        <v>222</v>
      </c>
      <c r="D95" s="154">
        <f>HLOOKUP(D$1,'Summary(Reference)'!$B$3:$AH$119,$A95,FALSE)</f>
        <v>175.13057336820117</v>
      </c>
      <c r="E95" s="196"/>
      <c r="F95" s="154">
        <f>HLOOKUP(F$1,'Summary(Reference)'!$B$3:$AH$119,$A95,FALSE)</f>
        <v>6.9383268848830886</v>
      </c>
      <c r="G95" s="196"/>
      <c r="H95" s="154">
        <f>HLOOKUP(H$1,'Summary(Reference)'!$B$3:$AH$119,$A95,FALSE)</f>
        <v>0.10587969091913682</v>
      </c>
      <c r="I95" s="196"/>
      <c r="J95" s="154">
        <f>HLOOKUP(J$1,'Summary(Reference)'!$B$3:$AH$119,$A95,FALSE)</f>
        <v>34.259855468265279</v>
      </c>
      <c r="K95" s="196"/>
      <c r="L95" s="154">
        <f>HLOOKUP(L$1,'Summary(Reference)'!$B$3:$AH$119,$A95,FALSE)</f>
        <v>5.9700740094768818</v>
      </c>
      <c r="M95" s="196"/>
      <c r="N95" s="154">
        <f>HLOOKUP(N$1,'Summary(Reference)'!$B$3:$AH$119,$A95,FALSE)</f>
        <v>0.26614011231583712</v>
      </c>
      <c r="O95" s="196"/>
      <c r="P95" s="154">
        <f>HLOOKUP(P$1,'Summary(Reference)'!$B$3:$AH$119,$A95,FALSE)</f>
        <v>5.2988686462163397</v>
      </c>
      <c r="Q95" s="196"/>
      <c r="R95" s="154">
        <f>HLOOKUP(R$1,'Summary(Reference)'!$B$3:$AH$119,$A95,FALSE)</f>
        <v>15.036155945523895</v>
      </c>
      <c r="S95" s="196"/>
      <c r="T95" s="154">
        <f>HLOOKUP(T$1,'Summary(Reference)'!$B$3:$AH$119,$A95,FALSE)</f>
        <v>0</v>
      </c>
      <c r="U95" s="196"/>
      <c r="V95" s="154">
        <f>HLOOKUP(V$1,'Summary(Reference)'!$B$3:$AH$119,$A95,FALSE)</f>
        <v>2.7778944523206173</v>
      </c>
      <c r="W95" s="196"/>
      <c r="X95" s="154">
        <f>HLOOKUP(X$1,'Summary(Reference)'!$B$3:$AH$119,$A95,FALSE)</f>
        <v>0.28748835132517175</v>
      </c>
      <c r="Y95" s="196"/>
      <c r="Z95" s="154">
        <f>HLOOKUP(Z$1,'Summary(Reference)'!$B$3:$AH$119,$A95,FALSE)</f>
        <v>0</v>
      </c>
      <c r="AA95" s="196"/>
      <c r="AB95" s="154">
        <f>HLOOKUP(AB$1,'Summary(Reference)'!$B$3:$AH$119,$A95,FALSE)</f>
        <v>4.618367389032767</v>
      </c>
      <c r="AC95" s="196"/>
      <c r="AD95" s="105">
        <f>HLOOKUP(AD$1,'Summary(Reference)'!$B$3:$AH$119,$A95,FALSE)</f>
        <v>3.2641175143207454E-2</v>
      </c>
      <c r="AE95" s="196"/>
      <c r="AF95" s="105">
        <f>HLOOKUP(AF$1,'Summary(Reference)'!$B$3:$AH$119,$A95,FALSE)</f>
        <v>1.6062274892021999E-2</v>
      </c>
      <c r="AG95" s="196"/>
      <c r="AH95" s="158" t="str">
        <f t="shared" si="1"/>
        <v>FAIL</v>
      </c>
      <c r="AI95" s="203">
        <f>HLOOKUP(AI$1,'Summary(Reference)'!$R$3:$AL$118,$A95,FALSE)</f>
        <v>404.5</v>
      </c>
      <c r="AJ95" s="196"/>
    </row>
    <row r="96" spans="1:36" s="27" customFormat="1" ht="25.5" customHeight="1" x14ac:dyDescent="0.25">
      <c r="A96" s="102">
        <v>94</v>
      </c>
      <c r="B96" s="132">
        <v>63</v>
      </c>
      <c r="C96" s="133" t="s">
        <v>223</v>
      </c>
      <c r="D96" s="154">
        <f>HLOOKUP(D$1,'Summary(Reference)'!$B$3:$AH$119,$A96,FALSE)</f>
        <v>175.05941890817269</v>
      </c>
      <c r="E96" s="196"/>
      <c r="F96" s="154">
        <f>HLOOKUP(F$1,'Summary(Reference)'!$B$3:$AH$119,$A96,FALSE)</f>
        <v>6.9339255703861005</v>
      </c>
      <c r="G96" s="196"/>
      <c r="H96" s="154">
        <f>HLOOKUP(H$1,'Summary(Reference)'!$B$3:$AH$119,$A96,FALSE)</f>
        <v>0.10596906044569079</v>
      </c>
      <c r="I96" s="196"/>
      <c r="J96" s="154">
        <f>HLOOKUP(J$1,'Summary(Reference)'!$B$3:$AH$119,$A96,FALSE)</f>
        <v>34.253772265698053</v>
      </c>
      <c r="K96" s="196"/>
      <c r="L96" s="154">
        <f>HLOOKUP(L$1,'Summary(Reference)'!$B$3:$AH$119,$A96,FALSE)</f>
        <v>5.9790277232555056</v>
      </c>
      <c r="M96" s="196"/>
      <c r="N96" s="154">
        <f>HLOOKUP(N$1,'Summary(Reference)'!$B$3:$AH$119,$A96,FALSE)</f>
        <v>0.26610209229979198</v>
      </c>
      <c r="O96" s="196"/>
      <c r="P96" s="154">
        <f>HLOOKUP(P$1,'Summary(Reference)'!$B$3:$AH$119,$A96,FALSE)</f>
        <v>5.2869683811942174</v>
      </c>
      <c r="Q96" s="196"/>
      <c r="R96" s="154">
        <f>HLOOKUP(R$1,'Summary(Reference)'!$B$3:$AH$119,$A96,FALSE)</f>
        <v>15.036155945523895</v>
      </c>
      <c r="S96" s="196"/>
      <c r="T96" s="154">
        <f>HLOOKUP(T$1,'Summary(Reference)'!$B$3:$AH$119,$A96,FALSE)</f>
        <v>0</v>
      </c>
      <c r="U96" s="196"/>
      <c r="V96" s="154">
        <f>HLOOKUP(V$1,'Summary(Reference)'!$B$3:$AH$119,$A96,FALSE)</f>
        <v>2.7748338410289857</v>
      </c>
      <c r="W96" s="196"/>
      <c r="X96" s="154">
        <f>HLOOKUP(X$1,'Summary(Reference)'!$B$3:$AH$119,$A96,FALSE)</f>
        <v>0.28746934131714919</v>
      </c>
      <c r="Y96" s="196"/>
      <c r="Z96" s="154">
        <f>HLOOKUP(Z$1,'Summary(Reference)'!$B$3:$AH$119,$A96,FALSE)</f>
        <v>0</v>
      </c>
      <c r="AA96" s="196"/>
      <c r="AB96" s="154">
        <f>HLOOKUP(AB$1,'Summary(Reference)'!$B$3:$AH$119,$A96,FALSE)</f>
        <v>4.618367389032767</v>
      </c>
      <c r="AC96" s="196"/>
      <c r="AD96" s="105">
        <f>HLOOKUP(AD$1,'Summary(Reference)'!$B$3:$AH$119,$A96,FALSE)</f>
        <v>3.3034207002309274E-2</v>
      </c>
      <c r="AE96" s="196"/>
      <c r="AF96" s="105">
        <f>HLOOKUP(AF$1,'Summary(Reference)'!$B$3:$AH$119,$A96,FALSE)</f>
        <v>1.6236983524430305E-2</v>
      </c>
      <c r="AG96" s="196"/>
      <c r="AH96" s="158" t="str">
        <f t="shared" si="1"/>
        <v>FAIL</v>
      </c>
      <c r="AI96" s="203">
        <f>HLOOKUP(AI$1,'Summary(Reference)'!$R$3:$AL$118,$A96,FALSE)</f>
        <v>404.75</v>
      </c>
      <c r="AJ96" s="196"/>
    </row>
    <row r="97" spans="1:36" s="27" customFormat="1" ht="25.5" customHeight="1" x14ac:dyDescent="0.25">
      <c r="A97" s="102">
        <v>95</v>
      </c>
      <c r="B97" s="132">
        <v>64</v>
      </c>
      <c r="C97" s="133" t="s">
        <v>224</v>
      </c>
      <c r="D97" s="154">
        <f>HLOOKUP(D$1,'Summary(Reference)'!$B$3:$AH$119,$A97,FALSE)</f>
        <v>173.04591687843921</v>
      </c>
      <c r="E97" s="196"/>
      <c r="F97" s="154">
        <f>HLOOKUP(F$1,'Summary(Reference)'!$B$3:$AH$119,$A97,FALSE)</f>
        <v>6.8456040023851461</v>
      </c>
      <c r="G97" s="196"/>
      <c r="H97" s="154">
        <f>HLOOKUP(H$1,'Summary(Reference)'!$B$3:$AH$119,$A97,FALSE)</f>
        <v>0.10711964556309096</v>
      </c>
      <c r="I97" s="196"/>
      <c r="J97" s="154">
        <f>HLOOKUP(J$1,'Summary(Reference)'!$B$3:$AH$119,$A97,FALSE)</f>
        <v>34.067436167060933</v>
      </c>
      <c r="K97" s="196"/>
      <c r="L97" s="154">
        <f>HLOOKUP(L$1,'Summary(Reference)'!$B$3:$AH$119,$A97,FALSE)</f>
        <v>6.0941523318401289</v>
      </c>
      <c r="M97" s="196"/>
      <c r="N97" s="154">
        <f>HLOOKUP(N$1,'Summary(Reference)'!$B$3:$AH$119,$A97,FALSE)</f>
        <v>0.26486644177832563</v>
      </c>
      <c r="O97" s="196"/>
      <c r="P97" s="154">
        <f>HLOOKUP(P$1,'Summary(Reference)'!$B$3:$AH$119,$A97,FALSE)</f>
        <v>4.9997081499653167</v>
      </c>
      <c r="Q97" s="196"/>
      <c r="R97" s="154">
        <f>HLOOKUP(R$1,'Summary(Reference)'!$B$3:$AH$119,$A97,FALSE)</f>
        <v>15.036155945523895</v>
      </c>
      <c r="S97" s="196"/>
      <c r="T97" s="154">
        <f>HLOOKUP(T$1,'Summary(Reference)'!$B$3:$AH$119,$A97,FALSE)</f>
        <v>0</v>
      </c>
      <c r="U97" s="196"/>
      <c r="V97" s="154">
        <f>HLOOKUP(V$1,'Summary(Reference)'!$B$3:$AH$119,$A97,FALSE)</f>
        <v>2.7656329971460663</v>
      </c>
      <c r="W97" s="196"/>
      <c r="X97" s="154">
        <f>HLOOKUP(X$1,'Summary(Reference)'!$B$3:$AH$119,$A97,FALSE)</f>
        <v>0.28370535972868238</v>
      </c>
      <c r="Y97" s="196"/>
      <c r="Z97" s="154">
        <f>HLOOKUP(Z$1,'Summary(Reference)'!$B$3:$AH$119,$A97,FALSE)</f>
        <v>0</v>
      </c>
      <c r="AA97" s="196"/>
      <c r="AB97" s="154">
        <f>HLOOKUP(AB$1,'Summary(Reference)'!$B$3:$AH$119,$A97,FALSE)</f>
        <v>4.618367389032767</v>
      </c>
      <c r="AC97" s="196"/>
      <c r="AD97" s="105">
        <f>HLOOKUP(AD$1,'Summary(Reference)'!$B$3:$AH$119,$A97,FALSE)</f>
        <v>4.4156074074797269E-2</v>
      </c>
      <c r="AE97" s="196"/>
      <c r="AF97" s="105">
        <f>HLOOKUP(AF$1,'Summary(Reference)'!$B$3:$AH$119,$A97,FALSE)</f>
        <v>2.1588527320881342E-2</v>
      </c>
      <c r="AG97" s="196"/>
      <c r="AH97" s="158" t="str">
        <f t="shared" si="1"/>
        <v>FAIL</v>
      </c>
      <c r="AI97" s="203">
        <f>HLOOKUP(AI$1,'Summary(Reference)'!$R$3:$AL$118,$A97,FALSE)</f>
        <v>409.75</v>
      </c>
      <c r="AJ97" s="196"/>
    </row>
    <row r="98" spans="1:36" s="27" customFormat="1" ht="25.5" customHeight="1" x14ac:dyDescent="0.25">
      <c r="A98" s="102">
        <v>96</v>
      </c>
      <c r="B98" s="136">
        <v>65</v>
      </c>
      <c r="C98" s="133" t="s">
        <v>225</v>
      </c>
      <c r="D98" s="154">
        <f>HLOOKUP(D$1,'Summary(Reference)'!$B$3:$AH$119,$A98,FALSE)</f>
        <v>172.85741363888749</v>
      </c>
      <c r="E98" s="196"/>
      <c r="F98" s="154">
        <f>HLOOKUP(F$1,'Summary(Reference)'!$B$3:$AH$119,$A98,FALSE)</f>
        <v>6.8338931630526538</v>
      </c>
      <c r="G98" s="196"/>
      <c r="H98" s="154">
        <f>HLOOKUP(H$1,'Summary(Reference)'!$B$3:$AH$119,$A98,FALSE)</f>
        <v>0.10737273245637466</v>
      </c>
      <c r="I98" s="196"/>
      <c r="J98" s="154">
        <f>HLOOKUP(J$1,'Summary(Reference)'!$B$3:$AH$119,$A98,FALSE)</f>
        <v>34.052779450875548</v>
      </c>
      <c r="K98" s="196"/>
      <c r="L98" s="154">
        <f>HLOOKUP(L$1,'Summary(Reference)'!$B$3:$AH$119,$A98,FALSE)</f>
        <v>6.1194546525181552</v>
      </c>
      <c r="M98" s="196"/>
      <c r="N98" s="154">
        <f>HLOOKUP(N$1,'Summary(Reference)'!$B$3:$AH$119,$A98,FALSE)</f>
        <v>0.26471436171414514</v>
      </c>
      <c r="O98" s="196"/>
      <c r="P98" s="154">
        <f>HLOOKUP(P$1,'Summary(Reference)'!$B$3:$AH$119,$A98,FALSE)</f>
        <v>4.9676952964553251</v>
      </c>
      <c r="Q98" s="196"/>
      <c r="R98" s="154">
        <f>HLOOKUP(R$1,'Summary(Reference)'!$B$3:$AH$119,$A98,FALSE)</f>
        <v>15.036155945523895</v>
      </c>
      <c r="S98" s="196"/>
      <c r="T98" s="154">
        <f>HLOOKUP(T$1,'Summary(Reference)'!$B$3:$AH$119,$A98,FALSE)</f>
        <v>0</v>
      </c>
      <c r="U98" s="196"/>
      <c r="V98" s="154">
        <f>HLOOKUP(V$1,'Summary(Reference)'!$B$3:$AH$119,$A98,FALSE)</f>
        <v>2.7576487937765917</v>
      </c>
      <c r="W98" s="196"/>
      <c r="X98" s="154">
        <f>HLOOKUP(X$1,'Summary(Reference)'!$B$3:$AH$119,$A98,FALSE)</f>
        <v>0.28387644980088544</v>
      </c>
      <c r="Y98" s="196"/>
      <c r="Z98" s="154">
        <f>HLOOKUP(Z$1,'Summary(Reference)'!$B$3:$AH$119,$A98,FALSE)</f>
        <v>0</v>
      </c>
      <c r="AA98" s="196"/>
      <c r="AB98" s="154">
        <f>HLOOKUP(AB$1,'Summary(Reference)'!$B$3:$AH$119,$A98,FALSE)</f>
        <v>4.618367389032767</v>
      </c>
      <c r="AC98" s="196"/>
      <c r="AD98" s="105">
        <f>HLOOKUP(AD$1,'Summary(Reference)'!$B$3:$AH$119,$A98,FALSE)</f>
        <v>4.5197298738129305E-2</v>
      </c>
      <c r="AE98" s="196"/>
      <c r="AF98" s="105">
        <f>HLOOKUP(AF$1,'Summary(Reference)'!$B$3:$AH$119,$A98,FALSE)</f>
        <v>2.2009465932089425E-2</v>
      </c>
      <c r="AG98" s="196"/>
      <c r="AH98" s="158" t="str">
        <f t="shared" si="1"/>
        <v>FAIL</v>
      </c>
      <c r="AI98" s="203">
        <f>HLOOKUP(AI$1,'Summary(Reference)'!$R$3:$AL$118,$A98,FALSE)</f>
        <v>408.25</v>
      </c>
      <c r="AJ98" s="196"/>
    </row>
    <row r="99" spans="1:36" s="98" customFormat="1" ht="25.5" customHeight="1" x14ac:dyDescent="0.25">
      <c r="A99" s="99">
        <v>97</v>
      </c>
      <c r="B99" s="137"/>
      <c r="C99" s="138" t="s">
        <v>230</v>
      </c>
      <c r="D99" s="153">
        <f>HLOOKUP(D$1,'Summary(Reference)'!$B$3:$AH$119,$A99,FALSE)</f>
        <v>279.30356192342316</v>
      </c>
      <c r="E99" s="197"/>
      <c r="F99" s="153">
        <f>HLOOKUP(F$1,'Summary(Reference)'!$B$3:$AH$119,$A99,FALSE)</f>
        <v>9.9746558127978169</v>
      </c>
      <c r="G99" s="197"/>
      <c r="H99" s="153">
        <f>HLOOKUP(H$1,'Summary(Reference)'!$B$3:$AH$119,$A99,FALSE)</f>
        <v>0.11062304243167599</v>
      </c>
      <c r="I99" s="197"/>
      <c r="J99" s="153">
        <f>HLOOKUP(J$1,'Summary(Reference)'!$B$3:$AH$119,$A99,FALSE)</f>
        <v>45.094454157925099</v>
      </c>
      <c r="K99" s="197"/>
      <c r="L99" s="153">
        <f>HLOOKUP(L$1,'Summary(Reference)'!$B$3:$AH$119,$A99,FALSE)</f>
        <v>2.6474216696363553</v>
      </c>
      <c r="M99" s="197"/>
      <c r="N99" s="153">
        <f>HLOOKUP(N$1,'Summary(Reference)'!$B$3:$AH$119,$A99,FALSE)</f>
        <v>5.9040151806113927</v>
      </c>
      <c r="O99" s="197"/>
      <c r="P99" s="153">
        <f>HLOOKUP(P$1,'Summary(Reference)'!$B$3:$AH$119,$A99,FALSE)</f>
        <v>7.8850711813353636</v>
      </c>
      <c r="Q99" s="197"/>
      <c r="R99" s="153">
        <f>HLOOKUP(R$1,'Summary(Reference)'!$B$3:$AH$119,$A99,FALSE)</f>
        <v>10.725953851623702</v>
      </c>
      <c r="S99" s="197"/>
      <c r="T99" s="153">
        <f>HLOOKUP(T$1,'Summary(Reference)'!$B$3:$AH$119,$A99,FALSE)</f>
        <v>0</v>
      </c>
      <c r="U99" s="197"/>
      <c r="V99" s="153">
        <f>HLOOKUP(V$1,'Summary(Reference)'!$B$3:$AH$119,$A99,FALSE)</f>
        <v>9.5202772582747404</v>
      </c>
      <c r="W99" s="197"/>
      <c r="X99" s="153">
        <f>HLOOKUP(X$1,'Summary(Reference)'!$B$3:$AH$119,$A99,FALSE)</f>
        <v>0</v>
      </c>
      <c r="Y99" s="197"/>
      <c r="Z99" s="153">
        <f>HLOOKUP(Z$1,'Summary(Reference)'!$B$3:$AH$119,$A99,FALSE)</f>
        <v>0</v>
      </c>
      <c r="AA99" s="197"/>
      <c r="AB99" s="153">
        <f>HLOOKUP(AB$1,'Summary(Reference)'!$B$3:$AH$119,$A99,FALSE)</f>
        <v>8.4120988676353097</v>
      </c>
      <c r="AC99" s="197"/>
      <c r="AD99" s="97"/>
      <c r="AE99" s="197"/>
      <c r="AF99" s="97"/>
      <c r="AG99" s="197"/>
      <c r="AH99" s="158"/>
      <c r="AI99" s="203">
        <f>HLOOKUP(AI$1,'Summary(Reference)'!$R$3:$AL$118,$A99,FALSE)</f>
        <v>0</v>
      </c>
      <c r="AJ99" s="197"/>
    </row>
    <row r="100" spans="1:36" s="27" customFormat="1" ht="25.5" customHeight="1" x14ac:dyDescent="0.25">
      <c r="A100" s="102">
        <v>98</v>
      </c>
      <c r="B100" s="139">
        <v>66</v>
      </c>
      <c r="C100" s="140" t="s">
        <v>180</v>
      </c>
      <c r="D100" s="154">
        <f>HLOOKUP(D$1,'Summary(Reference)'!$B$3:$AH$119,$A100,FALSE)</f>
        <v>275.8254862747969</v>
      </c>
      <c r="E100" s="196"/>
      <c r="F100" s="154">
        <f>HLOOKUP(F$1,'Summary(Reference)'!$B$3:$AH$119,$A100,FALSE)</f>
        <v>9.8464107201862543</v>
      </c>
      <c r="G100" s="196"/>
      <c r="H100" s="154">
        <f>HLOOKUP(H$1,'Summary(Reference)'!$B$3:$AH$119,$A100,FALSE)</f>
        <v>0.11076126364254439</v>
      </c>
      <c r="I100" s="196"/>
      <c r="J100" s="154">
        <f>HLOOKUP(J$1,'Summary(Reference)'!$B$3:$AH$119,$A100,FALSE)</f>
        <v>44.670682442211231</v>
      </c>
      <c r="K100" s="196"/>
      <c r="L100" s="154">
        <f>HLOOKUP(L$1,'Summary(Reference)'!$B$3:$AH$119,$A100,FALSE)</f>
        <v>2.6612403125400679</v>
      </c>
      <c r="M100" s="196"/>
      <c r="N100" s="154">
        <f>HLOOKUP(N$1,'Summary(Reference)'!$B$3:$AH$119,$A100,FALSE)</f>
        <v>5.8652462102426437</v>
      </c>
      <c r="O100" s="196"/>
      <c r="P100" s="154">
        <f>HLOOKUP(P$1,'Summary(Reference)'!$B$3:$AH$119,$A100,FALSE)</f>
        <v>7.5081293110174139</v>
      </c>
      <c r="Q100" s="196"/>
      <c r="R100" s="154">
        <f>HLOOKUP(R$1,'Summary(Reference)'!$B$3:$AH$119,$A100,FALSE)</f>
        <v>10.725953851623702</v>
      </c>
      <c r="S100" s="196"/>
      <c r="T100" s="154">
        <f>HLOOKUP(T$1,'Summary(Reference)'!$B$3:$AH$119,$A100,FALSE)</f>
        <v>0</v>
      </c>
      <c r="U100" s="196"/>
      <c r="V100" s="154">
        <f>HLOOKUP(V$1,'Summary(Reference)'!$B$3:$AH$119,$A100,FALSE)</f>
        <v>9.497630037960322</v>
      </c>
      <c r="W100" s="196"/>
      <c r="X100" s="154">
        <f>HLOOKUP(X$1,'Summary(Reference)'!$B$3:$AH$119,$A100,FALSE)</f>
        <v>0</v>
      </c>
      <c r="Y100" s="196"/>
      <c r="Z100" s="154">
        <f>HLOOKUP(Z$1,'Summary(Reference)'!$B$3:$AH$119,$A100,FALSE)</f>
        <v>0</v>
      </c>
      <c r="AA100" s="196"/>
      <c r="AB100" s="154">
        <f>HLOOKUP(AB$1,'Summary(Reference)'!$B$3:$AH$119,$A100,FALSE)</f>
        <v>8.4120988676353097</v>
      </c>
      <c r="AC100" s="196"/>
      <c r="AD100" s="105">
        <f>HLOOKUP(AD$1,'Summary(Reference)'!$B$3:$AH$119,$A100,FALSE)</f>
        <v>1.2452672012753798E-2</v>
      </c>
      <c r="AE100" s="196"/>
      <c r="AF100" s="105">
        <f>HLOOKUP(AF$1,'Summary(Reference)'!$B$3:$AH$119,$A100,FALSE)</f>
        <v>9.3974242204990389E-3</v>
      </c>
      <c r="AG100" s="196"/>
      <c r="AH100" s="158" t="str">
        <f t="shared" si="1"/>
        <v>FAIL</v>
      </c>
      <c r="AI100" s="203">
        <f>HLOOKUP(AI$1,'Summary(Reference)'!$R$3:$AL$118,$A100,FALSE)</f>
        <v>0</v>
      </c>
      <c r="AJ100" s="196"/>
    </row>
    <row r="101" spans="1:36" s="27" customFormat="1" ht="25.5" customHeight="1" x14ac:dyDescent="0.25">
      <c r="A101" s="102">
        <v>99</v>
      </c>
      <c r="B101" s="139">
        <v>67</v>
      </c>
      <c r="C101" s="140" t="s">
        <v>181</v>
      </c>
      <c r="D101" s="154">
        <f>HLOOKUP(D$1,'Summary(Reference)'!$B$3:$AH$119,$A101,FALSE)</f>
        <v>273.97762663761711</v>
      </c>
      <c r="E101" s="196"/>
      <c r="F101" s="154">
        <f>HLOOKUP(F$1,'Summary(Reference)'!$B$3:$AH$119,$A101,FALSE)</f>
        <v>9.7462895513930157</v>
      </c>
      <c r="G101" s="196"/>
      <c r="H101" s="154">
        <f>HLOOKUP(H$1,'Summary(Reference)'!$B$3:$AH$119,$A101,FALSE)</f>
        <v>0.11190542811028836</v>
      </c>
      <c r="I101" s="196"/>
      <c r="J101" s="154">
        <f>HLOOKUP(J$1,'Summary(Reference)'!$B$3:$AH$119,$A101,FALSE)</f>
        <v>44.443442536683499</v>
      </c>
      <c r="K101" s="196"/>
      <c r="L101" s="154">
        <f>HLOOKUP(L$1,'Summary(Reference)'!$B$3:$AH$119,$A101,FALSE)</f>
        <v>2.7748602653039312</v>
      </c>
      <c r="M101" s="196"/>
      <c r="N101" s="154">
        <f>HLOOKUP(N$1,'Summary(Reference)'!$B$3:$AH$119,$A101,FALSE)</f>
        <v>6.0379792465390567</v>
      </c>
      <c r="O101" s="196"/>
      <c r="P101" s="154">
        <f>HLOOKUP(P$1,'Summary(Reference)'!$B$3:$AH$119,$A101,FALSE)</f>
        <v>6.7400430762860317</v>
      </c>
      <c r="Q101" s="196"/>
      <c r="R101" s="154">
        <f>HLOOKUP(R$1,'Summary(Reference)'!$B$3:$AH$119,$A101,FALSE)</f>
        <v>10.725953851623702</v>
      </c>
      <c r="S101" s="196"/>
      <c r="T101" s="154">
        <f>HLOOKUP(T$1,'Summary(Reference)'!$B$3:$AH$119,$A101,FALSE)</f>
        <v>0</v>
      </c>
      <c r="U101" s="196"/>
      <c r="V101" s="154">
        <f>HLOOKUP(V$1,'Summary(Reference)'!$B$3:$AH$119,$A101,FALSE)</f>
        <v>9.7513556757201645</v>
      </c>
      <c r="W101" s="196"/>
      <c r="X101" s="154">
        <f>HLOOKUP(X$1,'Summary(Reference)'!$B$3:$AH$119,$A101,FALSE)</f>
        <v>0</v>
      </c>
      <c r="Y101" s="196"/>
      <c r="Z101" s="154">
        <f>HLOOKUP(Z$1,'Summary(Reference)'!$B$3:$AH$119,$A101,FALSE)</f>
        <v>0</v>
      </c>
      <c r="AA101" s="196"/>
      <c r="AB101" s="154">
        <f>HLOOKUP(AB$1,'Summary(Reference)'!$B$3:$AH$119,$A101,FALSE)</f>
        <v>8.4128665700188474</v>
      </c>
      <c r="AC101" s="196"/>
      <c r="AD101" s="105">
        <f>HLOOKUP(AD$1,'Summary(Reference)'!$B$3:$AH$119,$A101,FALSE)</f>
        <v>1.9068626440454307E-2</v>
      </c>
      <c r="AE101" s="196"/>
      <c r="AF101" s="105">
        <f>HLOOKUP(AF$1,'Summary(Reference)'!$B$3:$AH$119,$A101,FALSE)</f>
        <v>1.4436622715549361E-2</v>
      </c>
      <c r="AG101" s="196"/>
      <c r="AH101" s="158" t="str">
        <f t="shared" si="1"/>
        <v>FAIL</v>
      </c>
      <c r="AI101" s="203">
        <f>HLOOKUP(AI$1,'Summary(Reference)'!$R$3:$AL$118,$A101,FALSE)</f>
        <v>0</v>
      </c>
      <c r="AJ101" s="196"/>
    </row>
    <row r="102" spans="1:36" s="27" customFormat="1" ht="25.5" customHeight="1" x14ac:dyDescent="0.25">
      <c r="A102" s="102">
        <v>100</v>
      </c>
      <c r="B102" s="139">
        <v>68</v>
      </c>
      <c r="C102" s="140" t="s">
        <v>182</v>
      </c>
      <c r="D102" s="154">
        <f>HLOOKUP(D$1,'Summary(Reference)'!$B$3:$AH$119,$A102,FALSE)</f>
        <v>273.18305467065358</v>
      </c>
      <c r="E102" s="196"/>
      <c r="F102" s="154">
        <f>HLOOKUP(F$1,'Summary(Reference)'!$B$3:$AH$119,$A102,FALSE)</f>
        <v>9.7128783298968457</v>
      </c>
      <c r="G102" s="196"/>
      <c r="H102" s="154">
        <f>HLOOKUP(H$1,'Summary(Reference)'!$B$3:$AH$119,$A102,FALSE)</f>
        <v>0.11201677297459903</v>
      </c>
      <c r="I102" s="196"/>
      <c r="J102" s="154">
        <f>HLOOKUP(J$1,'Summary(Reference)'!$B$3:$AH$119,$A102,FALSE)</f>
        <v>44.3405704172892</v>
      </c>
      <c r="K102" s="196"/>
      <c r="L102" s="154">
        <f>HLOOKUP(L$1,'Summary(Reference)'!$B$3:$AH$119,$A102,FALSE)</f>
        <v>2.785991949865255</v>
      </c>
      <c r="M102" s="196"/>
      <c r="N102" s="154">
        <f>HLOOKUP(N$1,'Summary(Reference)'!$B$3:$AH$119,$A102,FALSE)</f>
        <v>6.0279991155530412</v>
      </c>
      <c r="O102" s="196"/>
      <c r="P102" s="154">
        <f>HLOOKUP(P$1,'Summary(Reference)'!$B$3:$AH$119,$A102,FALSE)</f>
        <v>6.6793945879864021</v>
      </c>
      <c r="Q102" s="196"/>
      <c r="R102" s="154">
        <f>HLOOKUP(R$1,'Summary(Reference)'!$B$3:$AH$119,$A102,FALSE)</f>
        <v>10.725953851623702</v>
      </c>
      <c r="S102" s="196"/>
      <c r="T102" s="154">
        <f>HLOOKUP(T$1,'Summary(Reference)'!$B$3:$AH$119,$A102,FALSE)</f>
        <v>0</v>
      </c>
      <c r="U102" s="196"/>
      <c r="V102" s="154">
        <f>HLOOKUP(V$1,'Summary(Reference)'!$B$3:$AH$119,$A102,FALSE)</f>
        <v>9.7087481934337152</v>
      </c>
      <c r="W102" s="196"/>
      <c r="X102" s="154">
        <f>HLOOKUP(X$1,'Summary(Reference)'!$B$3:$AH$119,$A102,FALSE)</f>
        <v>0</v>
      </c>
      <c r="Y102" s="196"/>
      <c r="Z102" s="154">
        <f>HLOOKUP(Z$1,'Summary(Reference)'!$B$3:$AH$119,$A102,FALSE)</f>
        <v>0</v>
      </c>
      <c r="AA102" s="196"/>
      <c r="AB102" s="154">
        <f>HLOOKUP(AB$1,'Summary(Reference)'!$B$3:$AH$119,$A102,FALSE)</f>
        <v>8.4128665700188474</v>
      </c>
      <c r="AC102" s="196"/>
      <c r="AD102" s="105">
        <f>HLOOKUP(AD$1,'Summary(Reference)'!$B$3:$AH$119,$A102,FALSE)</f>
        <v>2.191345935805734E-2</v>
      </c>
      <c r="AE102" s="196"/>
      <c r="AF102" s="105">
        <f>HLOOKUP(AF$1,'Summary(Reference)'!$B$3:$AH$119,$A102,FALSE)</f>
        <v>1.6717881493713754E-2</v>
      </c>
      <c r="AG102" s="196"/>
      <c r="AH102" s="158" t="str">
        <f t="shared" si="1"/>
        <v>FAIL</v>
      </c>
      <c r="AI102" s="203">
        <f>HLOOKUP(AI$1,'Summary(Reference)'!$R$3:$AL$118,$A102,FALSE)</f>
        <v>0</v>
      </c>
      <c r="AJ102" s="196"/>
    </row>
    <row r="103" spans="1:36" s="98" customFormat="1" ht="25.5" customHeight="1" x14ac:dyDescent="0.25">
      <c r="A103" s="99">
        <v>101</v>
      </c>
      <c r="B103" s="137"/>
      <c r="C103" s="138" t="s">
        <v>231</v>
      </c>
      <c r="D103" s="153">
        <f>HLOOKUP(D$1,'Summary(Reference)'!$B$3:$AH$119,$A103,FALSE)</f>
        <v>247.42625585170779</v>
      </c>
      <c r="E103" s="197"/>
      <c r="F103" s="153">
        <f>HLOOKUP(F$1,'Summary(Reference)'!$B$3:$AH$119,$A103,FALSE)</f>
        <v>8.9522949341540556</v>
      </c>
      <c r="G103" s="197"/>
      <c r="H103" s="153">
        <f>HLOOKUP(H$1,'Summary(Reference)'!$B$3:$AH$119,$A103,FALSE)</f>
        <v>0.19444652786720112</v>
      </c>
      <c r="I103" s="197"/>
      <c r="J103" s="153">
        <f>HLOOKUP(J$1,'Summary(Reference)'!$B$3:$AH$119,$A103,FALSE)</f>
        <v>49.986253745839505</v>
      </c>
      <c r="K103" s="197"/>
      <c r="L103" s="153">
        <f>HLOOKUP(L$1,'Summary(Reference)'!$B$3:$AH$119,$A103,FALSE)</f>
        <v>11.019216162135836</v>
      </c>
      <c r="M103" s="197"/>
      <c r="N103" s="153">
        <f>HLOOKUP(N$1,'Summary(Reference)'!$B$3:$AH$119,$A103,FALSE)</f>
        <v>0.77768251452562798</v>
      </c>
      <c r="O103" s="197"/>
      <c r="P103" s="153">
        <f>HLOOKUP(P$1,'Summary(Reference)'!$B$3:$AH$119,$A103,FALSE)</f>
        <v>8.1721918727791802</v>
      </c>
      <c r="Q103" s="197"/>
      <c r="R103" s="153">
        <f>HLOOKUP(R$1,'Summary(Reference)'!$B$3:$AH$119,$A103,FALSE)</f>
        <v>10.725953851623702</v>
      </c>
      <c r="S103" s="197"/>
      <c r="T103" s="153">
        <f>HLOOKUP(T$1,'Summary(Reference)'!$B$3:$AH$119,$A103,FALSE)</f>
        <v>0</v>
      </c>
      <c r="U103" s="197"/>
      <c r="V103" s="153">
        <f>HLOOKUP(V$1,'Summary(Reference)'!$B$3:$AH$119,$A103,FALSE)</f>
        <v>10.87028189972915</v>
      </c>
      <c r="W103" s="197"/>
      <c r="X103" s="153">
        <f>HLOOKUP(X$1,'Summary(Reference)'!$B$3:$AH$119,$A103,FALSE)</f>
        <v>0</v>
      </c>
      <c r="Y103" s="197"/>
      <c r="Z103" s="153">
        <f>HLOOKUP(Z$1,'Summary(Reference)'!$B$3:$AH$119,$A103,FALSE)</f>
        <v>0</v>
      </c>
      <c r="AA103" s="197"/>
      <c r="AB103" s="153">
        <f>HLOOKUP(AB$1,'Summary(Reference)'!$B$3:$AH$119,$A103,FALSE)</f>
        <v>8.4205435938542443</v>
      </c>
      <c r="AC103" s="197"/>
      <c r="AD103" s="97"/>
      <c r="AE103" s="197"/>
      <c r="AF103" s="97"/>
      <c r="AG103" s="197"/>
      <c r="AH103" s="158"/>
      <c r="AI103" s="203">
        <f>HLOOKUP(AI$1,'Summary(Reference)'!$R$3:$AL$118,$A103,FALSE)</f>
        <v>0</v>
      </c>
      <c r="AJ103" s="197"/>
    </row>
    <row r="104" spans="1:36" s="27" customFormat="1" ht="25.5" customHeight="1" x14ac:dyDescent="0.25">
      <c r="A104" s="102">
        <v>102</v>
      </c>
      <c r="B104" s="139">
        <v>69</v>
      </c>
      <c r="C104" s="140" t="s">
        <v>183</v>
      </c>
      <c r="D104" s="154">
        <f>HLOOKUP(D$1,'Summary(Reference)'!$B$3:$AH$119,$A104,FALSE)</f>
        <v>244.24873568623732</v>
      </c>
      <c r="E104" s="196"/>
      <c r="F104" s="154">
        <f>HLOOKUP(F$1,'Summary(Reference)'!$B$3:$AH$119,$A104,FALSE)</f>
        <v>8.8212374491606589</v>
      </c>
      <c r="G104" s="196"/>
      <c r="H104" s="154">
        <f>HLOOKUP(H$1,'Summary(Reference)'!$B$3:$AH$119,$A104,FALSE)</f>
        <v>0.19501477062299347</v>
      </c>
      <c r="I104" s="196"/>
      <c r="J104" s="154">
        <f>HLOOKUP(J$1,'Summary(Reference)'!$B$3:$AH$119,$A104,FALSE)</f>
        <v>49.595877083809611</v>
      </c>
      <c r="K104" s="196"/>
      <c r="L104" s="154">
        <f>HLOOKUP(L$1,'Summary(Reference)'!$B$3:$AH$119,$A104,FALSE)</f>
        <v>11.075642287325996</v>
      </c>
      <c r="M104" s="196"/>
      <c r="N104" s="154">
        <f>HLOOKUP(N$1,'Summary(Reference)'!$B$3:$AH$119,$A104,FALSE)</f>
        <v>0.77115704426554121</v>
      </c>
      <c r="O104" s="196"/>
      <c r="P104" s="154">
        <f>HLOOKUP(P$1,'Summary(Reference)'!$B$3:$AH$119,$A104,FALSE)</f>
        <v>7.7584002880513285</v>
      </c>
      <c r="Q104" s="196"/>
      <c r="R104" s="154">
        <f>HLOOKUP(R$1,'Summary(Reference)'!$B$3:$AH$119,$A104,FALSE)</f>
        <v>10.725953851623702</v>
      </c>
      <c r="S104" s="196"/>
      <c r="T104" s="154">
        <f>HLOOKUP(T$1,'Summary(Reference)'!$B$3:$AH$119,$A104,FALSE)</f>
        <v>0</v>
      </c>
      <c r="U104" s="196"/>
      <c r="V104" s="154">
        <f>HLOOKUP(V$1,'Summary(Reference)'!$B$3:$AH$119,$A104,FALSE)</f>
        <v>10.844180018688801</v>
      </c>
      <c r="W104" s="196"/>
      <c r="X104" s="154">
        <f>HLOOKUP(X$1,'Summary(Reference)'!$B$3:$AH$119,$A104,FALSE)</f>
        <v>0</v>
      </c>
      <c r="Y104" s="196"/>
      <c r="Z104" s="154">
        <f>HLOOKUP(Z$1,'Summary(Reference)'!$B$3:$AH$119,$A104,FALSE)</f>
        <v>0</v>
      </c>
      <c r="AA104" s="196"/>
      <c r="AB104" s="154">
        <f>HLOOKUP(AB$1,'Summary(Reference)'!$B$3:$AH$119,$A104,FALSE)</f>
        <v>8.4209274450460132</v>
      </c>
      <c r="AC104" s="196"/>
      <c r="AD104" s="105">
        <f>HLOOKUP(AD$1,'Summary(Reference)'!$B$3:$AH$119,$A104,FALSE)</f>
        <v>1.2842291754901229E-2</v>
      </c>
      <c r="AE104" s="196"/>
      <c r="AF104" s="105">
        <f>HLOOKUP(AF$1,'Summary(Reference)'!$B$3:$AH$119,$A104,FALSE)</f>
        <v>7.8096803176090383E-3</v>
      </c>
      <c r="AG104" s="196"/>
      <c r="AH104" s="158" t="str">
        <f t="shared" si="1"/>
        <v>FAIL</v>
      </c>
      <c r="AI104" s="203">
        <f>HLOOKUP(AI$1,'Summary(Reference)'!$R$3:$AL$118,$A104,FALSE)</f>
        <v>0</v>
      </c>
      <c r="AJ104" s="196"/>
    </row>
    <row r="105" spans="1:36" s="27" customFormat="1" ht="25.5" customHeight="1" x14ac:dyDescent="0.25">
      <c r="A105" s="102">
        <v>103</v>
      </c>
      <c r="B105" s="139">
        <v>70</v>
      </c>
      <c r="C105" s="140" t="s">
        <v>184</v>
      </c>
      <c r="D105" s="154">
        <f>HLOOKUP(D$1,'Summary(Reference)'!$B$3:$AH$119,$A105,FALSE)</f>
        <v>237.96278856981499</v>
      </c>
      <c r="E105" s="196"/>
      <c r="F105" s="154">
        <f>HLOOKUP(F$1,'Summary(Reference)'!$B$3:$AH$119,$A105,FALSE)</f>
        <v>8.4889251653233266</v>
      </c>
      <c r="G105" s="196"/>
      <c r="H105" s="154">
        <f>HLOOKUP(H$1,'Summary(Reference)'!$B$3:$AH$119,$A105,FALSE)</f>
        <v>0.2006050507070043</v>
      </c>
      <c r="I105" s="196"/>
      <c r="J105" s="154">
        <f>HLOOKUP(J$1,'Summary(Reference)'!$B$3:$AH$119,$A105,FALSE)</f>
        <v>49.020867998538442</v>
      </c>
      <c r="K105" s="196"/>
      <c r="L105" s="154">
        <f>HLOOKUP(L$1,'Summary(Reference)'!$B$3:$AH$119,$A105,FALSE)</f>
        <v>11.632994217775755</v>
      </c>
      <c r="M105" s="196"/>
      <c r="N105" s="154">
        <f>HLOOKUP(N$1,'Summary(Reference)'!$B$3:$AH$119,$A105,FALSE)</f>
        <v>0.80800675867544269</v>
      </c>
      <c r="O105" s="196"/>
      <c r="P105" s="154">
        <f>HLOOKUP(P$1,'Summary(Reference)'!$B$3:$AH$119,$A105,FALSE)</f>
        <v>6.7557809751485935</v>
      </c>
      <c r="Q105" s="196"/>
      <c r="R105" s="154">
        <f>HLOOKUP(R$1,'Summary(Reference)'!$B$3:$AH$119,$A105,FALSE)</f>
        <v>10.725953851623702</v>
      </c>
      <c r="S105" s="196"/>
      <c r="T105" s="154">
        <f>HLOOKUP(T$1,'Summary(Reference)'!$B$3:$AH$119,$A105,FALSE)</f>
        <v>0</v>
      </c>
      <c r="U105" s="196"/>
      <c r="V105" s="154">
        <f>HLOOKUP(V$1,'Summary(Reference)'!$B$3:$AH$119,$A105,FALSE)</f>
        <v>10.675285494310089</v>
      </c>
      <c r="W105" s="196"/>
      <c r="X105" s="154">
        <f>HLOOKUP(X$1,'Summary(Reference)'!$B$3:$AH$119,$A105,FALSE)</f>
        <v>0</v>
      </c>
      <c r="Y105" s="196"/>
      <c r="Z105" s="154">
        <f>HLOOKUP(Z$1,'Summary(Reference)'!$B$3:$AH$119,$A105,FALSE)</f>
        <v>0</v>
      </c>
      <c r="AA105" s="196"/>
      <c r="AB105" s="154">
        <f>HLOOKUP(AB$1,'Summary(Reference)'!$B$3:$AH$119,$A105,FALSE)</f>
        <v>8.4220789986213234</v>
      </c>
      <c r="AC105" s="196"/>
      <c r="AD105" s="105">
        <f>HLOOKUP(AD$1,'Summary(Reference)'!$B$3:$AH$119,$A105,FALSE)</f>
        <v>3.8247627558025327E-2</v>
      </c>
      <c r="AE105" s="196"/>
      <c r="AF105" s="105">
        <f>HLOOKUP(AF$1,'Summary(Reference)'!$B$3:$AH$119,$A105,FALSE)</f>
        <v>1.9313024580911206E-2</v>
      </c>
      <c r="AG105" s="196"/>
      <c r="AH105" s="158" t="str">
        <f t="shared" si="1"/>
        <v>FAIL</v>
      </c>
      <c r="AI105" s="203">
        <f>HLOOKUP(AI$1,'Summary(Reference)'!$R$3:$AL$118,$A105,FALSE)</f>
        <v>0</v>
      </c>
      <c r="AJ105" s="196"/>
    </row>
    <row r="106" spans="1:36" s="27" customFormat="1" ht="25.5" customHeight="1" x14ac:dyDescent="0.25">
      <c r="A106" s="102">
        <v>104</v>
      </c>
      <c r="B106" s="141">
        <v>71</v>
      </c>
      <c r="C106" s="140" t="s">
        <v>185</v>
      </c>
      <c r="D106" s="154">
        <f>HLOOKUP(D$1,'Summary(Reference)'!$B$3:$AH$119,$A106,FALSE)</f>
        <v>237.11102277527777</v>
      </c>
      <c r="E106" s="196"/>
      <c r="F106" s="154">
        <f>HLOOKUP(F$1,'Summary(Reference)'!$B$3:$AH$119,$A106,FALSE)</f>
        <v>8.445614322643106</v>
      </c>
      <c r="G106" s="196"/>
      <c r="H106" s="154">
        <f>HLOOKUP(H$1,'Summary(Reference)'!$B$3:$AH$119,$A106,FALSE)</f>
        <v>0.20101971433960944</v>
      </c>
      <c r="I106" s="196"/>
      <c r="J106" s="154">
        <f>HLOOKUP(J$1,'Summary(Reference)'!$B$3:$AH$119,$A106,FALSE)</f>
        <v>48.914541218418208</v>
      </c>
      <c r="K106" s="196"/>
      <c r="L106" s="154">
        <f>HLOOKUP(L$1,'Summary(Reference)'!$B$3:$AH$119,$A106,FALSE)</f>
        <v>11.674450146486894</v>
      </c>
      <c r="M106" s="196"/>
      <c r="N106" s="154">
        <f>HLOOKUP(N$1,'Summary(Reference)'!$B$3:$AH$119,$A106,FALSE)</f>
        <v>0.80992601463429159</v>
      </c>
      <c r="O106" s="196"/>
      <c r="P106" s="154">
        <f>HLOOKUP(P$1,'Summary(Reference)'!$B$3:$AH$119,$A106,FALSE)</f>
        <v>6.6490703438365877</v>
      </c>
      <c r="Q106" s="196"/>
      <c r="R106" s="154">
        <f>HLOOKUP(R$1,'Summary(Reference)'!$B$3:$AH$119,$A106,FALSE)</f>
        <v>10.725953851623702</v>
      </c>
      <c r="S106" s="196"/>
      <c r="T106" s="154">
        <f>HLOOKUP(T$1,'Summary(Reference)'!$B$3:$AH$119,$A106,FALSE)</f>
        <v>0</v>
      </c>
      <c r="U106" s="196"/>
      <c r="V106" s="154">
        <f>HLOOKUP(V$1,'Summary(Reference)'!$B$3:$AH$119,$A106,FALSE)</f>
        <v>10.632678012023639</v>
      </c>
      <c r="W106" s="196"/>
      <c r="X106" s="154">
        <f>HLOOKUP(X$1,'Summary(Reference)'!$B$3:$AH$119,$A106,FALSE)</f>
        <v>0</v>
      </c>
      <c r="Y106" s="196"/>
      <c r="Z106" s="154">
        <f>HLOOKUP(Z$1,'Summary(Reference)'!$B$3:$AH$119,$A106,FALSE)</f>
        <v>0</v>
      </c>
      <c r="AA106" s="196"/>
      <c r="AB106" s="154">
        <f>HLOOKUP(AB$1,'Summary(Reference)'!$B$3:$AH$119,$A106,FALSE)</f>
        <v>8.422462849813094</v>
      </c>
      <c r="AC106" s="196"/>
      <c r="AD106" s="105">
        <f>HLOOKUP(AD$1,'Summary(Reference)'!$B$3:$AH$119,$A106,FALSE)</f>
        <v>4.1690131230908416E-2</v>
      </c>
      <c r="AE106" s="196"/>
      <c r="AF106" s="105">
        <f>HLOOKUP(AF$1,'Summary(Reference)'!$B$3:$AH$119,$A106,FALSE)</f>
        <v>2.1440144982069177E-2</v>
      </c>
      <c r="AG106" s="196"/>
      <c r="AH106" s="158" t="str">
        <f t="shared" si="1"/>
        <v>FAIL</v>
      </c>
      <c r="AI106" s="203">
        <f>HLOOKUP(AI$1,'Summary(Reference)'!$R$3:$AL$118,$A106,FALSE)</f>
        <v>0</v>
      </c>
      <c r="AJ106" s="196"/>
    </row>
    <row r="107" spans="1:36" s="27" customFormat="1" x14ac:dyDescent="0.25">
      <c r="A107" s="102">
        <v>105</v>
      </c>
      <c r="B107" s="142"/>
      <c r="C107" s="118"/>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c r="AC107" s="156"/>
      <c r="AD107" s="119"/>
      <c r="AE107" s="156"/>
      <c r="AF107" s="119"/>
      <c r="AG107" s="156"/>
      <c r="AH107" s="158"/>
      <c r="AI107" s="156"/>
      <c r="AJ107" s="156"/>
    </row>
    <row r="108" spans="1:36" s="98" customFormat="1" ht="25.5" customHeight="1" x14ac:dyDescent="0.25">
      <c r="A108" s="99">
        <v>106</v>
      </c>
      <c r="B108" s="120"/>
      <c r="C108" s="121" t="s">
        <v>193</v>
      </c>
      <c r="D108" s="153">
        <f>HLOOKUP(D$1,'Summary(Reference)'!$B$3:$AH$119,$A108,FALSE)</f>
        <v>294.56393782050776</v>
      </c>
      <c r="E108" s="194"/>
      <c r="F108" s="153">
        <f>HLOOKUP(F$1,'Summary(Reference)'!$B$3:$AH$119,$A108,FALSE)</f>
        <v>10.328330219441682</v>
      </c>
      <c r="G108" s="194"/>
      <c r="H108" s="153">
        <f>HLOOKUP(H$1,'Summary(Reference)'!$B$3:$AH$119,$A108,FALSE)</f>
        <v>0.15484173781814048</v>
      </c>
      <c r="I108" s="194"/>
      <c r="J108" s="153">
        <f>HLOOKUP(J$1,'Summary(Reference)'!$B$3:$AH$119,$A108,FALSE)</f>
        <v>50.721997981161088</v>
      </c>
      <c r="K108" s="194"/>
      <c r="L108" s="153">
        <f>HLOOKUP(L$1,'Summary(Reference)'!$B$3:$AH$119,$A108,FALSE)</f>
        <v>0.35206549418082661</v>
      </c>
      <c r="M108" s="194"/>
      <c r="N108" s="153">
        <f>HLOOKUP(N$1,'Summary(Reference)'!$B$3:$AH$119,$A108,FALSE)</f>
        <v>14.955183695330826</v>
      </c>
      <c r="O108" s="194"/>
      <c r="P108" s="153">
        <f>HLOOKUP(P$1,'Summary(Reference)'!$B$3:$AH$119,$A108,FALSE)</f>
        <v>5.0586438626724997</v>
      </c>
      <c r="Q108" s="194"/>
      <c r="R108" s="153">
        <f>HLOOKUP(R$1,'Summary(Reference)'!$B$3:$AH$119,$A108,FALSE)</f>
        <v>12.951485649383018</v>
      </c>
      <c r="S108" s="194"/>
      <c r="T108" s="153">
        <f>HLOOKUP(T$1,'Summary(Reference)'!$B$3:$AH$119,$A108,FALSE)</f>
        <v>0</v>
      </c>
      <c r="U108" s="194"/>
      <c r="V108" s="153">
        <f>HLOOKUP(V$1,'Summary(Reference)'!$B$3:$AH$119,$A108,FALSE)</f>
        <v>2.1482711253855156</v>
      </c>
      <c r="W108" s="194"/>
      <c r="X108" s="153">
        <f>HLOOKUP(X$1,'Summary(Reference)'!$B$3:$AH$119,$A108,FALSE)</f>
        <v>0.12813628678770045</v>
      </c>
      <c r="Y108" s="194"/>
      <c r="Z108" s="153">
        <f>HLOOKUP(Z$1,'Summary(Reference)'!$B$3:$AH$119,$A108,FALSE)</f>
        <v>0</v>
      </c>
      <c r="AA108" s="194"/>
      <c r="AB108" s="153">
        <f>HLOOKUP(AB$1,'Summary(Reference)'!$B$3:$AH$119,$A108,FALSE)</f>
        <v>15.128211867420701</v>
      </c>
      <c r="AC108" s="194"/>
      <c r="AD108" s="97"/>
      <c r="AE108" s="194"/>
      <c r="AF108" s="97"/>
      <c r="AG108" s="194"/>
      <c r="AH108" s="158"/>
      <c r="AI108" s="228">
        <f>HLOOKUP(AI$1,'Summary(Reference)'!$R$3:$AL$118,$A108,FALSE)</f>
        <v>677.25</v>
      </c>
      <c r="AJ108" s="194"/>
    </row>
    <row r="109" spans="1:36" s="27" customFormat="1" ht="25.5" customHeight="1" x14ac:dyDescent="0.25">
      <c r="A109" s="102">
        <v>107</v>
      </c>
      <c r="B109" s="159">
        <v>72</v>
      </c>
      <c r="C109" s="143" t="s">
        <v>288</v>
      </c>
      <c r="D109" s="154">
        <f>HLOOKUP(D$1,'Summary(Reference)'!$B$3:$AH$119,$A109,FALSE)</f>
        <v>270.60545676620825</v>
      </c>
      <c r="E109" s="196"/>
      <c r="F109" s="154">
        <f>HLOOKUP(F$1,'Summary(Reference)'!$B$3:$AH$119,$A109,FALSE)</f>
        <v>9.303520599575716</v>
      </c>
      <c r="G109" s="196"/>
      <c r="H109" s="154">
        <f>HLOOKUP(H$1,'Summary(Reference)'!$B$3:$AH$119,$A109,FALSE)</f>
        <v>0.15517409209851918</v>
      </c>
      <c r="I109" s="196"/>
      <c r="J109" s="154">
        <f>HLOOKUP(J$1,'Summary(Reference)'!$B$3:$AH$119,$A109,FALSE)</f>
        <v>47.258429964363067</v>
      </c>
      <c r="K109" s="196"/>
      <c r="L109" s="154">
        <f>HLOOKUP(L$1,'Summary(Reference)'!$B$3:$AH$119,$A109,FALSE)</f>
        <v>0.38529255889267172</v>
      </c>
      <c r="M109" s="196"/>
      <c r="N109" s="154">
        <f>HLOOKUP(N$1,'Summary(Reference)'!$B$3:$AH$119,$A109,FALSE)</f>
        <v>14.17841268783849</v>
      </c>
      <c r="O109" s="196"/>
      <c r="P109" s="154">
        <f>HLOOKUP(P$1,'Summary(Reference)'!$B$3:$AH$119,$A109,FALSE)</f>
        <v>5.0586438626724997</v>
      </c>
      <c r="Q109" s="196"/>
      <c r="R109" s="154">
        <f>HLOOKUP(R$1,'Summary(Reference)'!$B$3:$AH$119,$A109,FALSE)</f>
        <v>10.361188519506415</v>
      </c>
      <c r="S109" s="196"/>
      <c r="T109" s="154">
        <f>HLOOKUP(T$1,'Summary(Reference)'!$B$3:$AH$119,$A109,FALSE)</f>
        <v>0</v>
      </c>
      <c r="U109" s="196"/>
      <c r="V109" s="154">
        <f>HLOOKUP(V$1,'Summary(Reference)'!$B$3:$AH$119,$A109,FALSE)</f>
        <v>2.0171302635972759</v>
      </c>
      <c r="W109" s="196"/>
      <c r="X109" s="154">
        <f>HLOOKUP(X$1,'Summary(Reference)'!$B$3:$AH$119,$A109,FALSE)</f>
        <v>0.12972694414092706</v>
      </c>
      <c r="Y109" s="196"/>
      <c r="Z109" s="154">
        <f>HLOOKUP(Z$1,'Summary(Reference)'!$B$3:$AH$119,$A109,FALSE)</f>
        <v>0</v>
      </c>
      <c r="AA109" s="196"/>
      <c r="AB109" s="154">
        <f>HLOOKUP(AB$1,'Summary(Reference)'!$B$3:$AH$119,$A109,FALSE)</f>
        <v>15.128211867420701</v>
      </c>
      <c r="AC109" s="196"/>
      <c r="AD109" s="105">
        <f>HLOOKUP(AD$1,'Summary(Reference)'!$B$3:$AH$119,$A109,FALSE)</f>
        <v>8.1335418149178149E-2</v>
      </c>
      <c r="AE109" s="196"/>
      <c r="AF109" s="105">
        <f>HLOOKUP(AF$1,'Summary(Reference)'!$B$3:$AH$119,$A109,FALSE)</f>
        <v>6.8285323028569225E-2</v>
      </c>
      <c r="AG109" s="196"/>
      <c r="AH109" s="158" t="str">
        <f t="shared" si="1"/>
        <v>FAIL</v>
      </c>
      <c r="AI109" s="203">
        <f>HLOOKUP(AI$1,'Summary(Reference)'!$R$3:$AL$118,$A109,FALSE)</f>
        <v>740.25</v>
      </c>
      <c r="AJ109" s="196"/>
    </row>
    <row r="110" spans="1:36" s="27" customFormat="1" ht="25.5" customHeight="1" x14ac:dyDescent="0.25">
      <c r="A110" s="102">
        <v>108</v>
      </c>
      <c r="B110" s="160">
        <v>73</v>
      </c>
      <c r="C110" s="143" t="s">
        <v>289</v>
      </c>
      <c r="D110" s="154">
        <f>HLOOKUP(D$1,'Summary(Reference)'!$B$3:$AH$119,$A110,FALSE)</f>
        <v>318.55440876157763</v>
      </c>
      <c r="E110" s="196"/>
      <c r="F110" s="154">
        <f>HLOOKUP(F$1,'Summary(Reference)'!$B$3:$AH$119,$A110,FALSE)</f>
        <v>11.35614408282305</v>
      </c>
      <c r="G110" s="196"/>
      <c r="H110" s="154">
        <f>HLOOKUP(H$1,'Summary(Reference)'!$B$3:$AH$119,$A110,FALSE)</f>
        <v>0.15450938353776178</v>
      </c>
      <c r="I110" s="196"/>
      <c r="J110" s="154">
        <f>HLOOKUP(J$1,'Summary(Reference)'!$B$3:$AH$119,$A110,FALSE)</f>
        <v>54.195816900902123</v>
      </c>
      <c r="K110" s="196"/>
      <c r="L110" s="154">
        <f>HLOOKUP(L$1,'Summary(Reference)'!$B$3:$AH$119,$A110,FALSE)</f>
        <v>0.3188384294689815</v>
      </c>
      <c r="M110" s="196"/>
      <c r="N110" s="154">
        <f>HLOOKUP(N$1,'Summary(Reference)'!$B$3:$AH$119,$A110,FALSE)</f>
        <v>15.738140592530154</v>
      </c>
      <c r="O110" s="196"/>
      <c r="P110" s="154">
        <f>HLOOKUP(P$1,'Summary(Reference)'!$B$3:$AH$119,$A110,FALSE)</f>
        <v>5.0586438626724997</v>
      </c>
      <c r="Q110" s="196"/>
      <c r="R110" s="154">
        <f>HLOOKUP(R$1,'Summary(Reference)'!$B$3:$AH$119,$A110,FALSE)</f>
        <v>15.541606039553709</v>
      </c>
      <c r="S110" s="196"/>
      <c r="T110" s="154">
        <f>HLOOKUP(T$1,'Summary(Reference)'!$B$3:$AH$119,$A110,FALSE)</f>
        <v>0</v>
      </c>
      <c r="U110" s="196"/>
      <c r="V110" s="154">
        <f>HLOOKUP(V$1,'Summary(Reference)'!$B$3:$AH$119,$A110,FALSE)</f>
        <v>2.2831235209979508</v>
      </c>
      <c r="W110" s="196"/>
      <c r="X110" s="154">
        <f>HLOOKUP(X$1,'Summary(Reference)'!$B$3:$AH$119,$A110,FALSE)</f>
        <v>0.1272525882581301</v>
      </c>
      <c r="Y110" s="196"/>
      <c r="Z110" s="154">
        <f>HLOOKUP(Z$1,'Summary(Reference)'!$B$3:$AH$119,$A110,FALSE)</f>
        <v>0</v>
      </c>
      <c r="AA110" s="196"/>
      <c r="AB110" s="154">
        <f>HLOOKUP(AB$1,'Summary(Reference)'!$B$3:$AH$119,$A110,FALSE)</f>
        <v>15.128211867420701</v>
      </c>
      <c r="AC110" s="196"/>
      <c r="AD110" s="105">
        <f>HLOOKUP(AD$1,'Summary(Reference)'!$B$3:$AH$119,$A110,FALSE)</f>
        <v>-8.1444018974544133E-2</v>
      </c>
      <c r="AE110" s="196"/>
      <c r="AF110" s="105">
        <f>HLOOKUP(AF$1,'Summary(Reference)'!$B$3:$AH$119,$A110,FALSE)</f>
        <v>-6.8487422775247608E-2</v>
      </c>
      <c r="AG110" s="196"/>
      <c r="AH110" s="158" t="str">
        <f t="shared" si="1"/>
        <v>FAIL</v>
      </c>
      <c r="AI110" s="203">
        <f>HLOOKUP(AI$1,'Summary(Reference)'!$R$3:$AL$118,$A110,FALSE)</f>
        <v>623</v>
      </c>
      <c r="AJ110" s="196"/>
    </row>
    <row r="111" spans="1:36" s="98" customFormat="1" ht="25.5" customHeight="1" x14ac:dyDescent="0.25">
      <c r="A111" s="99">
        <v>109</v>
      </c>
      <c r="B111" s="120"/>
      <c r="C111" s="121" t="s">
        <v>194</v>
      </c>
      <c r="D111" s="153">
        <f>HLOOKUP(D$1,'Summary(Reference)'!$B$3:$AH$119,$A111,FALSE)</f>
        <v>207.59209593725319</v>
      </c>
      <c r="E111" s="194"/>
      <c r="F111" s="153">
        <f>HLOOKUP(F$1,'Summary(Reference)'!$B$3:$AH$119,$A111,FALSE)</f>
        <v>6.8524204721217172</v>
      </c>
      <c r="G111" s="194"/>
      <c r="H111" s="153">
        <f>HLOOKUP(H$1,'Summary(Reference)'!$B$3:$AH$119,$A111,FALSE)</f>
        <v>0.23650365948587307</v>
      </c>
      <c r="I111" s="194"/>
      <c r="J111" s="153">
        <f>HLOOKUP(J$1,'Summary(Reference)'!$B$3:$AH$119,$A111,FALSE)</f>
        <v>47.025840511380139</v>
      </c>
      <c r="K111" s="194"/>
      <c r="L111" s="153">
        <f>HLOOKUP(L$1,'Summary(Reference)'!$B$3:$AH$119,$A111,FALSE)</f>
        <v>8.5162027294694429</v>
      </c>
      <c r="M111" s="194"/>
      <c r="N111" s="153">
        <f>HLOOKUP(N$1,'Summary(Reference)'!$B$3:$AH$119,$A111,FALSE)</f>
        <v>3.3069766373581557</v>
      </c>
      <c r="O111" s="194"/>
      <c r="P111" s="153">
        <f>HLOOKUP(P$1,'Summary(Reference)'!$B$3:$AH$119,$A111,FALSE)</f>
        <v>5.0618251773789522</v>
      </c>
      <c r="Q111" s="194"/>
      <c r="R111" s="153">
        <f>HLOOKUP(R$1,'Summary(Reference)'!$B$3:$AH$119,$A111,FALSE)</f>
        <v>12.951485649383018</v>
      </c>
      <c r="S111" s="194"/>
      <c r="T111" s="153">
        <f>HLOOKUP(T$1,'Summary(Reference)'!$B$3:$AH$119,$A111,FALSE)</f>
        <v>0</v>
      </c>
      <c r="U111" s="194"/>
      <c r="V111" s="153">
        <f>HLOOKUP(V$1,'Summary(Reference)'!$B$3:$AH$119,$A111,FALSE)</f>
        <v>1.4761300237943089</v>
      </c>
      <c r="W111" s="194"/>
      <c r="X111" s="153">
        <f>HLOOKUP(X$1,'Summary(Reference)'!$B$3:$AH$119,$A111,FALSE)</f>
        <v>0.58518516628148443</v>
      </c>
      <c r="Y111" s="194"/>
      <c r="Z111" s="153">
        <f>HLOOKUP(Z$1,'Summary(Reference)'!$B$3:$AH$119,$A111,FALSE)</f>
        <v>0</v>
      </c>
      <c r="AA111" s="194"/>
      <c r="AB111" s="153">
        <f>HLOOKUP(AB$1,'Summary(Reference)'!$B$3:$AH$119,$A111,FALSE)</f>
        <v>15.128211867420701</v>
      </c>
      <c r="AC111" s="194"/>
      <c r="AD111" s="97"/>
      <c r="AE111" s="194"/>
      <c r="AF111" s="97"/>
      <c r="AG111" s="194"/>
      <c r="AH111" s="158"/>
      <c r="AI111" s="203">
        <f>HLOOKUP(AI$1,'Summary(Reference)'!$R$3:$AL$118,$A111,FALSE)</f>
        <v>822.5</v>
      </c>
      <c r="AJ111" s="194"/>
    </row>
    <row r="112" spans="1:36" s="98" customFormat="1" ht="25.5" customHeight="1" x14ac:dyDescent="0.25">
      <c r="A112" s="102">
        <v>110</v>
      </c>
      <c r="B112" s="159">
        <v>74</v>
      </c>
      <c r="C112" s="143" t="s">
        <v>290</v>
      </c>
      <c r="D112" s="154">
        <f>HLOOKUP(D$1,'Summary(Reference)'!$B$3:$AH$119,$A112,FALSE)</f>
        <v>187.56024092924667</v>
      </c>
      <c r="E112" s="194"/>
      <c r="F112" s="154">
        <f>HLOOKUP(F$1,'Summary(Reference)'!$B$3:$AH$119,$A112,FALSE)</f>
        <v>5.9698462435194335</v>
      </c>
      <c r="G112" s="194"/>
      <c r="H112" s="154">
        <f>HLOOKUP(H$1,'Summary(Reference)'!$B$3:$AH$119,$A112,FALSE)</f>
        <v>0.24028507334613933</v>
      </c>
      <c r="I112" s="194"/>
      <c r="J112" s="154">
        <f>HLOOKUP(J$1,'Summary(Reference)'!$B$3:$AH$119,$A112,FALSE)</f>
        <v>44.392418893260512</v>
      </c>
      <c r="K112" s="194"/>
      <c r="L112" s="154">
        <f>HLOOKUP(L$1,'Summary(Reference)'!$B$3:$AH$119,$A112,FALSE)</f>
        <v>8.8940722207137242</v>
      </c>
      <c r="M112" s="194"/>
      <c r="N112" s="154">
        <f>HLOOKUP(N$1,'Summary(Reference)'!$B$3:$AH$119,$A112,FALSE)</f>
        <v>3.0362114078978011</v>
      </c>
      <c r="O112" s="194"/>
      <c r="P112" s="154">
        <f>HLOOKUP(P$1,'Summary(Reference)'!$B$3:$AH$119,$A112,FALSE)</f>
        <v>5.0618251773789522</v>
      </c>
      <c r="Q112" s="194"/>
      <c r="R112" s="154">
        <f>HLOOKUP(R$1,'Summary(Reference)'!$B$3:$AH$119,$A112,FALSE)</f>
        <v>10.361188519506415</v>
      </c>
      <c r="S112" s="194"/>
      <c r="T112" s="154">
        <f>HLOOKUP(T$1,'Summary(Reference)'!$B$3:$AH$119,$A112,FALSE)</f>
        <v>0</v>
      </c>
      <c r="U112" s="194"/>
      <c r="V112" s="154">
        <f>HLOOKUP(V$1,'Summary(Reference)'!$B$3:$AH$119,$A112,FALSE)</f>
        <v>1.3389800120049913</v>
      </c>
      <c r="W112" s="194"/>
      <c r="X112" s="154">
        <f>HLOOKUP(X$1,'Summary(Reference)'!$B$3:$AH$119,$A112,FALSE)</f>
        <v>0.57192968833792912</v>
      </c>
      <c r="Y112" s="194"/>
      <c r="Z112" s="154">
        <f>HLOOKUP(Z$1,'Summary(Reference)'!$B$3:$AH$119,$A112,FALSE)</f>
        <v>0</v>
      </c>
      <c r="AA112" s="194"/>
      <c r="AB112" s="154">
        <f>HLOOKUP(AB$1,'Summary(Reference)'!$B$3:$AH$119,$A112,FALSE)</f>
        <v>15.128388607126613</v>
      </c>
      <c r="AC112" s="194"/>
      <c r="AD112" s="105">
        <f>HLOOKUP(AD$1,'Summary(Reference)'!$B$3:$AH$119,$A112,FALSE)</f>
        <v>9.6496231793243931E-2</v>
      </c>
      <c r="AE112" s="194"/>
      <c r="AF112" s="105">
        <f>HLOOKUP(AF$1,'Summary(Reference)'!$B$3:$AH$119,$A112,FALSE)</f>
        <v>5.5999458797176528E-2</v>
      </c>
      <c r="AG112" s="194"/>
      <c r="AH112" s="158" t="str">
        <f t="shared" si="1"/>
        <v>FAIL</v>
      </c>
      <c r="AI112" s="203">
        <f>HLOOKUP(AI$1,'Summary(Reference)'!$R$3:$AL$118,$A112,FALSE)</f>
        <v>873.75</v>
      </c>
      <c r="AJ112" s="194"/>
    </row>
    <row r="113" spans="1:36" s="27" customFormat="1" ht="25.5" customHeight="1" x14ac:dyDescent="0.25">
      <c r="A113" s="102">
        <v>111</v>
      </c>
      <c r="B113" s="160">
        <v>75</v>
      </c>
      <c r="C113" s="143" t="s">
        <v>291</v>
      </c>
      <c r="D113" s="154">
        <f>HLOOKUP(D$1,'Summary(Reference)'!$B$3:$AH$119,$A113,FALSE)</f>
        <v>227.2777178613741</v>
      </c>
      <c r="E113" s="193"/>
      <c r="F113" s="154">
        <f>HLOOKUP(F$1,'Summary(Reference)'!$B$3:$AH$119,$A113,FALSE)</f>
        <v>7.7363414305757336</v>
      </c>
      <c r="G113" s="193"/>
      <c r="H113" s="154">
        <f>HLOOKUP(H$1,'Summary(Reference)'!$B$3:$AH$119,$A113,FALSE)</f>
        <v>0.23070690584033166</v>
      </c>
      <c r="I113" s="193"/>
      <c r="J113" s="154">
        <f>HLOOKUP(J$1,'Summary(Reference)'!$B$3:$AH$119,$A113,FALSE)</f>
        <v>49.462374097111514</v>
      </c>
      <c r="K113" s="193"/>
      <c r="L113" s="154">
        <f>HLOOKUP(L$1,'Summary(Reference)'!$B$3:$AH$119,$A113,FALSE)</f>
        <v>7.936673233777209</v>
      </c>
      <c r="M113" s="193"/>
      <c r="N113" s="154">
        <f>HLOOKUP(N$1,'Summary(Reference)'!$B$3:$AH$119,$A113,FALSE)</f>
        <v>3.5791557844658226</v>
      </c>
      <c r="O113" s="193"/>
      <c r="P113" s="154">
        <f>HLOOKUP(P$1,'Summary(Reference)'!$B$3:$AH$119,$A113,FALSE)</f>
        <v>5.0618251773789522</v>
      </c>
      <c r="Q113" s="193"/>
      <c r="R113" s="154">
        <f>HLOOKUP(R$1,'Summary(Reference)'!$B$3:$AH$119,$A113,FALSE)</f>
        <v>15.541606039553709</v>
      </c>
      <c r="S113" s="193"/>
      <c r="T113" s="154">
        <f>HLOOKUP(T$1,'Summary(Reference)'!$B$3:$AH$119,$A113,FALSE)</f>
        <v>0</v>
      </c>
      <c r="U113" s="193"/>
      <c r="V113" s="154">
        <f>HLOOKUP(V$1,'Summary(Reference)'!$B$3:$AH$119,$A113,FALSE)</f>
        <v>1.6194659252906194</v>
      </c>
      <c r="W113" s="193"/>
      <c r="X113" s="154">
        <f>HLOOKUP(X$1,'Summary(Reference)'!$B$3:$AH$119,$A113,FALSE)</f>
        <v>0.59543606922450032</v>
      </c>
      <c r="Y113" s="193"/>
      <c r="Z113" s="154">
        <f>HLOOKUP(Z$1,'Summary(Reference)'!$B$3:$AH$119,$A113,FALSE)</f>
        <v>0</v>
      </c>
      <c r="AA113" s="193"/>
      <c r="AB113" s="154">
        <f>HLOOKUP(AB$1,'Summary(Reference)'!$B$3:$AH$119,$A113,FALSE)</f>
        <v>15.128211867420701</v>
      </c>
      <c r="AC113" s="193"/>
      <c r="AD113" s="105">
        <f>HLOOKUP(AD$1,'Summary(Reference)'!$B$3:$AH$119,$A113,FALSE)</f>
        <v>-9.4828378870798077E-2</v>
      </c>
      <c r="AE113" s="193"/>
      <c r="AF113" s="105">
        <f>HLOOKUP(AF$1,'Summary(Reference)'!$B$3:$AH$119,$A113,FALSE)</f>
        <v>-5.1812653622676667E-2</v>
      </c>
      <c r="AG113" s="193"/>
      <c r="AH113" s="158" t="str">
        <f t="shared" si="1"/>
        <v>FAIL</v>
      </c>
      <c r="AI113" s="203">
        <f>HLOOKUP(AI$1,'Summary(Reference)'!$R$3:$AL$118,$A113,FALSE)</f>
        <v>786.75</v>
      </c>
      <c r="AJ113" s="193"/>
    </row>
    <row r="114" spans="1:36" s="98" customFormat="1" ht="25.5" customHeight="1" x14ac:dyDescent="0.25">
      <c r="A114" s="99">
        <v>112</v>
      </c>
      <c r="B114" s="120"/>
      <c r="C114" s="121" t="s">
        <v>195</v>
      </c>
      <c r="D114" s="153">
        <f>HLOOKUP(D$1,'Summary(Reference)'!$B$3:$AH$119,$A114,FALSE)</f>
        <v>209.31725220668045</v>
      </c>
      <c r="E114" s="194"/>
      <c r="F114" s="153">
        <f>HLOOKUP(F$1,'Summary(Reference)'!$B$3:$AH$119,$A114,FALSE)</f>
        <v>7.505014679889789</v>
      </c>
      <c r="G114" s="194"/>
      <c r="H114" s="153">
        <f>HLOOKUP(H$1,'Summary(Reference)'!$B$3:$AH$119,$A114,FALSE)</f>
        <v>0.15806981715841453</v>
      </c>
      <c r="I114" s="194"/>
      <c r="J114" s="153">
        <f>HLOOKUP(J$1,'Summary(Reference)'!$B$3:$AH$119,$A114,FALSE)</f>
        <v>41.411173533901987</v>
      </c>
      <c r="K114" s="194"/>
      <c r="L114" s="153">
        <f>HLOOKUP(L$1,'Summary(Reference)'!$B$3:$AH$119,$A114,FALSE)</f>
        <v>0.67479219717991767</v>
      </c>
      <c r="M114" s="194"/>
      <c r="N114" s="153">
        <f>HLOOKUP(N$1,'Summary(Reference)'!$B$3:$AH$119,$A114,FALSE)</f>
        <v>6.1473604511031672</v>
      </c>
      <c r="O114" s="194"/>
      <c r="P114" s="153">
        <f>HLOOKUP(P$1,'Summary(Reference)'!$B$3:$AH$119,$A114,FALSE)</f>
        <v>5.0618251773789522</v>
      </c>
      <c r="Q114" s="194"/>
      <c r="R114" s="153">
        <f>HLOOKUP(R$1,'Summary(Reference)'!$B$3:$AH$119,$A114,FALSE)</f>
        <v>12.951485649383018</v>
      </c>
      <c r="S114" s="194"/>
      <c r="T114" s="153">
        <f>HLOOKUP(T$1,'Summary(Reference)'!$B$3:$AH$119,$A114,FALSE)</f>
        <v>0</v>
      </c>
      <c r="U114" s="194"/>
      <c r="V114" s="153">
        <f>HLOOKUP(V$1,'Summary(Reference)'!$B$3:$AH$119,$A114,FALSE)</f>
        <v>1.2532612546366673</v>
      </c>
      <c r="W114" s="194"/>
      <c r="X114" s="153">
        <f>HLOOKUP(X$1,'Summary(Reference)'!$B$3:$AH$119,$A114,FALSE)</f>
        <v>0.19441367650547653</v>
      </c>
      <c r="Y114" s="194"/>
      <c r="Z114" s="153">
        <f>HLOOKUP(Z$1,'Summary(Reference)'!$B$3:$AH$119,$A114,FALSE)</f>
        <v>0</v>
      </c>
      <c r="AA114" s="194"/>
      <c r="AB114" s="153">
        <f>HLOOKUP(AB$1,'Summary(Reference)'!$B$3:$AH$119,$A114,FALSE)</f>
        <v>15.128211867420701</v>
      </c>
      <c r="AC114" s="194"/>
      <c r="AD114" s="97"/>
      <c r="AE114" s="194"/>
      <c r="AF114" s="97"/>
      <c r="AG114" s="194"/>
      <c r="AH114" s="158"/>
      <c r="AI114" s="203">
        <f>HLOOKUP(AI$1,'Summary(Reference)'!$R$3:$AL$118,$A114,FALSE)</f>
        <v>245.75</v>
      </c>
      <c r="AJ114" s="194"/>
    </row>
    <row r="115" spans="1:36" s="27" customFormat="1" ht="25.5" customHeight="1" x14ac:dyDescent="0.25">
      <c r="A115" s="102">
        <v>113</v>
      </c>
      <c r="B115" s="159">
        <v>76</v>
      </c>
      <c r="C115" s="143" t="s">
        <v>186</v>
      </c>
      <c r="D115" s="154">
        <f>HLOOKUP(D$1,'Summary(Reference)'!$B$3:$AH$119,$A115,FALSE)</f>
        <v>187.35575308950408</v>
      </c>
      <c r="E115" s="193"/>
      <c r="F115" s="154">
        <f>HLOOKUP(F$1,'Summary(Reference)'!$B$3:$AH$119,$A115,FALSE)</f>
        <v>6.5496134446900056</v>
      </c>
      <c r="G115" s="193"/>
      <c r="H115" s="154">
        <f>HLOOKUP(H$1,'Summary(Reference)'!$B$3:$AH$119,$A115,FALSE)</f>
        <v>0.15872391866767049</v>
      </c>
      <c r="I115" s="193"/>
      <c r="J115" s="154">
        <f>HLOOKUP(J$1,'Summary(Reference)'!$B$3:$AH$119,$A115,FALSE)</f>
        <v>38.216603349505178</v>
      </c>
      <c r="K115" s="193"/>
      <c r="L115" s="154">
        <f>HLOOKUP(L$1,'Summary(Reference)'!$B$3:$AH$119,$A115,FALSE)</f>
        <v>0.74018588836812338</v>
      </c>
      <c r="M115" s="193"/>
      <c r="N115" s="154">
        <f>HLOOKUP(N$1,'Summary(Reference)'!$B$3:$AH$119,$A115,FALSE)</f>
        <v>5.6035323760055764</v>
      </c>
      <c r="O115" s="193"/>
      <c r="P115" s="154">
        <f>HLOOKUP(P$1,'Summary(Reference)'!$B$3:$AH$119,$A115,FALSE)</f>
        <v>5.0618251773789522</v>
      </c>
      <c r="Q115" s="193"/>
      <c r="R115" s="154">
        <f>HLOOKUP(R$1,'Summary(Reference)'!$B$3:$AH$119,$A115,FALSE)</f>
        <v>10.361188519506415</v>
      </c>
      <c r="S115" s="193"/>
      <c r="T115" s="154">
        <f>HLOOKUP(T$1,'Summary(Reference)'!$B$3:$AH$119,$A115,FALSE)</f>
        <v>0</v>
      </c>
      <c r="U115" s="193"/>
      <c r="V115" s="154">
        <f>HLOOKUP(V$1,'Summary(Reference)'!$B$3:$AH$119,$A115,FALSE)</f>
        <v>1.1226506119661699</v>
      </c>
      <c r="W115" s="193"/>
      <c r="X115" s="154">
        <f>HLOOKUP(X$1,'Summary(Reference)'!$B$3:$AH$119,$A115,FALSE)</f>
        <v>0.19883216915332827</v>
      </c>
      <c r="Y115" s="193"/>
      <c r="Z115" s="154">
        <f>HLOOKUP(Z$1,'Summary(Reference)'!$B$3:$AH$119,$A115,FALSE)</f>
        <v>0</v>
      </c>
      <c r="AA115" s="193"/>
      <c r="AB115" s="154">
        <f>HLOOKUP(AB$1,'Summary(Reference)'!$B$3:$AH$119,$A115,FALSE)</f>
        <v>15.128211867420701</v>
      </c>
      <c r="AC115" s="193"/>
      <c r="AD115" s="105">
        <f>HLOOKUP(AD$1,'Summary(Reference)'!$B$3:$AH$119,$A115,FALSE)</f>
        <v>0.10491967998649021</v>
      </c>
      <c r="AE115" s="193"/>
      <c r="AF115" s="105">
        <f>HLOOKUP(AF$1,'Summary(Reference)'!$B$3:$AH$119,$A115,FALSE)</f>
        <v>7.7142710814063709E-2</v>
      </c>
      <c r="AG115" s="193"/>
      <c r="AH115" s="158" t="str">
        <f t="shared" si="1"/>
        <v>FAIL</v>
      </c>
      <c r="AI115" s="203">
        <f>HLOOKUP(AI$1,'Summary(Reference)'!$R$3:$AL$118,$A115,FALSE)</f>
        <v>277</v>
      </c>
      <c r="AJ115" s="193"/>
    </row>
    <row r="116" spans="1:36" s="27" customFormat="1" ht="25.5" customHeight="1" x14ac:dyDescent="0.25">
      <c r="A116" s="102">
        <v>114</v>
      </c>
      <c r="B116" s="160">
        <v>77</v>
      </c>
      <c r="C116" s="143" t="s">
        <v>187</v>
      </c>
      <c r="D116" s="154">
        <f>HLOOKUP(D$1,'Summary(Reference)'!$B$3:$AH$119,$A116,FALSE)</f>
        <v>231.42862659447198</v>
      </c>
      <c r="E116" s="193"/>
      <c r="F116" s="154">
        <f>HLOOKUP(F$1,'Summary(Reference)'!$B$3:$AH$119,$A116,FALSE)</f>
        <v>8.4621770233572242</v>
      </c>
      <c r="G116" s="193"/>
      <c r="H116" s="154">
        <f>HLOOKUP(H$1,'Summary(Reference)'!$B$3:$AH$119,$A116,FALSE)</f>
        <v>0.15754653595100976</v>
      </c>
      <c r="I116" s="193"/>
      <c r="J116" s="154">
        <f>HLOOKUP(J$1,'Summary(Reference)'!$B$3:$AH$119,$A116,FALSE)</f>
        <v>44.624831606537519</v>
      </c>
      <c r="K116" s="193"/>
      <c r="L116" s="154">
        <f>HLOOKUP(L$1,'Summary(Reference)'!$B$3:$AH$119,$A116,FALSE)</f>
        <v>0.62265398393526716</v>
      </c>
      <c r="M116" s="193"/>
      <c r="N116" s="154">
        <f>HLOOKUP(N$1,'Summary(Reference)'!$B$3:$AH$119,$A116,FALSE)</f>
        <v>6.6927791835539869</v>
      </c>
      <c r="O116" s="193"/>
      <c r="P116" s="154">
        <f>HLOOKUP(P$1,'Summary(Reference)'!$B$3:$AH$119,$A116,FALSE)</f>
        <v>5.0618251773789522</v>
      </c>
      <c r="Q116" s="193"/>
      <c r="R116" s="154">
        <f>HLOOKUP(R$1,'Summary(Reference)'!$B$3:$AH$119,$A116,FALSE)</f>
        <v>15.541606039553709</v>
      </c>
      <c r="S116" s="193"/>
      <c r="T116" s="154">
        <f>HLOOKUP(T$1,'Summary(Reference)'!$B$3:$AH$119,$A116,FALSE)</f>
        <v>0</v>
      </c>
      <c r="U116" s="193"/>
      <c r="V116" s="154">
        <f>HLOOKUP(V$1,'Summary(Reference)'!$B$3:$AH$119,$A116,FALSE)</f>
        <v>1.3882903899550165</v>
      </c>
      <c r="W116" s="193"/>
      <c r="X116" s="154">
        <f>HLOOKUP(X$1,'Summary(Reference)'!$B$3:$AH$119,$A116,FALSE)</f>
        <v>0.18964170444579667</v>
      </c>
      <c r="Y116" s="193"/>
      <c r="Z116" s="154">
        <f>HLOOKUP(Z$1,'Summary(Reference)'!$B$3:$AH$119,$A116,FALSE)</f>
        <v>0</v>
      </c>
      <c r="AA116" s="193"/>
      <c r="AB116" s="154">
        <f>HLOOKUP(AB$1,'Summary(Reference)'!$B$3:$AH$119,$A116,FALSE)</f>
        <v>15.128211867420701</v>
      </c>
      <c r="AC116" s="193"/>
      <c r="AD116" s="105">
        <f>HLOOKUP(AD$1,'Summary(Reference)'!$B$3:$AH$119,$A116,FALSE)</f>
        <v>-0.10563569966014409</v>
      </c>
      <c r="AE116" s="193"/>
      <c r="AF116" s="105">
        <f>HLOOKUP(AF$1,'Summary(Reference)'!$B$3:$AH$119,$A116,FALSE)</f>
        <v>-7.76036465135337E-2</v>
      </c>
      <c r="AG116" s="193"/>
      <c r="AH116" s="158" t="str">
        <f t="shared" si="1"/>
        <v>FAIL</v>
      </c>
      <c r="AI116" s="203">
        <f>HLOOKUP(AI$1,'Summary(Reference)'!$R$3:$AL$118,$A116,FALSE)</f>
        <v>216.5</v>
      </c>
      <c r="AJ116" s="193"/>
    </row>
    <row r="117" spans="1:36" s="98" customFormat="1" ht="25.5" customHeight="1" x14ac:dyDescent="0.25">
      <c r="A117" s="99">
        <v>115</v>
      </c>
      <c r="B117" s="144"/>
      <c r="C117" s="145" t="s">
        <v>232</v>
      </c>
      <c r="D117" s="153">
        <f>HLOOKUP(D$1,'Summary(Reference)'!$B$3:$AH$119,$A117,FALSE)</f>
        <v>2590.0942687206939</v>
      </c>
      <c r="E117" s="194"/>
      <c r="F117" s="153">
        <f>HLOOKUP(F$1,'Summary(Reference)'!$B$3:$AH$119,$A117,FALSE)</f>
        <v>104.31188127743852</v>
      </c>
      <c r="G117" s="194"/>
      <c r="H117" s="153">
        <f>HLOOKUP(H$1,'Summary(Reference)'!$B$3:$AH$119,$A117,FALSE)</f>
        <v>0.80692614218610781</v>
      </c>
      <c r="I117" s="194"/>
      <c r="J117" s="153">
        <f>HLOOKUP(J$1,'Summary(Reference)'!$B$3:$AH$119,$A117,FALSE)</f>
        <v>436.5991720366863</v>
      </c>
      <c r="K117" s="194"/>
      <c r="L117" s="153">
        <f>HLOOKUP(L$1,'Summary(Reference)'!$B$3:$AH$119,$A117,FALSE)</f>
        <v>20.276090020800968</v>
      </c>
      <c r="M117" s="194"/>
      <c r="N117" s="153">
        <f>HLOOKUP(N$1,'Summary(Reference)'!$B$3:$AH$119,$A117,FALSE)</f>
        <v>48.340472563610533</v>
      </c>
      <c r="O117" s="194"/>
      <c r="P117" s="153">
        <f>HLOOKUP(P$1,'Summary(Reference)'!$B$3:$AH$119,$A117,FALSE)</f>
        <v>20.708141284795605</v>
      </c>
      <c r="Q117" s="194"/>
      <c r="R117" s="153">
        <f>HLOOKUP(R$1,'Summary(Reference)'!$B$3:$AH$119,$A117,FALSE)</f>
        <v>245.68936220158216</v>
      </c>
      <c r="S117" s="194"/>
      <c r="T117" s="153">
        <f>HLOOKUP(T$1,'Summary(Reference)'!$B$3:$AH$119,$A117,FALSE)</f>
        <v>0</v>
      </c>
      <c r="U117" s="194"/>
      <c r="V117" s="153">
        <f>HLOOKUP(V$1,'Summary(Reference)'!$B$3:$AH$119,$A117,FALSE)</f>
        <v>40.53323042476007</v>
      </c>
      <c r="W117" s="194"/>
      <c r="X117" s="153">
        <f>HLOOKUP(X$1,'Summary(Reference)'!$B$3:$AH$119,$A117,FALSE)</f>
        <v>0</v>
      </c>
      <c r="Y117" s="194"/>
      <c r="Z117" s="153">
        <f>HLOOKUP(Z$1,'Summary(Reference)'!$B$3:$AH$119,$A117,FALSE)</f>
        <v>25.036233771478731</v>
      </c>
      <c r="AA117" s="194"/>
      <c r="AB117" s="153">
        <f>HLOOKUP(AB$1,'Summary(Reference)'!$B$3:$AH$119,$A117,FALSE)</f>
        <v>36.019431693026618</v>
      </c>
      <c r="AC117" s="194"/>
      <c r="AD117" s="97"/>
      <c r="AE117" s="194"/>
      <c r="AF117" s="97"/>
      <c r="AG117" s="194"/>
      <c r="AH117" s="158"/>
      <c r="AI117" s="203">
        <f>HLOOKUP(AI$1,'Summary(Reference)'!$R$3:$AL$118,$A117,FALSE)</f>
        <v>97.66</v>
      </c>
      <c r="AJ117" s="194"/>
    </row>
    <row r="118" spans="1:36" s="27" customFormat="1" ht="25.5" customHeight="1" x14ac:dyDescent="0.25">
      <c r="A118" s="102">
        <v>116</v>
      </c>
      <c r="B118" s="146">
        <v>78</v>
      </c>
      <c r="C118" s="147" t="s">
        <v>188</v>
      </c>
      <c r="D118" s="154">
        <f>HLOOKUP(D$1,'Summary(Reference)'!$B$3:$AH$119,$A118,FALSE)</f>
        <v>2678.0432304071815</v>
      </c>
      <c r="E118" s="193"/>
      <c r="F118" s="154">
        <f>HLOOKUP(F$1,'Summary(Reference)'!$B$3:$AH$119,$A118,FALSE)</f>
        <v>108.17051231815472</v>
      </c>
      <c r="G118" s="193"/>
      <c r="H118" s="154">
        <f>HLOOKUP(H$1,'Summary(Reference)'!$B$3:$AH$119,$A118,FALSE)</f>
        <v>0.80298362979357951</v>
      </c>
      <c r="I118" s="193"/>
      <c r="J118" s="154">
        <f>HLOOKUP(J$1,'Summary(Reference)'!$B$3:$AH$119,$A118,FALSE)</f>
        <v>449.37121378810679</v>
      </c>
      <c r="K118" s="193"/>
      <c r="L118" s="154">
        <f>HLOOKUP(L$1,'Summary(Reference)'!$B$3:$AH$119,$A118,FALSE)</f>
        <v>19.8781480671217</v>
      </c>
      <c r="M118" s="193"/>
      <c r="N118" s="154">
        <f>HLOOKUP(N$1,'Summary(Reference)'!$B$3:$AH$119,$A118,FALSE)</f>
        <v>50.095207083167701</v>
      </c>
      <c r="O118" s="193"/>
      <c r="P118" s="154">
        <f>HLOOKUP(P$1,'Summary(Reference)'!$B$3:$AH$119,$A118,FALSE)</f>
        <v>20.708141284795605</v>
      </c>
      <c r="Q118" s="193"/>
      <c r="R118" s="154">
        <f>HLOOKUP(R$1,'Summary(Reference)'!$B$3:$AH$119,$A118,FALSE)</f>
        <v>256.53612288186855</v>
      </c>
      <c r="S118" s="193"/>
      <c r="T118" s="154">
        <f>HLOOKUP(T$1,'Summary(Reference)'!$B$3:$AH$119,$A118,FALSE)</f>
        <v>0</v>
      </c>
      <c r="U118" s="193"/>
      <c r="V118" s="154">
        <f>HLOOKUP(V$1,'Summary(Reference)'!$B$3:$AH$119,$A118,FALSE)</f>
        <v>41.086559236542669</v>
      </c>
      <c r="W118" s="193"/>
      <c r="X118" s="154">
        <f>HLOOKUP(X$1,'Summary(Reference)'!$B$3:$AH$119,$A118,FALSE)</f>
        <v>0</v>
      </c>
      <c r="Y118" s="193"/>
      <c r="Z118" s="154">
        <f>HLOOKUP(Z$1,'Summary(Reference)'!$B$3:$AH$119,$A118,FALSE)</f>
        <v>25.051393464952223</v>
      </c>
      <c r="AA118" s="193"/>
      <c r="AB118" s="154">
        <f>HLOOKUP(AB$1,'Summary(Reference)'!$B$3:$AH$119,$A118,FALSE)</f>
        <v>36.019431693026618</v>
      </c>
      <c r="AC118" s="193"/>
      <c r="AD118" s="105">
        <f>HLOOKUP(AD$1,'Summary(Reference)'!$B$3:$AH$119,$A118,FALSE)</f>
        <v>-3.3955892165240656E-2</v>
      </c>
      <c r="AE118" s="193"/>
      <c r="AF118" s="105">
        <f>HLOOKUP(AF$1,'Summary(Reference)'!$B$3:$AH$119,$A118,FALSE)</f>
        <v>-2.9253472222222368E-2</v>
      </c>
      <c r="AG118" s="193"/>
      <c r="AH118" s="158" t="str">
        <f t="shared" si="1"/>
        <v>FAIL</v>
      </c>
      <c r="AI118" s="203">
        <f>HLOOKUP(AI$1,'Summary(Reference)'!$R$3:$AL$118,$A118,FALSE)</f>
        <v>94.17</v>
      </c>
      <c r="AJ118" s="193"/>
    </row>
    <row r="119" spans="1:36" s="27" customFormat="1" ht="15.75" thickBot="1" x14ac:dyDescent="0.3">
      <c r="A119" s="148"/>
      <c r="B119" s="149"/>
      <c r="C119" s="150"/>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c r="AA119" s="157"/>
      <c r="AB119" s="157"/>
      <c r="AC119" s="157"/>
      <c r="AD119" s="152"/>
      <c r="AE119" s="151"/>
      <c r="AF119" s="151"/>
      <c r="AG119" s="151"/>
      <c r="AH119" s="190"/>
      <c r="AI119" s="161"/>
      <c r="AJ119" s="161"/>
    </row>
  </sheetData>
  <mergeCells count="24">
    <mergeCell ref="AI2:AI4"/>
    <mergeCell ref="AJ2:AJ4"/>
    <mergeCell ref="B2:C4"/>
    <mergeCell ref="D3:E3"/>
    <mergeCell ref="J3:K3"/>
    <mergeCell ref="Z3:AA3"/>
    <mergeCell ref="L2:AC2"/>
    <mergeCell ref="J2:K2"/>
    <mergeCell ref="D2:E2"/>
    <mergeCell ref="L3:M3"/>
    <mergeCell ref="N3:O3"/>
    <mergeCell ref="P3:Q3"/>
    <mergeCell ref="R3:S3"/>
    <mergeCell ref="T3:U3"/>
    <mergeCell ref="V3:W3"/>
    <mergeCell ref="X3:Y3"/>
    <mergeCell ref="F3:G3"/>
    <mergeCell ref="H2:I2"/>
    <mergeCell ref="H3:I3"/>
    <mergeCell ref="AD3:AE3"/>
    <mergeCell ref="AD2:AG2"/>
    <mergeCell ref="AF3:AG3"/>
    <mergeCell ref="AB3:AC3"/>
    <mergeCell ref="F2:G2"/>
  </mergeCells>
  <conditionalFormatting sqref="AH6:AH118">
    <cfRule type="containsText" dxfId="1" priority="2" operator="containsText" text="FAIL">
      <formula>NOT(ISERROR(SEARCH("FAIL",AH6)))</formula>
    </cfRule>
  </conditionalFormatting>
  <conditionalFormatting sqref="AH6:AH118">
    <cfRule type="containsText" dxfId="0" priority="1" operator="containsText" text="PASS">
      <formula>NOT(ISERROR(SEARCH("PASS",AH6)))</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7"/>
  <sheetViews>
    <sheetView showGridLines="0" topLeftCell="B1" zoomScale="90" zoomScaleNormal="90" workbookViewId="0">
      <pane xSplit="2" ySplit="4" topLeftCell="W20" activePane="bottomRight" state="frozen"/>
      <selection activeCell="B1" sqref="B1"/>
      <selection pane="topRight" activeCell="D1" sqref="D1"/>
      <selection pane="bottomLeft" activeCell="B5" sqref="B5"/>
      <selection pane="bottomRight" activeCell="H17" sqref="H17"/>
    </sheetView>
  </sheetViews>
  <sheetFormatPr defaultColWidth="9.140625" defaultRowHeight="15" x14ac:dyDescent="0.25"/>
  <cols>
    <col min="1" max="1" width="4.140625" style="74" hidden="1" customWidth="1"/>
    <col min="2" max="2" width="5.28515625" style="1" customWidth="1"/>
    <col min="3" max="3" width="55.5703125" style="1" customWidth="1"/>
    <col min="4" max="33" width="14.7109375" style="2" customWidth="1"/>
    <col min="34" max="34" width="14.7109375" style="92" customWidth="1"/>
    <col min="35" max="37" width="14.7109375" style="2" customWidth="1"/>
    <col min="38" max="38" width="14.140625" style="1" customWidth="1"/>
    <col min="39" max="40" width="17.42578125" style="1" customWidth="1"/>
    <col min="41" max="16384" width="9.140625" style="1"/>
  </cols>
  <sheetData>
    <row r="1" spans="1:44" ht="15" customHeight="1" thickBot="1" x14ac:dyDescent="0.3">
      <c r="B1" s="2" t="s">
        <v>133</v>
      </c>
      <c r="D1" s="2">
        <v>1</v>
      </c>
      <c r="F1" s="2">
        <v>2</v>
      </c>
      <c r="H1" s="2">
        <v>3</v>
      </c>
      <c r="J1" s="2">
        <v>4</v>
      </c>
      <c r="L1" s="2">
        <v>5</v>
      </c>
      <c r="N1" s="2">
        <v>6</v>
      </c>
      <c r="P1" s="2">
        <v>7</v>
      </c>
      <c r="T1" s="2">
        <v>8</v>
      </c>
      <c r="V1" s="2">
        <v>9</v>
      </c>
      <c r="AD1" s="2">
        <v>10</v>
      </c>
      <c r="AF1" s="2">
        <v>11</v>
      </c>
      <c r="AH1" s="93">
        <v>12</v>
      </c>
      <c r="AJ1" s="2">
        <v>13</v>
      </c>
      <c r="AM1" s="1">
        <v>14</v>
      </c>
    </row>
    <row r="2" spans="1:44" ht="15" customHeight="1" x14ac:dyDescent="0.25">
      <c r="B2" s="849" t="s">
        <v>189</v>
      </c>
      <c r="C2" s="850"/>
      <c r="D2" s="840" t="s">
        <v>190</v>
      </c>
      <c r="E2" s="841"/>
      <c r="F2" s="840" t="s">
        <v>293</v>
      </c>
      <c r="G2" s="841"/>
      <c r="H2" s="840" t="s">
        <v>359</v>
      </c>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1"/>
      <c r="AH2" s="840" t="s">
        <v>191</v>
      </c>
      <c r="AI2" s="844"/>
      <c r="AJ2" s="844"/>
      <c r="AK2" s="845"/>
      <c r="AL2" s="199"/>
      <c r="AM2" s="847" t="s">
        <v>297</v>
      </c>
      <c r="AN2" s="855" t="s">
        <v>298</v>
      </c>
      <c r="AO2" s="855" t="s">
        <v>406</v>
      </c>
      <c r="AP2" s="855" t="s">
        <v>407</v>
      </c>
      <c r="AQ2" s="855" t="s">
        <v>408</v>
      </c>
      <c r="AR2" s="855" t="s">
        <v>409</v>
      </c>
    </row>
    <row r="3" spans="1:44" s="59" customFormat="1" ht="12.75" customHeight="1" x14ac:dyDescent="0.2">
      <c r="A3" s="74"/>
      <c r="B3" s="851"/>
      <c r="C3" s="852"/>
      <c r="D3" s="838" t="s">
        <v>360</v>
      </c>
      <c r="E3" s="839"/>
      <c r="F3" s="838" t="s">
        <v>361</v>
      </c>
      <c r="G3" s="839"/>
      <c r="H3" s="838" t="s">
        <v>362</v>
      </c>
      <c r="I3" s="839"/>
      <c r="J3" s="838" t="s">
        <v>363</v>
      </c>
      <c r="K3" s="839"/>
      <c r="L3" s="838" t="s">
        <v>364</v>
      </c>
      <c r="M3" s="839"/>
      <c r="N3" s="838" t="s">
        <v>365</v>
      </c>
      <c r="O3" s="839"/>
      <c r="P3" s="838" t="s">
        <v>366</v>
      </c>
      <c r="Q3" s="839"/>
      <c r="R3" s="838" t="s">
        <v>367</v>
      </c>
      <c r="S3" s="839"/>
      <c r="T3" s="838" t="s">
        <v>368</v>
      </c>
      <c r="U3" s="839"/>
      <c r="V3" s="838" t="s">
        <v>369</v>
      </c>
      <c r="W3" s="839"/>
      <c r="X3" s="838" t="s">
        <v>370</v>
      </c>
      <c r="Y3" s="839"/>
      <c r="Z3" s="838" t="s">
        <v>371</v>
      </c>
      <c r="AA3" s="839"/>
      <c r="AB3" s="838" t="s">
        <v>372</v>
      </c>
      <c r="AC3" s="839"/>
      <c r="AD3" s="838" t="s">
        <v>373</v>
      </c>
      <c r="AE3" s="839"/>
      <c r="AF3" s="838" t="s">
        <v>374</v>
      </c>
      <c r="AG3" s="839"/>
      <c r="AH3" s="842" t="s">
        <v>192</v>
      </c>
      <c r="AI3" s="843"/>
      <c r="AJ3" s="838" t="s">
        <v>295</v>
      </c>
      <c r="AK3" s="846"/>
      <c r="AL3" s="200"/>
      <c r="AM3" s="847"/>
      <c r="AN3" s="855"/>
      <c r="AO3" s="855"/>
      <c r="AP3" s="855"/>
      <c r="AQ3" s="855"/>
      <c r="AR3" s="855"/>
    </row>
    <row r="4" spans="1:44" s="59" customFormat="1" ht="26.25" customHeight="1" x14ac:dyDescent="0.2">
      <c r="A4" s="65"/>
      <c r="B4" s="851"/>
      <c r="C4" s="852"/>
      <c r="D4" s="201" t="s">
        <v>292</v>
      </c>
      <c r="E4" s="201" t="s">
        <v>294</v>
      </c>
      <c r="F4" s="201" t="s">
        <v>292</v>
      </c>
      <c r="G4" s="201" t="s">
        <v>294</v>
      </c>
      <c r="H4" s="201" t="s">
        <v>292</v>
      </c>
      <c r="I4" s="201" t="s">
        <v>294</v>
      </c>
      <c r="J4" s="201" t="s">
        <v>292</v>
      </c>
      <c r="K4" s="201" t="s">
        <v>294</v>
      </c>
      <c r="L4" s="201" t="s">
        <v>292</v>
      </c>
      <c r="M4" s="201" t="s">
        <v>294</v>
      </c>
      <c r="N4" s="201" t="s">
        <v>292</v>
      </c>
      <c r="O4" s="201" t="s">
        <v>294</v>
      </c>
      <c r="P4" s="201" t="s">
        <v>292</v>
      </c>
      <c r="Q4" s="201" t="s">
        <v>294</v>
      </c>
      <c r="R4" s="201" t="s">
        <v>292</v>
      </c>
      <c r="S4" s="201" t="s">
        <v>294</v>
      </c>
      <c r="T4" s="201" t="s">
        <v>292</v>
      </c>
      <c r="U4" s="201" t="s">
        <v>294</v>
      </c>
      <c r="V4" s="201" t="s">
        <v>292</v>
      </c>
      <c r="W4" s="201" t="s">
        <v>294</v>
      </c>
      <c r="X4" s="201" t="s">
        <v>292</v>
      </c>
      <c r="Y4" s="201" t="s">
        <v>294</v>
      </c>
      <c r="Z4" s="201" t="s">
        <v>292</v>
      </c>
      <c r="AA4" s="201" t="s">
        <v>294</v>
      </c>
      <c r="AB4" s="201" t="s">
        <v>292</v>
      </c>
      <c r="AC4" s="201" t="s">
        <v>294</v>
      </c>
      <c r="AD4" s="201" t="s">
        <v>292</v>
      </c>
      <c r="AE4" s="201" t="s">
        <v>294</v>
      </c>
      <c r="AF4" s="201" t="s">
        <v>292</v>
      </c>
      <c r="AG4" s="201" t="s">
        <v>294</v>
      </c>
      <c r="AH4" s="201" t="s">
        <v>292</v>
      </c>
      <c r="AI4" s="201" t="s">
        <v>294</v>
      </c>
      <c r="AJ4" s="201" t="s">
        <v>292</v>
      </c>
      <c r="AK4" s="233" t="s">
        <v>294</v>
      </c>
      <c r="AL4" s="234" t="s">
        <v>296</v>
      </c>
      <c r="AM4" s="857"/>
      <c r="AN4" s="856"/>
      <c r="AO4" s="856"/>
      <c r="AP4" s="856"/>
      <c r="AQ4" s="856"/>
      <c r="AR4" s="856"/>
    </row>
    <row r="5" spans="1:44" s="98" customFormat="1" ht="25.5" customHeight="1" x14ac:dyDescent="0.25">
      <c r="A5" s="99">
        <v>3</v>
      </c>
      <c r="B5" s="235"/>
      <c r="C5" s="236" t="s">
        <v>410</v>
      </c>
      <c r="D5" s="202">
        <v>228.44444444444446</v>
      </c>
      <c r="E5" s="237"/>
      <c r="F5" s="202">
        <v>31.066666666666666</v>
      </c>
      <c r="G5" s="202"/>
      <c r="H5" s="237">
        <v>0.23409540410001858</v>
      </c>
      <c r="I5" s="237"/>
      <c r="J5" s="237">
        <v>65.156837146330687</v>
      </c>
      <c r="K5" s="237"/>
      <c r="L5" s="237">
        <v>107.13612428489854</v>
      </c>
      <c r="M5" s="237"/>
      <c r="N5" s="237">
        <v>38.414382757897037</v>
      </c>
      <c r="O5" s="237"/>
      <c r="P5" s="237">
        <v>13.127026179078646</v>
      </c>
      <c r="Q5" s="237"/>
      <c r="R5" s="237">
        <v>0</v>
      </c>
      <c r="S5" s="237"/>
      <c r="T5" s="237">
        <v>4.3673951983888513</v>
      </c>
      <c r="U5" s="237"/>
      <c r="V5" s="237">
        <v>0</v>
      </c>
      <c r="W5" s="237"/>
      <c r="X5" s="237">
        <v>0</v>
      </c>
      <c r="Y5" s="237"/>
      <c r="Z5" s="237">
        <v>0</v>
      </c>
      <c r="AA5" s="237"/>
      <c r="AB5" s="237">
        <v>0</v>
      </c>
      <c r="AC5" s="237"/>
      <c r="AD5" s="237">
        <v>0</v>
      </c>
      <c r="AE5" s="237"/>
      <c r="AF5" s="237">
        <v>0</v>
      </c>
      <c r="AG5" s="237"/>
      <c r="AH5" s="238"/>
      <c r="AI5" s="239"/>
      <c r="AJ5" s="240"/>
      <c r="AK5" s="241"/>
      <c r="AL5" s="241"/>
      <c r="AM5" s="242">
        <v>1</v>
      </c>
      <c r="AN5" s="242">
        <v>0</v>
      </c>
      <c r="AO5" s="202">
        <v>396.6150702449608</v>
      </c>
      <c r="AP5" s="202">
        <v>49.92629182640863</v>
      </c>
      <c r="AQ5" s="202">
        <v>228.43542689649911</v>
      </c>
      <c r="AR5" s="202">
        <v>0</v>
      </c>
    </row>
    <row r="6" spans="1:44" s="27" customFormat="1" ht="25.5" customHeight="1" x14ac:dyDescent="0.25">
      <c r="A6" s="102">
        <v>4</v>
      </c>
      <c r="B6" s="235">
        <v>79</v>
      </c>
      <c r="C6" s="243" t="s">
        <v>411</v>
      </c>
      <c r="D6" s="204">
        <v>316.40000000000003</v>
      </c>
      <c r="E6" s="244"/>
      <c r="F6" s="204">
        <v>44.177777777777784</v>
      </c>
      <c r="G6" s="206"/>
      <c r="H6" s="245">
        <v>3.8604691356745509</v>
      </c>
      <c r="I6" s="207"/>
      <c r="J6" s="245">
        <v>80.41850951670456</v>
      </c>
      <c r="K6" s="207"/>
      <c r="L6" s="245">
        <v>107.13612428489854</v>
      </c>
      <c r="M6" s="207"/>
      <c r="N6" s="245">
        <v>38.414382757897037</v>
      </c>
      <c r="O6" s="207"/>
      <c r="P6" s="245">
        <v>13.127026179078646</v>
      </c>
      <c r="Q6" s="207"/>
      <c r="R6" s="207">
        <v>0</v>
      </c>
      <c r="S6" s="207"/>
      <c r="T6" s="245">
        <v>73.460064839375192</v>
      </c>
      <c r="U6" s="207"/>
      <c r="V6" s="245">
        <v>0</v>
      </c>
      <c r="W6" s="207"/>
      <c r="X6" s="207">
        <v>0</v>
      </c>
      <c r="Y6" s="207"/>
      <c r="Z6" s="207">
        <v>0</v>
      </c>
      <c r="AA6" s="207"/>
      <c r="AB6" s="207">
        <v>0</v>
      </c>
      <c r="AC6" s="207"/>
      <c r="AD6" s="245">
        <v>0</v>
      </c>
      <c r="AE6" s="207"/>
      <c r="AF6" s="245">
        <v>0</v>
      </c>
      <c r="AG6" s="207"/>
      <c r="AH6" s="246">
        <v>0.38501945525291836</v>
      </c>
      <c r="AI6" s="247"/>
      <c r="AJ6" s="246">
        <v>0.42203147353361969</v>
      </c>
      <c r="AK6" s="248"/>
      <c r="AL6" s="248"/>
      <c r="AM6" s="242">
        <v>35</v>
      </c>
      <c r="AN6" s="242">
        <v>0</v>
      </c>
      <c r="AO6" s="205">
        <v>396.6150702449608</v>
      </c>
      <c r="AP6" s="205">
        <v>45.567234992407435</v>
      </c>
      <c r="AQ6" s="205">
        <v>316.41657028914574</v>
      </c>
      <c r="AR6" s="205">
        <v>0</v>
      </c>
    </row>
    <row r="7" spans="1:44" s="27" customFormat="1" ht="25.5" customHeight="1" x14ac:dyDescent="0.25">
      <c r="A7" s="102">
        <v>5</v>
      </c>
      <c r="B7" s="235">
        <v>80</v>
      </c>
      <c r="C7" s="243" t="s">
        <v>412</v>
      </c>
      <c r="D7" s="204">
        <v>216.84444444444446</v>
      </c>
      <c r="E7" s="244"/>
      <c r="F7" s="204">
        <v>29.777777777777779</v>
      </c>
      <c r="G7" s="206"/>
      <c r="H7" s="245">
        <v>0.22525366951423387</v>
      </c>
      <c r="I7" s="207"/>
      <c r="J7" s="245">
        <v>55.34377376544672</v>
      </c>
      <c r="K7" s="207"/>
      <c r="L7" s="245">
        <v>107.13612428489854</v>
      </c>
      <c r="M7" s="207"/>
      <c r="N7" s="245">
        <v>38.414382757897037</v>
      </c>
      <c r="O7" s="207"/>
      <c r="P7" s="245">
        <v>13.127026179078646</v>
      </c>
      <c r="Q7" s="207"/>
      <c r="R7" s="207">
        <v>0</v>
      </c>
      <c r="S7" s="207"/>
      <c r="T7" s="245">
        <v>2.6070480471957103</v>
      </c>
      <c r="U7" s="207"/>
      <c r="V7" s="245">
        <v>0</v>
      </c>
      <c r="W7" s="207"/>
      <c r="X7" s="207">
        <v>0</v>
      </c>
      <c r="Y7" s="207"/>
      <c r="Z7" s="207">
        <v>0</v>
      </c>
      <c r="AA7" s="207"/>
      <c r="AB7" s="207">
        <v>0</v>
      </c>
      <c r="AC7" s="207"/>
      <c r="AD7" s="245">
        <v>0</v>
      </c>
      <c r="AE7" s="207"/>
      <c r="AF7" s="245">
        <v>0</v>
      </c>
      <c r="AG7" s="207"/>
      <c r="AH7" s="246">
        <v>-5.077821011673149E-2</v>
      </c>
      <c r="AI7" s="247"/>
      <c r="AJ7" s="246">
        <v>-4.1487839771101542E-2</v>
      </c>
      <c r="AK7" s="248"/>
      <c r="AL7" s="248"/>
      <c r="AM7" s="242">
        <v>1</v>
      </c>
      <c r="AN7" s="242">
        <v>0</v>
      </c>
      <c r="AO7" s="205">
        <v>396.6150702449608</v>
      </c>
      <c r="AP7" s="205">
        <v>55.207581007002311</v>
      </c>
      <c r="AQ7" s="205">
        <v>216.85318430671342</v>
      </c>
      <c r="AR7" s="205">
        <v>0</v>
      </c>
    </row>
    <row r="8" spans="1:44" s="98" customFormat="1" ht="25.5" customHeight="1" x14ac:dyDescent="0.25">
      <c r="A8" s="99">
        <v>3</v>
      </c>
      <c r="B8" s="235"/>
      <c r="C8" s="236" t="s">
        <v>413</v>
      </c>
      <c r="D8" s="202">
        <v>280</v>
      </c>
      <c r="E8" s="249"/>
      <c r="F8" s="202">
        <v>36.533333333333331</v>
      </c>
      <c r="G8" s="208"/>
      <c r="H8" s="237">
        <v>0.10694286395743453</v>
      </c>
      <c r="I8" s="250"/>
      <c r="J8" s="237">
        <v>113.07944928634585</v>
      </c>
      <c r="K8" s="250"/>
      <c r="L8" s="237">
        <v>108.44932968282916</v>
      </c>
      <c r="M8" s="250"/>
      <c r="N8" s="237">
        <v>38.414382757897037</v>
      </c>
      <c r="O8" s="250"/>
      <c r="P8" s="237">
        <v>13.281125108054662</v>
      </c>
      <c r="Q8" s="250"/>
      <c r="R8" s="250">
        <v>0</v>
      </c>
      <c r="S8" s="250"/>
      <c r="T8" s="237">
        <v>6.6860344007308248</v>
      </c>
      <c r="U8" s="250"/>
      <c r="V8" s="237">
        <v>0</v>
      </c>
      <c r="W8" s="250"/>
      <c r="X8" s="250">
        <v>0</v>
      </c>
      <c r="Y8" s="250"/>
      <c r="Z8" s="250">
        <v>0</v>
      </c>
      <c r="AA8" s="250"/>
      <c r="AB8" s="250">
        <v>0</v>
      </c>
      <c r="AC8" s="250"/>
      <c r="AD8" s="237">
        <v>0</v>
      </c>
      <c r="AE8" s="250"/>
      <c r="AF8" s="237">
        <v>0</v>
      </c>
      <c r="AG8" s="250"/>
      <c r="AH8" s="238"/>
      <c r="AI8" s="239"/>
      <c r="AJ8" s="240"/>
      <c r="AK8" s="241"/>
      <c r="AL8" s="241"/>
      <c r="AM8" s="242">
        <v>0</v>
      </c>
      <c r="AN8" s="242">
        <v>34</v>
      </c>
      <c r="AO8" s="202">
        <v>387.34390235306552</v>
      </c>
      <c r="AP8" s="202">
        <v>50.148888184251518</v>
      </c>
      <c r="AQ8" s="202">
        <v>280.01769168929729</v>
      </c>
      <c r="AR8" s="202">
        <v>0</v>
      </c>
    </row>
    <row r="9" spans="1:44" s="27" customFormat="1" ht="25.5" customHeight="1" x14ac:dyDescent="0.25">
      <c r="A9" s="102">
        <v>4</v>
      </c>
      <c r="B9" s="235">
        <v>81</v>
      </c>
      <c r="C9" s="243" t="s">
        <v>414</v>
      </c>
      <c r="D9" s="204">
        <v>404.17777777777781</v>
      </c>
      <c r="E9" s="244"/>
      <c r="F9" s="204">
        <v>54.088888888888889</v>
      </c>
      <c r="G9" s="206"/>
      <c r="H9" s="245">
        <v>2.130436548950406</v>
      </c>
      <c r="I9" s="207"/>
      <c r="J9" s="245">
        <v>166.70035151480465</v>
      </c>
      <c r="K9" s="207"/>
      <c r="L9" s="245">
        <v>108.44932968282916</v>
      </c>
      <c r="M9" s="207"/>
      <c r="N9" s="245">
        <v>38.414382757897037</v>
      </c>
      <c r="O9" s="207"/>
      <c r="P9" s="245">
        <v>13.281125108054662</v>
      </c>
      <c r="Q9" s="207"/>
      <c r="R9" s="207">
        <v>0</v>
      </c>
      <c r="S9" s="207"/>
      <c r="T9" s="245">
        <v>75.218307008783853</v>
      </c>
      <c r="U9" s="207"/>
      <c r="V9" s="245">
        <v>0</v>
      </c>
      <c r="W9" s="207"/>
      <c r="X9" s="207">
        <v>0</v>
      </c>
      <c r="Y9" s="207"/>
      <c r="Z9" s="207">
        <v>0</v>
      </c>
      <c r="AA9" s="207"/>
      <c r="AB9" s="207">
        <v>0</v>
      </c>
      <c r="AC9" s="207"/>
      <c r="AD9" s="245">
        <v>0</v>
      </c>
      <c r="AE9" s="207"/>
      <c r="AF9" s="245">
        <v>0</v>
      </c>
      <c r="AG9" s="207"/>
      <c r="AH9" s="246">
        <v>0.4434920634920636</v>
      </c>
      <c r="AI9" s="247"/>
      <c r="AJ9" s="246">
        <v>0.48053527980535288</v>
      </c>
      <c r="AK9" s="248"/>
      <c r="AL9" s="248"/>
      <c r="AM9" s="242">
        <v>19</v>
      </c>
      <c r="AN9" s="242">
        <v>155</v>
      </c>
      <c r="AO9" s="205">
        <v>387.34390235306552</v>
      </c>
      <c r="AP9" s="205">
        <v>45.808475010267635</v>
      </c>
      <c r="AQ9" s="205">
        <v>404.19432997557999</v>
      </c>
      <c r="AR9" s="205">
        <v>0</v>
      </c>
    </row>
    <row r="10" spans="1:44" s="27" customFormat="1" ht="25.5" customHeight="1" x14ac:dyDescent="0.25">
      <c r="A10" s="102">
        <v>5</v>
      </c>
      <c r="B10" s="235">
        <v>82</v>
      </c>
      <c r="C10" s="243" t="s">
        <v>415</v>
      </c>
      <c r="D10" s="204">
        <v>257.60000000000002</v>
      </c>
      <c r="E10" s="244"/>
      <c r="F10" s="204">
        <v>34.133333333333333</v>
      </c>
      <c r="G10" s="206"/>
      <c r="H10" s="245">
        <v>0.10315355343706438</v>
      </c>
      <c r="I10" s="207"/>
      <c r="J10" s="245">
        <v>93.429330936065853</v>
      </c>
      <c r="K10" s="207"/>
      <c r="L10" s="245">
        <v>108.44932968282916</v>
      </c>
      <c r="M10" s="207"/>
      <c r="N10" s="245">
        <v>38.414382757897037</v>
      </c>
      <c r="O10" s="207"/>
      <c r="P10" s="245">
        <v>13.281125108054662</v>
      </c>
      <c r="Q10" s="207"/>
      <c r="R10" s="207">
        <v>0</v>
      </c>
      <c r="S10" s="207"/>
      <c r="T10" s="245">
        <v>3.90509873268494</v>
      </c>
      <c r="U10" s="207"/>
      <c r="V10" s="245">
        <v>0</v>
      </c>
      <c r="W10" s="207"/>
      <c r="X10" s="207">
        <v>0</v>
      </c>
      <c r="Y10" s="207"/>
      <c r="Z10" s="207">
        <v>0</v>
      </c>
      <c r="AA10" s="207"/>
      <c r="AB10" s="207">
        <v>0</v>
      </c>
      <c r="AC10" s="207"/>
      <c r="AD10" s="245">
        <v>0</v>
      </c>
      <c r="AE10" s="207"/>
      <c r="AF10" s="245">
        <v>0</v>
      </c>
      <c r="AG10" s="207"/>
      <c r="AH10" s="246">
        <v>-7.9999999999999918E-2</v>
      </c>
      <c r="AI10" s="247"/>
      <c r="AJ10" s="246">
        <v>-6.5693430656934268E-2</v>
      </c>
      <c r="AK10" s="248"/>
      <c r="AL10" s="248"/>
      <c r="AM10" s="242">
        <v>0</v>
      </c>
      <c r="AN10" s="242">
        <v>28</v>
      </c>
      <c r="AO10" s="205">
        <v>387.34390235306552</v>
      </c>
      <c r="AP10" s="205">
        <v>55.39790857011738</v>
      </c>
      <c r="AQ10" s="205">
        <v>257.58241100374721</v>
      </c>
      <c r="AR10" s="205">
        <v>0</v>
      </c>
    </row>
    <row r="11" spans="1:44" s="98" customFormat="1" ht="25.5" customHeight="1" x14ac:dyDescent="0.25">
      <c r="A11" s="209">
        <v>3</v>
      </c>
      <c r="B11" s="235"/>
      <c r="C11" s="236" t="s">
        <v>416</v>
      </c>
      <c r="D11" s="202">
        <v>225.46666666666667</v>
      </c>
      <c r="E11" s="249"/>
      <c r="F11" s="202">
        <v>30.488888888888887</v>
      </c>
      <c r="G11" s="202"/>
      <c r="H11" s="237">
        <v>3.7240535955640688</v>
      </c>
      <c r="I11" s="237"/>
      <c r="J11" s="237">
        <v>57.829565482111285</v>
      </c>
      <c r="K11" s="237"/>
      <c r="L11" s="237">
        <v>108.26912551050484</v>
      </c>
      <c r="M11" s="237"/>
      <c r="N11" s="237">
        <v>38.414382757897037</v>
      </c>
      <c r="O11" s="237"/>
      <c r="P11" s="237">
        <v>12.979663962750912</v>
      </c>
      <c r="Q11" s="237"/>
      <c r="R11" s="237">
        <v>0</v>
      </c>
      <c r="S11" s="237"/>
      <c r="T11" s="237">
        <v>4.2314007831249212</v>
      </c>
      <c r="U11" s="237"/>
      <c r="V11" s="237">
        <v>0</v>
      </c>
      <c r="W11" s="237"/>
      <c r="X11" s="237">
        <v>0</v>
      </c>
      <c r="Y11" s="237"/>
      <c r="Z11" s="237">
        <v>0</v>
      </c>
      <c r="AA11" s="237"/>
      <c r="AB11" s="237">
        <v>0</v>
      </c>
      <c r="AC11" s="237"/>
      <c r="AD11" s="237">
        <v>0</v>
      </c>
      <c r="AE11" s="237"/>
      <c r="AF11" s="237">
        <v>0</v>
      </c>
      <c r="AG11" s="250"/>
      <c r="AH11" s="238"/>
      <c r="AI11" s="239"/>
      <c r="AJ11" s="240"/>
      <c r="AK11" s="241"/>
      <c r="AL11" s="241"/>
      <c r="AM11" s="242">
        <v>45</v>
      </c>
      <c r="AN11" s="242">
        <v>1</v>
      </c>
      <c r="AO11" s="202">
        <v>320.36640046016652</v>
      </c>
      <c r="AP11" s="202">
        <v>54.149012755049576</v>
      </c>
      <c r="AQ11" s="202">
        <v>225.44735369694962</v>
      </c>
      <c r="AR11" s="202">
        <v>0</v>
      </c>
    </row>
    <row r="12" spans="1:44" s="27" customFormat="1" ht="25.5" customHeight="1" x14ac:dyDescent="0.25">
      <c r="A12" s="210">
        <v>4</v>
      </c>
      <c r="B12" s="235">
        <v>83</v>
      </c>
      <c r="C12" s="243" t="s">
        <v>417</v>
      </c>
      <c r="D12" s="204">
        <v>343.9111111111111</v>
      </c>
      <c r="E12" s="251"/>
      <c r="F12" s="204">
        <v>49.288888888888891</v>
      </c>
      <c r="G12" s="206"/>
      <c r="H12" s="245">
        <v>28.267863022543789</v>
      </c>
      <c r="I12" s="207"/>
      <c r="J12" s="245">
        <v>65.048628297887461</v>
      </c>
      <c r="K12" s="207"/>
      <c r="L12" s="245">
        <v>108.26912551050484</v>
      </c>
      <c r="M12" s="207"/>
      <c r="N12" s="245">
        <v>38.414382757897037</v>
      </c>
      <c r="O12" s="207"/>
      <c r="P12" s="245">
        <v>12.979663962750912</v>
      </c>
      <c r="Q12" s="207"/>
      <c r="R12" s="207">
        <v>0</v>
      </c>
      <c r="S12" s="207"/>
      <c r="T12" s="245">
        <v>90.943960665471991</v>
      </c>
      <c r="U12" s="207"/>
      <c r="V12" s="245">
        <v>0</v>
      </c>
      <c r="W12" s="207"/>
      <c r="X12" s="207">
        <v>0</v>
      </c>
      <c r="Y12" s="207"/>
      <c r="Z12" s="207">
        <v>0</v>
      </c>
      <c r="AA12" s="207"/>
      <c r="AB12" s="207">
        <v>0</v>
      </c>
      <c r="AC12" s="207"/>
      <c r="AD12" s="245">
        <v>0</v>
      </c>
      <c r="AE12" s="207"/>
      <c r="AF12" s="245">
        <v>0</v>
      </c>
      <c r="AG12" s="207"/>
      <c r="AH12" s="246">
        <v>0.52533017938103677</v>
      </c>
      <c r="AI12" s="247"/>
      <c r="AJ12" s="246">
        <v>0.61661807580174943</v>
      </c>
      <c r="AK12" s="248"/>
      <c r="AL12" s="248"/>
      <c r="AM12" s="242">
        <v>85</v>
      </c>
      <c r="AN12" s="242">
        <v>2</v>
      </c>
      <c r="AO12" s="205">
        <v>320.36640046016652</v>
      </c>
      <c r="AP12" s="205">
        <v>49.874539267787569</v>
      </c>
      <c r="AQ12" s="205">
        <v>343.92320405588191</v>
      </c>
      <c r="AR12" s="205">
        <v>0</v>
      </c>
    </row>
    <row r="13" spans="1:44" s="27" customFormat="1" ht="25.5" customHeight="1" x14ac:dyDescent="0.25">
      <c r="A13" s="210">
        <v>5</v>
      </c>
      <c r="B13" s="235">
        <v>84</v>
      </c>
      <c r="C13" s="243" t="s">
        <v>418</v>
      </c>
      <c r="D13" s="204">
        <v>215.73333333333332</v>
      </c>
      <c r="E13" s="251"/>
      <c r="F13" s="204">
        <v>29.422222222222221</v>
      </c>
      <c r="G13" s="206"/>
      <c r="H13" s="245">
        <v>3.4912213451621117</v>
      </c>
      <c r="I13" s="207"/>
      <c r="J13" s="245">
        <v>50.01768223245864</v>
      </c>
      <c r="K13" s="207"/>
      <c r="L13" s="245">
        <v>108.26912551050484</v>
      </c>
      <c r="M13" s="207"/>
      <c r="N13" s="245">
        <v>38.414382757897037</v>
      </c>
      <c r="O13" s="207"/>
      <c r="P13" s="245">
        <v>12.979663962750912</v>
      </c>
      <c r="Q13" s="207"/>
      <c r="R13" s="207">
        <v>0</v>
      </c>
      <c r="S13" s="207"/>
      <c r="T13" s="245">
        <v>2.5577870405456613</v>
      </c>
      <c r="U13" s="207"/>
      <c r="V13" s="245">
        <v>0</v>
      </c>
      <c r="W13" s="207"/>
      <c r="X13" s="207">
        <v>0</v>
      </c>
      <c r="Y13" s="207"/>
      <c r="Z13" s="207">
        <v>0</v>
      </c>
      <c r="AA13" s="207"/>
      <c r="AB13" s="207">
        <v>0</v>
      </c>
      <c r="AC13" s="207"/>
      <c r="AD13" s="245">
        <v>0</v>
      </c>
      <c r="AE13" s="207"/>
      <c r="AF13" s="245">
        <v>0</v>
      </c>
      <c r="AG13" s="207"/>
      <c r="AH13" s="246">
        <v>-4.3169722057953941E-2</v>
      </c>
      <c r="AI13" s="247"/>
      <c r="AJ13" s="246">
        <v>-3.4985422740524776E-2</v>
      </c>
      <c r="AK13" s="248"/>
      <c r="AL13" s="248"/>
      <c r="AM13" s="242">
        <v>48</v>
      </c>
      <c r="AN13" s="242">
        <v>1</v>
      </c>
      <c r="AO13" s="205">
        <v>320.36640046016652</v>
      </c>
      <c r="AP13" s="205">
        <v>59.224844836906144</v>
      </c>
      <c r="AQ13" s="205">
        <v>215.72944461548988</v>
      </c>
      <c r="AR13" s="205">
        <v>0</v>
      </c>
    </row>
    <row r="14" spans="1:44" s="98" customFormat="1" ht="25.5" customHeight="1" x14ac:dyDescent="0.25">
      <c r="A14" s="209">
        <v>3</v>
      </c>
      <c r="B14" s="235"/>
      <c r="C14" s="243" t="s">
        <v>419</v>
      </c>
      <c r="D14" s="202">
        <v>228.3111111111111</v>
      </c>
      <c r="E14" s="237"/>
      <c r="F14" s="202">
        <v>31.066666666666666</v>
      </c>
      <c r="G14" s="208"/>
      <c r="H14" s="237">
        <v>0.10231148443253768</v>
      </c>
      <c r="I14" s="250"/>
      <c r="J14" s="237">
        <v>65.159360683168615</v>
      </c>
      <c r="K14" s="250"/>
      <c r="L14" s="237">
        <v>107.13612428489854</v>
      </c>
      <c r="M14" s="250"/>
      <c r="N14" s="237">
        <v>38.414382757897037</v>
      </c>
      <c r="O14" s="250"/>
      <c r="P14" s="237">
        <v>13.127026179078646</v>
      </c>
      <c r="Q14" s="250"/>
      <c r="R14" s="250">
        <v>0</v>
      </c>
      <c r="S14" s="250"/>
      <c r="T14" s="237">
        <v>4.3657110202267804</v>
      </c>
      <c r="U14" s="250"/>
      <c r="V14" s="237">
        <v>0</v>
      </c>
      <c r="W14" s="250"/>
      <c r="X14" s="250">
        <v>0</v>
      </c>
      <c r="Y14" s="250"/>
      <c r="Z14" s="250">
        <v>0</v>
      </c>
      <c r="AA14" s="250"/>
      <c r="AB14" s="250">
        <v>0</v>
      </c>
      <c r="AC14" s="250"/>
      <c r="AD14" s="237">
        <v>0</v>
      </c>
      <c r="AE14" s="250"/>
      <c r="AF14" s="237">
        <v>0</v>
      </c>
      <c r="AG14" s="250"/>
      <c r="AH14" s="238"/>
      <c r="AI14" s="239"/>
      <c r="AJ14" s="240"/>
      <c r="AK14" s="241"/>
      <c r="AL14" s="241"/>
      <c r="AM14" s="252">
        <v>0</v>
      </c>
      <c r="AN14" s="252">
        <v>0</v>
      </c>
      <c r="AO14" s="202">
        <v>396.6150702449608</v>
      </c>
      <c r="AP14" s="202">
        <v>19.885921441710419</v>
      </c>
      <c r="AQ14" s="202">
        <v>228.30492252299905</v>
      </c>
      <c r="AR14" s="202">
        <v>0</v>
      </c>
    </row>
    <row r="15" spans="1:44" s="27" customFormat="1" ht="25.5" customHeight="1" x14ac:dyDescent="0.25">
      <c r="A15" s="210">
        <v>4</v>
      </c>
      <c r="B15" s="235">
        <v>85</v>
      </c>
      <c r="C15" s="243" t="s">
        <v>420</v>
      </c>
      <c r="D15" s="204">
        <v>314.31111111111107</v>
      </c>
      <c r="E15" s="244"/>
      <c r="F15" s="204">
        <v>43.777777777777779</v>
      </c>
      <c r="G15" s="206"/>
      <c r="H15" s="245">
        <v>1.7742410588879811</v>
      </c>
      <c r="I15" s="207"/>
      <c r="J15" s="245">
        <v>80.421454499613176</v>
      </c>
      <c r="K15" s="207"/>
      <c r="L15" s="245">
        <v>107.13612428489854</v>
      </c>
      <c r="M15" s="207"/>
      <c r="N15" s="245">
        <v>38.414382757897037</v>
      </c>
      <c r="O15" s="207"/>
      <c r="P15" s="245">
        <v>13.127026179078646</v>
      </c>
      <c r="Q15" s="207"/>
      <c r="R15" s="207">
        <v>0</v>
      </c>
      <c r="S15" s="207"/>
      <c r="T15" s="245">
        <v>73.460064839375192</v>
      </c>
      <c r="U15" s="207"/>
      <c r="V15" s="245">
        <v>0</v>
      </c>
      <c r="W15" s="207"/>
      <c r="X15" s="207">
        <v>0</v>
      </c>
      <c r="Y15" s="207"/>
      <c r="Z15" s="207">
        <v>0</v>
      </c>
      <c r="AA15" s="207"/>
      <c r="AB15" s="207">
        <v>0</v>
      </c>
      <c r="AC15" s="207"/>
      <c r="AD15" s="245">
        <v>0</v>
      </c>
      <c r="AE15" s="207"/>
      <c r="AF15" s="245">
        <v>0</v>
      </c>
      <c r="AG15" s="207"/>
      <c r="AH15" s="246">
        <v>0.37667899552267847</v>
      </c>
      <c r="AI15" s="253"/>
      <c r="AJ15" s="246">
        <v>0.40915593705293279</v>
      </c>
      <c r="AK15" s="248"/>
      <c r="AL15" s="248"/>
      <c r="AM15" s="242">
        <v>2</v>
      </c>
      <c r="AN15" s="242">
        <v>0</v>
      </c>
      <c r="AO15" s="205">
        <v>396.6150702449608</v>
      </c>
      <c r="AP15" s="205">
        <v>19.156024332727306</v>
      </c>
      <c r="AQ15" s="205">
        <v>314.3332904075092</v>
      </c>
      <c r="AR15" s="205">
        <v>0</v>
      </c>
    </row>
    <row r="16" spans="1:44" s="27" customFormat="1" ht="25.5" customHeight="1" x14ac:dyDescent="0.25">
      <c r="A16" s="210">
        <v>5</v>
      </c>
      <c r="B16" s="235">
        <v>86</v>
      </c>
      <c r="C16" s="243" t="s">
        <v>421</v>
      </c>
      <c r="D16" s="204">
        <v>216.71111111111111</v>
      </c>
      <c r="E16" s="245"/>
      <c r="F16" s="204">
        <v>29.733333333333334</v>
      </c>
      <c r="G16" s="204"/>
      <c r="H16" s="245">
        <v>8.3785946256441549E-2</v>
      </c>
      <c r="I16" s="245"/>
      <c r="J16" s="245">
        <v>55.346302441870876</v>
      </c>
      <c r="K16" s="245"/>
      <c r="L16" s="245">
        <v>107.13612428489854</v>
      </c>
      <c r="M16" s="245"/>
      <c r="N16" s="245">
        <v>38.414382757897037</v>
      </c>
      <c r="O16" s="245"/>
      <c r="P16" s="245">
        <v>13.127026179078646</v>
      </c>
      <c r="Q16" s="245"/>
      <c r="R16" s="245">
        <v>0</v>
      </c>
      <c r="S16" s="245"/>
      <c r="T16" s="245">
        <v>2.6057849938801922</v>
      </c>
      <c r="U16" s="245"/>
      <c r="V16" s="245">
        <v>0</v>
      </c>
      <c r="W16" s="245"/>
      <c r="X16" s="245">
        <v>0</v>
      </c>
      <c r="Y16" s="245"/>
      <c r="Z16" s="245">
        <v>0</v>
      </c>
      <c r="AA16" s="245"/>
      <c r="AB16" s="245">
        <v>0</v>
      </c>
      <c r="AC16" s="245"/>
      <c r="AD16" s="245">
        <v>0</v>
      </c>
      <c r="AE16" s="245"/>
      <c r="AF16" s="245">
        <v>0</v>
      </c>
      <c r="AG16" s="245"/>
      <c r="AH16" s="246">
        <v>-5.080786451236128E-2</v>
      </c>
      <c r="AI16" s="254"/>
      <c r="AJ16" s="254">
        <v>-4.2918454935622283E-2</v>
      </c>
      <c r="AK16" s="255"/>
      <c r="AL16" s="255"/>
      <c r="AM16" s="242">
        <v>0</v>
      </c>
      <c r="AN16" s="242">
        <v>0</v>
      </c>
      <c r="AO16" s="204">
        <v>396.6150702449608</v>
      </c>
      <c r="AP16" s="204">
        <v>20.673646619413123</v>
      </c>
      <c r="AQ16" s="204">
        <v>216.71297639441499</v>
      </c>
      <c r="AR16" s="204">
        <v>0</v>
      </c>
    </row>
    <row r="17" spans="1:44" s="27" customFormat="1" x14ac:dyDescent="0.25">
      <c r="A17" s="148"/>
      <c r="B17" s="235"/>
      <c r="C17" s="236" t="s">
        <v>422</v>
      </c>
      <c r="D17" s="202">
        <v>279.95555555555558</v>
      </c>
      <c r="E17" s="237"/>
      <c r="F17" s="202">
        <v>36.533333333333331</v>
      </c>
      <c r="G17" s="202"/>
      <c r="H17" s="237">
        <v>4.7576943927903181E-2</v>
      </c>
      <c r="I17" s="237"/>
      <c r="J17" s="237">
        <v>113.08197796277</v>
      </c>
      <c r="K17" s="237"/>
      <c r="L17" s="237">
        <v>108.44932968282916</v>
      </c>
      <c r="M17" s="237"/>
      <c r="N17" s="237">
        <v>38.414382757897037</v>
      </c>
      <c r="O17" s="237"/>
      <c r="P17" s="237">
        <v>13.281125108054662</v>
      </c>
      <c r="Q17" s="237"/>
      <c r="R17" s="237">
        <v>0</v>
      </c>
      <c r="S17" s="237"/>
      <c r="T17" s="237">
        <v>6.6856129546601331</v>
      </c>
      <c r="U17" s="237"/>
      <c r="V17" s="237">
        <v>0</v>
      </c>
      <c r="W17" s="237"/>
      <c r="X17" s="237">
        <v>0</v>
      </c>
      <c r="Y17" s="237"/>
      <c r="Z17" s="237">
        <v>0</v>
      </c>
      <c r="AA17" s="237"/>
      <c r="AB17" s="237">
        <v>0</v>
      </c>
      <c r="AC17" s="237"/>
      <c r="AD17" s="237">
        <v>0</v>
      </c>
      <c r="AE17" s="237"/>
      <c r="AF17" s="237">
        <v>0</v>
      </c>
      <c r="AG17" s="237"/>
      <c r="AH17" s="238"/>
      <c r="AI17" s="239"/>
      <c r="AJ17" s="240"/>
      <c r="AK17" s="241"/>
      <c r="AL17" s="241"/>
      <c r="AM17" s="242">
        <v>0</v>
      </c>
      <c r="AN17" s="242">
        <v>34</v>
      </c>
      <c r="AO17" s="202">
        <v>387.34390235306552</v>
      </c>
      <c r="AP17" s="202">
        <v>19.637822399542511</v>
      </c>
      <c r="AQ17" s="202">
        <v>279.95957324823166</v>
      </c>
      <c r="AR17" s="202">
        <v>0</v>
      </c>
    </row>
    <row r="18" spans="1:44" x14ac:dyDescent="0.25">
      <c r="B18" s="235">
        <v>87</v>
      </c>
      <c r="C18" s="243" t="s">
        <v>423</v>
      </c>
      <c r="D18" s="204">
        <v>403.02222222222224</v>
      </c>
      <c r="E18" s="244"/>
      <c r="F18" s="204">
        <v>53.911111111111111</v>
      </c>
      <c r="G18" s="206"/>
      <c r="H18" s="245">
        <v>0.97680100892339083</v>
      </c>
      <c r="I18" s="207"/>
      <c r="J18" s="245">
        <v>166.70161585301673</v>
      </c>
      <c r="K18" s="207"/>
      <c r="L18" s="245">
        <v>108.44932968282916</v>
      </c>
      <c r="M18" s="207"/>
      <c r="N18" s="245">
        <v>38.414382757897037</v>
      </c>
      <c r="O18" s="207"/>
      <c r="P18" s="245">
        <v>13.281125108054662</v>
      </c>
      <c r="Q18" s="207"/>
      <c r="R18" s="207">
        <v>0</v>
      </c>
      <c r="S18" s="207"/>
      <c r="T18" s="245">
        <v>75.218307008783853</v>
      </c>
      <c r="U18" s="207"/>
      <c r="V18" s="245">
        <v>0</v>
      </c>
      <c r="W18" s="207"/>
      <c r="X18" s="207">
        <v>0</v>
      </c>
      <c r="Y18" s="207"/>
      <c r="Z18" s="207">
        <v>0</v>
      </c>
      <c r="AA18" s="207"/>
      <c r="AB18" s="207">
        <v>0</v>
      </c>
      <c r="AC18" s="207"/>
      <c r="AD18" s="245">
        <v>0</v>
      </c>
      <c r="AE18" s="207"/>
      <c r="AF18" s="245">
        <v>0</v>
      </c>
      <c r="AG18" s="207"/>
      <c r="AH18" s="246">
        <v>0.43959358628353701</v>
      </c>
      <c r="AI18" s="247"/>
      <c r="AJ18" s="246">
        <v>0.47566909975669108</v>
      </c>
      <c r="AK18" s="248"/>
      <c r="AL18" s="248"/>
      <c r="AM18" s="242">
        <v>1</v>
      </c>
      <c r="AN18" s="242">
        <v>155</v>
      </c>
      <c r="AO18" s="205">
        <v>387.34390235306552</v>
      </c>
      <c r="AP18" s="205">
        <v>18.935254341497785</v>
      </c>
      <c r="AQ18" s="205">
        <v>403.0419936265842</v>
      </c>
      <c r="AR18" s="205">
        <v>0</v>
      </c>
    </row>
    <row r="19" spans="1:44" x14ac:dyDescent="0.25">
      <c r="B19" s="235">
        <v>88</v>
      </c>
      <c r="C19" s="243" t="s">
        <v>424</v>
      </c>
      <c r="D19" s="204">
        <v>257.51111111111112</v>
      </c>
      <c r="E19" s="244"/>
      <c r="F19" s="204">
        <v>34.133333333333333</v>
      </c>
      <c r="G19" s="206"/>
      <c r="H19" s="245">
        <v>3.8735211851682064E-2</v>
      </c>
      <c r="I19" s="207"/>
      <c r="J19" s="245">
        <v>93.431438166419312</v>
      </c>
      <c r="K19" s="207"/>
      <c r="L19" s="245">
        <v>108.44932968282916</v>
      </c>
      <c r="M19" s="207"/>
      <c r="N19" s="245">
        <v>38.414382757897037</v>
      </c>
      <c r="O19" s="207"/>
      <c r="P19" s="245">
        <v>13.281125108054662</v>
      </c>
      <c r="Q19" s="207"/>
      <c r="R19" s="207">
        <v>0</v>
      </c>
      <c r="S19" s="207"/>
      <c r="T19" s="245">
        <v>3.9046776078383876</v>
      </c>
      <c r="U19" s="207"/>
      <c r="V19" s="245">
        <v>0</v>
      </c>
      <c r="W19" s="207"/>
      <c r="X19" s="207">
        <v>0</v>
      </c>
      <c r="Y19" s="207"/>
      <c r="Z19" s="207">
        <v>0</v>
      </c>
      <c r="AA19" s="207"/>
      <c r="AB19" s="207">
        <v>0</v>
      </c>
      <c r="AC19" s="207"/>
      <c r="AD19" s="245">
        <v>0</v>
      </c>
      <c r="AE19" s="207"/>
      <c r="AF19" s="245">
        <v>0</v>
      </c>
      <c r="AG19" s="207"/>
      <c r="AH19" s="246">
        <v>-8.0171455786632831E-2</v>
      </c>
      <c r="AI19" s="247"/>
      <c r="AJ19" s="246">
        <v>-6.5693430656934268E-2</v>
      </c>
      <c r="AK19" s="248"/>
      <c r="AL19" s="248"/>
      <c r="AM19" s="242">
        <v>0</v>
      </c>
      <c r="AN19" s="242">
        <v>28</v>
      </c>
      <c r="AO19" s="205">
        <v>387.34390235306552</v>
      </c>
      <c r="AP19" s="205">
        <v>20.394534550035264</v>
      </c>
      <c r="AQ19" s="205">
        <v>257.51968749342137</v>
      </c>
      <c r="AR19" s="205">
        <v>0</v>
      </c>
    </row>
    <row r="20" spans="1:44" x14ac:dyDescent="0.25">
      <c r="B20" s="235"/>
      <c r="C20" s="236" t="s">
        <v>425</v>
      </c>
      <c r="D20" s="202">
        <v>223.95555555555555</v>
      </c>
      <c r="E20" s="249"/>
      <c r="F20" s="202">
        <v>30.177777777777781</v>
      </c>
      <c r="G20" s="208"/>
      <c r="H20" s="237">
        <v>2.2108542091504866</v>
      </c>
      <c r="I20" s="250"/>
      <c r="J20" s="237">
        <v>57.860721653825109</v>
      </c>
      <c r="K20" s="250"/>
      <c r="L20" s="237">
        <v>108.26912551050484</v>
      </c>
      <c r="M20" s="250"/>
      <c r="N20" s="237">
        <v>38.414382757897037</v>
      </c>
      <c r="O20" s="250"/>
      <c r="P20" s="237">
        <v>12.979663962750912</v>
      </c>
      <c r="Q20" s="250"/>
      <c r="R20" s="250">
        <v>0</v>
      </c>
      <c r="S20" s="250"/>
      <c r="T20" s="237">
        <v>4.2175065542059418</v>
      </c>
      <c r="U20" s="250"/>
      <c r="V20" s="237">
        <v>0</v>
      </c>
      <c r="W20" s="250"/>
      <c r="X20" s="250">
        <v>0</v>
      </c>
      <c r="Y20" s="250"/>
      <c r="Z20" s="250">
        <v>0</v>
      </c>
      <c r="AA20" s="250"/>
      <c r="AB20" s="250">
        <v>0</v>
      </c>
      <c r="AC20" s="250"/>
      <c r="AD20" s="237">
        <v>0</v>
      </c>
      <c r="AE20" s="250"/>
      <c r="AF20" s="237">
        <v>0</v>
      </c>
      <c r="AG20" s="250"/>
      <c r="AH20" s="238"/>
      <c r="AI20" s="239"/>
      <c r="AJ20" s="240"/>
      <c r="AK20" s="241"/>
      <c r="AL20" s="241"/>
      <c r="AM20" s="242">
        <v>10</v>
      </c>
      <c r="AN20" s="242">
        <v>1</v>
      </c>
      <c r="AO20" s="202">
        <v>320.36640046016652</v>
      </c>
      <c r="AP20" s="202">
        <v>17.880694189781046</v>
      </c>
      <c r="AQ20" s="202">
        <v>223.95183689634123</v>
      </c>
      <c r="AR20" s="202">
        <v>0</v>
      </c>
    </row>
    <row r="21" spans="1:44" x14ac:dyDescent="0.25">
      <c r="B21" s="235">
        <v>89</v>
      </c>
      <c r="C21" s="243" t="s">
        <v>426</v>
      </c>
      <c r="D21" s="204">
        <v>330.48888888888888</v>
      </c>
      <c r="E21" s="244"/>
      <c r="F21" s="204">
        <v>46.75555555555556</v>
      </c>
      <c r="G21" s="206"/>
      <c r="H21" s="245">
        <v>14.833059146687246</v>
      </c>
      <c r="I21" s="207"/>
      <c r="J21" s="245">
        <v>65.050735528240921</v>
      </c>
      <c r="K21" s="207"/>
      <c r="L21" s="245">
        <v>108.26912551050484</v>
      </c>
      <c r="M21" s="207"/>
      <c r="N21" s="245">
        <v>38.414382757897037</v>
      </c>
      <c r="O21" s="207"/>
      <c r="P21" s="245">
        <v>12.979663962750912</v>
      </c>
      <c r="Q21" s="207"/>
      <c r="R21" s="207">
        <v>0</v>
      </c>
      <c r="S21" s="207"/>
      <c r="T21" s="245">
        <v>90.943960665471991</v>
      </c>
      <c r="U21" s="207"/>
      <c r="V21" s="245">
        <v>0</v>
      </c>
      <c r="W21" s="207"/>
      <c r="X21" s="207">
        <v>0</v>
      </c>
      <c r="Y21" s="207"/>
      <c r="Z21" s="207">
        <v>0</v>
      </c>
      <c r="AA21" s="207"/>
      <c r="AB21" s="207">
        <v>0</v>
      </c>
      <c r="AC21" s="207"/>
      <c r="AD21" s="245">
        <v>0</v>
      </c>
      <c r="AE21" s="207"/>
      <c r="AF21" s="245">
        <v>0</v>
      </c>
      <c r="AG21" s="207"/>
      <c r="AH21" s="246">
        <v>0.47568962095653899</v>
      </c>
      <c r="AI21" s="247"/>
      <c r="AJ21" s="246">
        <v>0.54933726067746691</v>
      </c>
      <c r="AK21" s="248"/>
      <c r="AL21" s="248"/>
      <c r="AM21" s="242">
        <v>27</v>
      </c>
      <c r="AN21" s="242">
        <v>2</v>
      </c>
      <c r="AO21" s="205">
        <v>320.36640046016652</v>
      </c>
      <c r="AP21" s="205">
        <v>17.388584635366424</v>
      </c>
      <c r="AQ21" s="205">
        <v>330.49050484058569</v>
      </c>
      <c r="AR21" s="205">
        <v>0</v>
      </c>
    </row>
    <row r="22" spans="1:44" x14ac:dyDescent="0.25">
      <c r="B22" s="235">
        <v>90</v>
      </c>
      <c r="C22" s="243" t="s">
        <v>427</v>
      </c>
      <c r="D22" s="204">
        <v>214.08888888888887</v>
      </c>
      <c r="E22" s="244"/>
      <c r="F22" s="204">
        <v>29.155555555555555</v>
      </c>
      <c r="G22" s="206"/>
      <c r="H22" s="245">
        <v>1.839922561700116</v>
      </c>
      <c r="I22" s="207"/>
      <c r="J22" s="245">
        <v>50.043364744839693</v>
      </c>
      <c r="K22" s="207"/>
      <c r="L22" s="245">
        <v>108.26912551050484</v>
      </c>
      <c r="M22" s="207"/>
      <c r="N22" s="245">
        <v>38.414382757897037</v>
      </c>
      <c r="O22" s="207"/>
      <c r="P22" s="245">
        <v>12.979663962750912</v>
      </c>
      <c r="Q22" s="207"/>
      <c r="R22" s="207">
        <v>0</v>
      </c>
      <c r="S22" s="207"/>
      <c r="T22" s="245">
        <v>2.5447349007077174</v>
      </c>
      <c r="U22" s="207"/>
      <c r="V22" s="245">
        <v>0</v>
      </c>
      <c r="W22" s="207"/>
      <c r="X22" s="207">
        <v>0</v>
      </c>
      <c r="Y22" s="207"/>
      <c r="Z22" s="207">
        <v>0</v>
      </c>
      <c r="AA22" s="207"/>
      <c r="AB22" s="207">
        <v>0</v>
      </c>
      <c r="AC22" s="207"/>
      <c r="AD22" s="245">
        <v>0</v>
      </c>
      <c r="AE22" s="207"/>
      <c r="AF22" s="245">
        <v>0</v>
      </c>
      <c r="AG22" s="207"/>
      <c r="AH22" s="246">
        <v>-4.4056360388966098E-2</v>
      </c>
      <c r="AI22" s="247"/>
      <c r="AJ22" s="246">
        <v>-3.3873343151693776E-2</v>
      </c>
      <c r="AK22" s="248"/>
      <c r="AL22" s="248"/>
      <c r="AM22" s="242">
        <v>10</v>
      </c>
      <c r="AN22" s="242">
        <v>1</v>
      </c>
      <c r="AO22" s="205">
        <v>320.36640046016652</v>
      </c>
      <c r="AP22" s="205">
        <v>18.401468595784532</v>
      </c>
      <c r="AQ22" s="205">
        <v>214.09078005926068</v>
      </c>
      <c r="AR22" s="205">
        <v>0</v>
      </c>
    </row>
    <row r="23" spans="1:44" x14ac:dyDescent="0.25">
      <c r="B23" s="235"/>
      <c r="C23" s="236" t="s">
        <v>428</v>
      </c>
      <c r="D23" s="202">
        <v>286.57777777777778</v>
      </c>
      <c r="E23" s="249"/>
      <c r="F23" s="202">
        <v>40.711111111111116</v>
      </c>
      <c r="G23" s="202"/>
      <c r="H23" s="237">
        <v>1.7940297507621392</v>
      </c>
      <c r="I23" s="237"/>
      <c r="J23" s="237">
        <v>63.756896091217214</v>
      </c>
      <c r="K23" s="237"/>
      <c r="L23" s="237">
        <v>107.13612428489854</v>
      </c>
      <c r="M23" s="237"/>
      <c r="N23" s="237">
        <v>38.414382757897037</v>
      </c>
      <c r="O23" s="237"/>
      <c r="P23" s="237">
        <v>13.127026179078646</v>
      </c>
      <c r="Q23" s="237"/>
      <c r="R23" s="237">
        <v>0</v>
      </c>
      <c r="S23" s="237"/>
      <c r="T23" s="237">
        <v>59.274133564442032</v>
      </c>
      <c r="U23" s="237"/>
      <c r="V23" s="237">
        <v>0</v>
      </c>
      <c r="W23" s="237"/>
      <c r="X23" s="237">
        <v>0</v>
      </c>
      <c r="Y23" s="237"/>
      <c r="Z23" s="237">
        <v>0</v>
      </c>
      <c r="AA23" s="237"/>
      <c r="AB23" s="237">
        <v>0</v>
      </c>
      <c r="AC23" s="237"/>
      <c r="AD23" s="237">
        <v>0</v>
      </c>
      <c r="AE23" s="237"/>
      <c r="AF23" s="237">
        <v>3.0693445128996215</v>
      </c>
      <c r="AG23" s="250"/>
      <c r="AH23" s="238"/>
      <c r="AI23" s="239"/>
      <c r="AJ23" s="240"/>
      <c r="AK23" s="241"/>
      <c r="AL23" s="241"/>
      <c r="AM23" s="242">
        <v>31</v>
      </c>
      <c r="AN23" s="242">
        <v>9</v>
      </c>
      <c r="AO23" s="202">
        <v>461.13016384783805</v>
      </c>
      <c r="AP23" s="202">
        <v>35.429404096308041</v>
      </c>
      <c r="AQ23" s="202">
        <v>281.70814271635936</v>
      </c>
      <c r="AR23" s="202">
        <v>4.8637950672841743</v>
      </c>
    </row>
    <row r="24" spans="1:44" x14ac:dyDescent="0.25">
      <c r="B24" s="235">
        <v>91</v>
      </c>
      <c r="C24" s="243" t="s">
        <v>429</v>
      </c>
      <c r="D24" s="204">
        <v>401.42222222222222</v>
      </c>
      <c r="E24" s="251"/>
      <c r="F24" s="204">
        <v>56.533333333333331</v>
      </c>
      <c r="G24" s="206"/>
      <c r="H24" s="245">
        <v>2.731674340171697</v>
      </c>
      <c r="I24" s="207"/>
      <c r="J24" s="245">
        <v>119.43581199541599</v>
      </c>
      <c r="K24" s="207"/>
      <c r="L24" s="245">
        <v>107.13612428489854</v>
      </c>
      <c r="M24" s="207"/>
      <c r="N24" s="245">
        <v>38.414382757897037</v>
      </c>
      <c r="O24" s="207"/>
      <c r="P24" s="245">
        <v>13.127026179078646</v>
      </c>
      <c r="Q24" s="207"/>
      <c r="R24" s="207">
        <v>0</v>
      </c>
      <c r="S24" s="207"/>
      <c r="T24" s="245">
        <v>117.49610131547094</v>
      </c>
      <c r="U24" s="207"/>
      <c r="V24" s="245">
        <v>0</v>
      </c>
      <c r="W24" s="207"/>
      <c r="X24" s="207">
        <v>0</v>
      </c>
      <c r="Y24" s="207"/>
      <c r="Z24" s="207">
        <v>0</v>
      </c>
      <c r="AA24" s="207"/>
      <c r="AB24" s="207">
        <v>0</v>
      </c>
      <c r="AC24" s="207"/>
      <c r="AD24" s="245">
        <v>0</v>
      </c>
      <c r="AE24" s="207"/>
      <c r="AF24" s="245">
        <v>3.0988168276755128</v>
      </c>
      <c r="AG24" s="207"/>
      <c r="AH24" s="246">
        <v>0.40074441687344908</v>
      </c>
      <c r="AI24" s="247"/>
      <c r="AJ24" s="246">
        <v>0.38864628820960678</v>
      </c>
      <c r="AK24" s="248"/>
      <c r="AL24" s="248"/>
      <c r="AM24" s="242">
        <v>36</v>
      </c>
      <c r="AN24" s="242">
        <v>19</v>
      </c>
      <c r="AO24" s="205">
        <v>372.12757087564779</v>
      </c>
      <c r="AP24" s="205">
        <v>30.717461288052679</v>
      </c>
      <c r="AQ24" s="205">
        <v>395.60904179034571</v>
      </c>
      <c r="AR24" s="205">
        <v>5.8304911678472093</v>
      </c>
    </row>
    <row r="25" spans="1:44" x14ac:dyDescent="0.25">
      <c r="B25" s="235">
        <v>92</v>
      </c>
      <c r="C25" s="243" t="s">
        <v>430</v>
      </c>
      <c r="D25" s="204">
        <v>238.08888888888887</v>
      </c>
      <c r="E25" s="251"/>
      <c r="F25" s="204">
        <v>34.088888888888889</v>
      </c>
      <c r="G25" s="206"/>
      <c r="H25" s="245">
        <v>0.86648982879483205</v>
      </c>
      <c r="I25" s="207"/>
      <c r="J25" s="245">
        <v>38.367227054255615</v>
      </c>
      <c r="K25" s="207"/>
      <c r="L25" s="245">
        <v>107.13612428489854</v>
      </c>
      <c r="M25" s="207"/>
      <c r="N25" s="245">
        <v>38.414382757897037</v>
      </c>
      <c r="O25" s="207"/>
      <c r="P25" s="245">
        <v>13.127026179078646</v>
      </c>
      <c r="Q25" s="207"/>
      <c r="R25" s="207">
        <v>0</v>
      </c>
      <c r="S25" s="207"/>
      <c r="T25" s="245">
        <v>37.140330727850937</v>
      </c>
      <c r="U25" s="207"/>
      <c r="V25" s="245">
        <v>0</v>
      </c>
      <c r="W25" s="207"/>
      <c r="X25" s="207">
        <v>0</v>
      </c>
      <c r="Y25" s="207"/>
      <c r="Z25" s="207">
        <v>0</v>
      </c>
      <c r="AA25" s="207"/>
      <c r="AB25" s="207">
        <v>0</v>
      </c>
      <c r="AC25" s="207"/>
      <c r="AD25" s="245">
        <v>0</v>
      </c>
      <c r="AE25" s="207"/>
      <c r="AF25" s="245">
        <v>3.0474505180168405</v>
      </c>
      <c r="AG25" s="207"/>
      <c r="AH25" s="246">
        <v>-0.16919975186104225</v>
      </c>
      <c r="AI25" s="247"/>
      <c r="AJ25" s="246">
        <v>-0.16266375545851539</v>
      </c>
      <c r="AK25" s="248"/>
      <c r="AL25" s="248"/>
      <c r="AM25" s="242">
        <v>2</v>
      </c>
      <c r="AN25" s="242">
        <v>10</v>
      </c>
      <c r="AO25" s="205">
        <v>570.01608427529243</v>
      </c>
      <c r="AP25" s="205">
        <v>39.119841436372461</v>
      </c>
      <c r="AQ25" s="205">
        <v>234.18467084280664</v>
      </c>
      <c r="AR25" s="205">
        <v>3.9143615519642596</v>
      </c>
    </row>
    <row r="26" spans="1:44" x14ac:dyDescent="0.25">
      <c r="B26" s="235"/>
      <c r="C26" s="243" t="s">
        <v>431</v>
      </c>
      <c r="D26" s="202">
        <v>360.5333333333333</v>
      </c>
      <c r="E26" s="237"/>
      <c r="F26" s="202">
        <v>49.422222222222224</v>
      </c>
      <c r="G26" s="208"/>
      <c r="H26" s="237">
        <v>1.1662667156304769</v>
      </c>
      <c r="I26" s="250"/>
      <c r="J26" s="237">
        <v>135.07472999492128</v>
      </c>
      <c r="K26" s="250"/>
      <c r="L26" s="237">
        <v>108.44932968282916</v>
      </c>
      <c r="M26" s="250"/>
      <c r="N26" s="237">
        <v>38.414382757897037</v>
      </c>
      <c r="O26" s="250"/>
      <c r="P26" s="237">
        <v>13.281125108054662</v>
      </c>
      <c r="Q26" s="250"/>
      <c r="R26" s="250">
        <v>0</v>
      </c>
      <c r="S26" s="250"/>
      <c r="T26" s="237">
        <v>61.178900197623264</v>
      </c>
      <c r="U26" s="250"/>
      <c r="V26" s="237">
        <v>0</v>
      </c>
      <c r="W26" s="250"/>
      <c r="X26" s="250">
        <v>0</v>
      </c>
      <c r="Y26" s="250"/>
      <c r="Z26" s="250">
        <v>0</v>
      </c>
      <c r="AA26" s="250"/>
      <c r="AB26" s="250">
        <v>0</v>
      </c>
      <c r="AC26" s="250"/>
      <c r="AD26" s="237">
        <v>0</v>
      </c>
      <c r="AE26" s="250"/>
      <c r="AF26" s="237">
        <v>2.9821903006633277</v>
      </c>
      <c r="AG26" s="250"/>
      <c r="AH26" s="238"/>
      <c r="AI26" s="239"/>
      <c r="AJ26" s="240"/>
      <c r="AK26" s="241"/>
      <c r="AL26" s="241"/>
      <c r="AM26" s="252">
        <v>19</v>
      </c>
      <c r="AN26" s="252">
        <v>1155</v>
      </c>
      <c r="AO26" s="202">
        <v>450.83717014238442</v>
      </c>
      <c r="AP26" s="202">
        <v>35.613176516070482</v>
      </c>
      <c r="AQ26" s="202">
        <v>356.39848059029094</v>
      </c>
      <c r="AR26" s="202">
        <v>4.1484568556817347</v>
      </c>
    </row>
    <row r="27" spans="1:44" x14ac:dyDescent="0.25">
      <c r="B27" s="235">
        <v>93</v>
      </c>
      <c r="C27" s="243" t="s">
        <v>432</v>
      </c>
      <c r="D27" s="204">
        <v>505.77777777777777</v>
      </c>
      <c r="E27" s="244"/>
      <c r="F27" s="204">
        <v>68.62222222222222</v>
      </c>
      <c r="G27" s="206"/>
      <c r="H27" s="245">
        <v>1.7645572753741785</v>
      </c>
      <c r="I27" s="207"/>
      <c r="J27" s="245">
        <v>220.03536939892007</v>
      </c>
      <c r="K27" s="207"/>
      <c r="L27" s="245">
        <v>108.44932968282916</v>
      </c>
      <c r="M27" s="207"/>
      <c r="N27" s="245">
        <v>38.414382757897037</v>
      </c>
      <c r="O27" s="207"/>
      <c r="P27" s="245">
        <v>13.281125108054662</v>
      </c>
      <c r="Q27" s="207"/>
      <c r="R27" s="207">
        <v>0</v>
      </c>
      <c r="S27" s="207"/>
      <c r="T27" s="245">
        <v>120.83070597685362</v>
      </c>
      <c r="U27" s="207"/>
      <c r="V27" s="245">
        <v>0</v>
      </c>
      <c r="W27" s="207"/>
      <c r="X27" s="207">
        <v>0</v>
      </c>
      <c r="Y27" s="207"/>
      <c r="Z27" s="207">
        <v>0</v>
      </c>
      <c r="AA27" s="207"/>
      <c r="AB27" s="207">
        <v>0</v>
      </c>
      <c r="AC27" s="207"/>
      <c r="AD27" s="245">
        <v>0</v>
      </c>
      <c r="AE27" s="207"/>
      <c r="AF27" s="245">
        <v>3.0242937910426799</v>
      </c>
      <c r="AG27" s="207"/>
      <c r="AH27" s="246">
        <v>0.40285996055226836</v>
      </c>
      <c r="AI27" s="253"/>
      <c r="AJ27" s="246">
        <v>0.38848920863309344</v>
      </c>
      <c r="AK27" s="248"/>
      <c r="AL27" s="248"/>
      <c r="AM27" s="242">
        <v>21</v>
      </c>
      <c r="AN27" s="242">
        <v>1046</v>
      </c>
      <c r="AO27" s="205">
        <v>363.13105909634754</v>
      </c>
      <c r="AP27" s="205">
        <v>30.860544104742463</v>
      </c>
      <c r="AQ27" s="205">
        <v>501.0104837691045</v>
      </c>
      <c r="AR27" s="205">
        <v>4.7888509058047886</v>
      </c>
    </row>
    <row r="28" spans="1:44" x14ac:dyDescent="0.25">
      <c r="B28" s="235">
        <v>94</v>
      </c>
      <c r="C28" s="243" t="s">
        <v>433</v>
      </c>
      <c r="D28" s="204">
        <v>294.48888888888894</v>
      </c>
      <c r="E28" s="245"/>
      <c r="F28" s="204">
        <v>40.800000000000004</v>
      </c>
      <c r="G28" s="204"/>
      <c r="H28" s="245">
        <v>0.54734537493158186</v>
      </c>
      <c r="I28" s="245"/>
      <c r="J28" s="245">
        <v>92.43105882383901</v>
      </c>
      <c r="K28" s="245"/>
      <c r="L28" s="245">
        <v>108.44932968282916</v>
      </c>
      <c r="M28" s="245"/>
      <c r="N28" s="245">
        <v>38.414382757897037</v>
      </c>
      <c r="O28" s="245"/>
      <c r="P28" s="245">
        <v>13.281125108054662</v>
      </c>
      <c r="Q28" s="245"/>
      <c r="R28" s="245">
        <v>0</v>
      </c>
      <c r="S28" s="245"/>
      <c r="T28" s="245">
        <v>38.405540099791857</v>
      </c>
      <c r="U28" s="245"/>
      <c r="V28" s="245">
        <v>0</v>
      </c>
      <c r="W28" s="245"/>
      <c r="X28" s="245">
        <v>0</v>
      </c>
      <c r="Y28" s="245"/>
      <c r="Z28" s="245">
        <v>0</v>
      </c>
      <c r="AA28" s="245"/>
      <c r="AB28" s="245">
        <v>0</v>
      </c>
      <c r="AC28" s="245"/>
      <c r="AD28" s="245">
        <v>0</v>
      </c>
      <c r="AE28" s="245"/>
      <c r="AF28" s="245">
        <v>2.9417709884460459</v>
      </c>
      <c r="AG28" s="245"/>
      <c r="AH28" s="246">
        <v>-0.18318540433925029</v>
      </c>
      <c r="AI28" s="254"/>
      <c r="AJ28" s="254">
        <v>-0.1744604316546762</v>
      </c>
      <c r="AK28" s="255"/>
      <c r="AL28" s="255"/>
      <c r="AM28" s="242">
        <v>2</v>
      </c>
      <c r="AN28" s="242">
        <v>1304</v>
      </c>
      <c r="AO28" s="204">
        <v>559.17444631607327</v>
      </c>
      <c r="AP28" s="204">
        <v>39.334086180808292</v>
      </c>
      <c r="AQ28" s="204">
        <v>290.98184763930993</v>
      </c>
      <c r="AR28" s="204">
        <v>3.4891163633776276</v>
      </c>
    </row>
    <row r="29" spans="1:44" x14ac:dyDescent="0.25">
      <c r="B29" s="235"/>
      <c r="C29" s="236" t="s">
        <v>434</v>
      </c>
      <c r="D29" s="202">
        <v>314.26666666666671</v>
      </c>
      <c r="E29" s="237"/>
      <c r="F29" s="202">
        <v>54.177777777777777</v>
      </c>
      <c r="G29" s="202"/>
      <c r="H29" s="237">
        <v>24.959370028992204</v>
      </c>
      <c r="I29" s="237"/>
      <c r="J29" s="237">
        <v>52.516523358555958</v>
      </c>
      <c r="K29" s="237"/>
      <c r="L29" s="237">
        <v>108.26912551050484</v>
      </c>
      <c r="M29" s="237"/>
      <c r="N29" s="237">
        <v>38.414382757897037</v>
      </c>
      <c r="O29" s="237"/>
      <c r="P29" s="237">
        <v>12.979663962750912</v>
      </c>
      <c r="Q29" s="237"/>
      <c r="R29" s="237">
        <v>0</v>
      </c>
      <c r="S29" s="237"/>
      <c r="T29" s="237">
        <v>73.970358937189488</v>
      </c>
      <c r="U29" s="237"/>
      <c r="V29" s="237">
        <v>0</v>
      </c>
      <c r="W29" s="237"/>
      <c r="X29" s="237">
        <v>0</v>
      </c>
      <c r="Y29" s="237"/>
      <c r="Z29" s="237">
        <v>0</v>
      </c>
      <c r="AA29" s="237"/>
      <c r="AB29" s="237">
        <v>0</v>
      </c>
      <c r="AC29" s="237"/>
      <c r="AD29" s="237">
        <v>0</v>
      </c>
      <c r="AE29" s="237"/>
      <c r="AF29" s="237">
        <v>3.1674457225773063</v>
      </c>
      <c r="AG29" s="237"/>
      <c r="AH29" s="238"/>
      <c r="AI29" s="239"/>
      <c r="AJ29" s="240"/>
      <c r="AK29" s="241"/>
      <c r="AL29" s="241"/>
      <c r="AM29" s="242">
        <v>76</v>
      </c>
      <c r="AN29" s="242">
        <v>3</v>
      </c>
      <c r="AO29" s="202">
        <v>376.37948736193471</v>
      </c>
      <c r="AP29" s="202">
        <v>40.286076791425387</v>
      </c>
      <c r="AQ29" s="202">
        <v>286.14921805923962</v>
      </c>
      <c r="AR29" s="202">
        <v>28.127236233967782</v>
      </c>
    </row>
    <row r="30" spans="1:44" x14ac:dyDescent="0.25">
      <c r="B30" s="235">
        <v>95</v>
      </c>
      <c r="C30" s="243" t="s">
        <v>435</v>
      </c>
      <c r="D30" s="204">
        <v>431.24444444444441</v>
      </c>
      <c r="E30" s="244"/>
      <c r="F30" s="204">
        <v>70.844444444444449</v>
      </c>
      <c r="G30" s="206"/>
      <c r="H30" s="245">
        <v>28.280915001769664</v>
      </c>
      <c r="I30" s="207"/>
      <c r="J30" s="245">
        <v>93.377123019162354</v>
      </c>
      <c r="K30" s="207"/>
      <c r="L30" s="245">
        <v>108.26912551050484</v>
      </c>
      <c r="M30" s="207"/>
      <c r="N30" s="245">
        <v>38.414382757897037</v>
      </c>
      <c r="O30" s="207"/>
      <c r="P30" s="245">
        <v>12.979663962750912</v>
      </c>
      <c r="Q30" s="207"/>
      <c r="R30" s="207">
        <v>0</v>
      </c>
      <c r="S30" s="207"/>
      <c r="T30" s="245">
        <v>146.7580271291209</v>
      </c>
      <c r="U30" s="207"/>
      <c r="V30" s="245">
        <v>0</v>
      </c>
      <c r="W30" s="207"/>
      <c r="X30" s="207">
        <v>0</v>
      </c>
      <c r="Y30" s="207"/>
      <c r="Z30" s="207">
        <v>0</v>
      </c>
      <c r="AA30" s="207"/>
      <c r="AB30" s="207">
        <v>0</v>
      </c>
      <c r="AC30" s="207"/>
      <c r="AD30" s="245">
        <v>0</v>
      </c>
      <c r="AE30" s="207"/>
      <c r="AF30" s="245">
        <v>3.1615509383979887</v>
      </c>
      <c r="AG30" s="207"/>
      <c r="AH30" s="246">
        <v>0.37222457926743008</v>
      </c>
      <c r="AI30" s="247"/>
      <c r="AJ30" s="246">
        <v>0.30762920426579171</v>
      </c>
      <c r="AK30" s="248"/>
      <c r="AL30" s="248"/>
      <c r="AM30" s="242">
        <v>88</v>
      </c>
      <c r="AN30" s="242">
        <v>18</v>
      </c>
      <c r="AO30" s="205">
        <v>302.17598787576719</v>
      </c>
      <c r="AP30" s="205">
        <v>36.183654658563796</v>
      </c>
      <c r="AQ30" s="205">
        <v>399.7978867995032</v>
      </c>
      <c r="AR30" s="205">
        <v>31.442886101341788</v>
      </c>
    </row>
    <row r="31" spans="1:44" x14ac:dyDescent="0.25">
      <c r="B31" s="235">
        <v>96</v>
      </c>
      <c r="C31" s="243" t="s">
        <v>436</v>
      </c>
      <c r="D31" s="204">
        <v>262.4444444444444</v>
      </c>
      <c r="E31" s="244"/>
      <c r="F31" s="204">
        <v>44.8</v>
      </c>
      <c r="G31" s="206"/>
      <c r="H31" s="245">
        <v>18.444276338858103</v>
      </c>
      <c r="I31" s="207"/>
      <c r="J31" s="245">
        <v>34.158982676880711</v>
      </c>
      <c r="K31" s="207"/>
      <c r="L31" s="245">
        <v>108.26912551050484</v>
      </c>
      <c r="M31" s="207"/>
      <c r="N31" s="245">
        <v>38.414382757897037</v>
      </c>
      <c r="O31" s="207"/>
      <c r="P31" s="245">
        <v>12.979663962750912</v>
      </c>
      <c r="Q31" s="207"/>
      <c r="R31" s="207">
        <v>0</v>
      </c>
      <c r="S31" s="207"/>
      <c r="T31" s="245">
        <v>47.019072881141852</v>
      </c>
      <c r="U31" s="207"/>
      <c r="V31" s="245">
        <v>0</v>
      </c>
      <c r="W31" s="207"/>
      <c r="X31" s="207">
        <v>0</v>
      </c>
      <c r="Y31" s="207"/>
      <c r="Z31" s="207">
        <v>0</v>
      </c>
      <c r="AA31" s="207"/>
      <c r="AB31" s="207">
        <v>0</v>
      </c>
      <c r="AC31" s="207"/>
      <c r="AD31" s="245">
        <v>0</v>
      </c>
      <c r="AE31" s="207"/>
      <c r="AF31" s="245">
        <v>3.1733401855324845</v>
      </c>
      <c r="AG31" s="207"/>
      <c r="AH31" s="246">
        <v>-0.1648988827605716</v>
      </c>
      <c r="AI31" s="247"/>
      <c r="AJ31" s="246">
        <v>-0.17309269893355214</v>
      </c>
      <c r="AK31" s="248"/>
      <c r="AL31" s="248"/>
      <c r="AM31" s="242">
        <v>50</v>
      </c>
      <c r="AN31" s="242">
        <v>0</v>
      </c>
      <c r="AO31" s="205">
        <v>461.98847616575574</v>
      </c>
      <c r="AP31" s="205">
        <v>45.090031838669177</v>
      </c>
      <c r="AQ31" s="205">
        <v>240.8408050582081</v>
      </c>
      <c r="AR31" s="205">
        <v>21.617616203166449</v>
      </c>
    </row>
    <row r="32" spans="1:44" x14ac:dyDescent="0.25">
      <c r="B32" s="235"/>
      <c r="C32" s="236" t="s">
        <v>437</v>
      </c>
      <c r="D32" s="202">
        <v>237.84217199970163</v>
      </c>
      <c r="E32" s="249"/>
      <c r="F32" s="202">
        <v>38.207652718729022</v>
      </c>
      <c r="G32" s="208"/>
      <c r="H32" s="237">
        <v>3.7749702529556233</v>
      </c>
      <c r="I32" s="250"/>
      <c r="J32" s="237">
        <v>37.6640270057622</v>
      </c>
      <c r="K32" s="250"/>
      <c r="L32" s="237">
        <v>57.396506021239716</v>
      </c>
      <c r="M32" s="250"/>
      <c r="N32" s="237">
        <v>104.61030889554813</v>
      </c>
      <c r="O32" s="250"/>
      <c r="P32" s="237">
        <v>8.0991394437496123</v>
      </c>
      <c r="Q32" s="250"/>
      <c r="R32" s="250">
        <v>0</v>
      </c>
      <c r="S32" s="250"/>
      <c r="T32" s="237">
        <v>20.236454460671098</v>
      </c>
      <c r="U32" s="250"/>
      <c r="V32" s="237">
        <v>0</v>
      </c>
      <c r="W32" s="250"/>
      <c r="X32" s="250">
        <v>0</v>
      </c>
      <c r="Y32" s="250"/>
      <c r="Z32" s="250">
        <v>0</v>
      </c>
      <c r="AA32" s="250"/>
      <c r="AB32" s="250">
        <v>0</v>
      </c>
      <c r="AC32" s="250"/>
      <c r="AD32" s="237">
        <v>0</v>
      </c>
      <c r="AE32" s="250"/>
      <c r="AF32" s="237">
        <v>6.0597372312754958</v>
      </c>
      <c r="AG32" s="250"/>
      <c r="AH32" s="238"/>
      <c r="AI32" s="239"/>
      <c r="AJ32" s="240"/>
      <c r="AK32" s="241"/>
      <c r="AL32" s="241"/>
      <c r="AM32" s="242">
        <v>120</v>
      </c>
      <c r="AN32" s="242">
        <v>186</v>
      </c>
      <c r="AO32" s="202">
        <v>473.95633246677824</v>
      </c>
      <c r="AP32" s="202">
        <v>13.630712096746597</v>
      </c>
      <c r="AQ32" s="202">
        <v>231.78123923241392</v>
      </c>
      <c r="AR32" s="202">
        <v>6.0597372312754958</v>
      </c>
    </row>
    <row r="33" spans="2:44" x14ac:dyDescent="0.25">
      <c r="B33" s="235">
        <v>97</v>
      </c>
      <c r="C33" s="243" t="s">
        <v>438</v>
      </c>
      <c r="D33" s="204">
        <v>382.35623181919891</v>
      </c>
      <c r="E33" s="244"/>
      <c r="F33" s="204">
        <v>61.553665995375553</v>
      </c>
      <c r="G33" s="206"/>
      <c r="H33" s="245">
        <v>57.62385422071879</v>
      </c>
      <c r="I33" s="207"/>
      <c r="J33" s="245">
        <v>83.576641386766312</v>
      </c>
      <c r="K33" s="207"/>
      <c r="L33" s="245">
        <v>57.396506021239716</v>
      </c>
      <c r="M33" s="207"/>
      <c r="N33" s="245">
        <v>104.61030889554813</v>
      </c>
      <c r="O33" s="207"/>
      <c r="P33" s="245">
        <v>8.0991394437496123</v>
      </c>
      <c r="Q33" s="207"/>
      <c r="R33" s="207">
        <v>0</v>
      </c>
      <c r="S33" s="207"/>
      <c r="T33" s="245">
        <v>64.981425205169018</v>
      </c>
      <c r="U33" s="207"/>
      <c r="V33" s="245">
        <v>0</v>
      </c>
      <c r="W33" s="207"/>
      <c r="X33" s="207">
        <v>0</v>
      </c>
      <c r="Y33" s="207"/>
      <c r="Z33" s="207">
        <v>0</v>
      </c>
      <c r="AA33" s="207"/>
      <c r="AB33" s="207">
        <v>0</v>
      </c>
      <c r="AC33" s="207"/>
      <c r="AD33" s="245">
        <v>0</v>
      </c>
      <c r="AE33" s="207"/>
      <c r="AF33" s="245">
        <v>6.0595604106483876</v>
      </c>
      <c r="AG33" s="207"/>
      <c r="AH33" s="246">
        <v>0.60760486083888676</v>
      </c>
      <c r="AI33" s="247"/>
      <c r="AJ33" s="246">
        <v>0.61102977061981456</v>
      </c>
      <c r="AK33" s="248"/>
      <c r="AL33" s="248"/>
      <c r="AM33" s="242">
        <v>41</v>
      </c>
      <c r="AN33" s="242">
        <v>6</v>
      </c>
      <c r="AO33" s="205">
        <v>465.28463005404922</v>
      </c>
      <c r="AP33" s="205">
        <v>13.588779767346322</v>
      </c>
      <c r="AQ33" s="205">
        <v>376.28788811128624</v>
      </c>
      <c r="AR33" s="205">
        <v>6.0595604106483876</v>
      </c>
    </row>
    <row r="34" spans="2:44" x14ac:dyDescent="0.25">
      <c r="B34" s="235">
        <v>98</v>
      </c>
      <c r="C34" s="243" t="s">
        <v>439</v>
      </c>
      <c r="D34" s="204">
        <v>219.10196166181845</v>
      </c>
      <c r="E34" s="244"/>
      <c r="F34" s="204">
        <v>35.485194301484299</v>
      </c>
      <c r="G34" s="206"/>
      <c r="H34" s="245">
        <v>2.0448786653571545</v>
      </c>
      <c r="I34" s="207"/>
      <c r="J34" s="245">
        <v>29.760791878753935</v>
      </c>
      <c r="K34" s="207"/>
      <c r="L34" s="245">
        <v>57.396506021239716</v>
      </c>
      <c r="M34" s="207"/>
      <c r="N34" s="245">
        <v>104.61030889554813</v>
      </c>
      <c r="O34" s="207"/>
      <c r="P34" s="245">
        <v>8.0991394437496123</v>
      </c>
      <c r="Q34" s="207"/>
      <c r="R34" s="207">
        <v>0</v>
      </c>
      <c r="S34" s="207"/>
      <c r="T34" s="245">
        <v>11.139429964184833</v>
      </c>
      <c r="U34" s="207"/>
      <c r="V34" s="245">
        <v>0</v>
      </c>
      <c r="W34" s="207"/>
      <c r="X34" s="207">
        <v>0</v>
      </c>
      <c r="Y34" s="207"/>
      <c r="Z34" s="207">
        <v>0</v>
      </c>
      <c r="AA34" s="207"/>
      <c r="AB34" s="207">
        <v>0</v>
      </c>
      <c r="AC34" s="207"/>
      <c r="AD34" s="245">
        <v>0</v>
      </c>
      <c r="AE34" s="207"/>
      <c r="AF34" s="245">
        <v>6.0597372312754958</v>
      </c>
      <c r="AG34" s="207"/>
      <c r="AH34" s="246">
        <v>-7.8792630341042683E-2</v>
      </c>
      <c r="AI34" s="247"/>
      <c r="AJ34" s="246">
        <v>-7.1254270375793086E-2</v>
      </c>
      <c r="AK34" s="248"/>
      <c r="AL34" s="248"/>
      <c r="AM34" s="242">
        <v>192</v>
      </c>
      <c r="AN34" s="242">
        <v>267</v>
      </c>
      <c r="AO34" s="205">
        <v>480.62148968097955</v>
      </c>
      <c r="AP34" s="205">
        <v>13.630712096746597</v>
      </c>
      <c r="AQ34" s="205">
        <v>213.05088033932719</v>
      </c>
      <c r="AR34" s="205">
        <v>6.0597372312754958</v>
      </c>
    </row>
    <row r="35" spans="2:44" x14ac:dyDescent="0.25">
      <c r="B35" s="235"/>
      <c r="C35" s="236" t="s">
        <v>440</v>
      </c>
      <c r="D35" s="202">
        <v>278.49257850376671</v>
      </c>
      <c r="E35" s="249"/>
      <c r="F35" s="202">
        <v>43.559334675915565</v>
      </c>
      <c r="G35" s="202"/>
      <c r="H35" s="237">
        <v>1.6521898371216879</v>
      </c>
      <c r="I35" s="237"/>
      <c r="J35" s="237">
        <v>83.502092085298159</v>
      </c>
      <c r="K35" s="237"/>
      <c r="L35" s="237">
        <v>55.543999438008143</v>
      </c>
      <c r="M35" s="237"/>
      <c r="N35" s="237">
        <v>102.23597876553059</v>
      </c>
      <c r="O35" s="237"/>
      <c r="P35" s="237">
        <v>8.2157273102254891</v>
      </c>
      <c r="Q35" s="237"/>
      <c r="R35" s="237">
        <v>0</v>
      </c>
      <c r="S35" s="237"/>
      <c r="T35" s="237">
        <v>21.27549990523999</v>
      </c>
      <c r="U35" s="237"/>
      <c r="V35" s="237">
        <v>0</v>
      </c>
      <c r="W35" s="237"/>
      <c r="X35" s="237">
        <v>0</v>
      </c>
      <c r="Y35" s="237"/>
      <c r="Z35" s="237">
        <v>0</v>
      </c>
      <c r="AA35" s="237"/>
      <c r="AB35" s="237">
        <v>0</v>
      </c>
      <c r="AC35" s="237"/>
      <c r="AD35" s="237">
        <v>0</v>
      </c>
      <c r="AE35" s="237"/>
      <c r="AF35" s="237">
        <v>6.0597372312754958</v>
      </c>
      <c r="AG35" s="250"/>
      <c r="AH35" s="238"/>
      <c r="AI35" s="239"/>
      <c r="AJ35" s="240"/>
      <c r="AK35" s="241"/>
      <c r="AL35" s="241"/>
      <c r="AM35" s="242">
        <v>90</v>
      </c>
      <c r="AN35" s="242">
        <v>358</v>
      </c>
      <c r="AO35" s="202">
        <v>427.69600936329556</v>
      </c>
      <c r="AP35" s="202">
        <v>14.447071923188416</v>
      </c>
      <c r="AQ35" s="202">
        <v>272.42531483349518</v>
      </c>
      <c r="AR35" s="202">
        <v>6.0597372312754958</v>
      </c>
    </row>
    <row r="36" spans="2:44" x14ac:dyDescent="0.25">
      <c r="B36" s="235">
        <v>99</v>
      </c>
      <c r="C36" s="243" t="s">
        <v>441</v>
      </c>
      <c r="D36" s="204">
        <v>412.22868650704856</v>
      </c>
      <c r="E36" s="251"/>
      <c r="F36" s="204">
        <v>63.157305884985455</v>
      </c>
      <c r="G36" s="206"/>
      <c r="H36" s="245">
        <v>31.329779524511995</v>
      </c>
      <c r="I36" s="207"/>
      <c r="J36" s="245">
        <v>144.56652638098873</v>
      </c>
      <c r="K36" s="207"/>
      <c r="L36" s="245">
        <v>55.543999438008143</v>
      </c>
      <c r="M36" s="207"/>
      <c r="N36" s="245">
        <v>102.23597876553059</v>
      </c>
      <c r="O36" s="207"/>
      <c r="P36" s="245">
        <v>8.2157273102254891</v>
      </c>
      <c r="Q36" s="207"/>
      <c r="R36" s="207">
        <v>0</v>
      </c>
      <c r="S36" s="207"/>
      <c r="T36" s="245">
        <v>64.277127083905498</v>
      </c>
      <c r="U36" s="207"/>
      <c r="V36" s="245">
        <v>0</v>
      </c>
      <c r="W36" s="207"/>
      <c r="X36" s="207">
        <v>0</v>
      </c>
      <c r="Y36" s="207"/>
      <c r="Z36" s="207">
        <v>0</v>
      </c>
      <c r="AA36" s="207"/>
      <c r="AB36" s="207">
        <v>0</v>
      </c>
      <c r="AC36" s="207"/>
      <c r="AD36" s="245">
        <v>0</v>
      </c>
      <c r="AE36" s="207"/>
      <c r="AF36" s="245">
        <v>6.0597372312754958</v>
      </c>
      <c r="AG36" s="207"/>
      <c r="AH36" s="246">
        <v>0.48021426180113819</v>
      </c>
      <c r="AI36" s="247"/>
      <c r="AJ36" s="246">
        <v>0.44991438356164387</v>
      </c>
      <c r="AK36" s="248"/>
      <c r="AL36" s="248"/>
      <c r="AM36" s="242">
        <v>42</v>
      </c>
      <c r="AN36" s="242">
        <v>179</v>
      </c>
      <c r="AO36" s="205">
        <v>411.19416279004514</v>
      </c>
      <c r="AP36" s="205">
        <v>14.425903202015387</v>
      </c>
      <c r="AQ36" s="205">
        <v>406.1689525180596</v>
      </c>
      <c r="AR36" s="205">
        <v>6.0597372312754958</v>
      </c>
    </row>
    <row r="37" spans="2:44" x14ac:dyDescent="0.25">
      <c r="B37" s="235">
        <v>100</v>
      </c>
      <c r="C37" s="243" t="s">
        <v>442</v>
      </c>
      <c r="D37" s="204">
        <v>252.68516446632356</v>
      </c>
      <c r="E37" s="251"/>
      <c r="F37" s="204">
        <v>40.370701872156339</v>
      </c>
      <c r="G37" s="206"/>
      <c r="H37" s="245">
        <v>0.73149985882657009</v>
      </c>
      <c r="I37" s="207"/>
      <c r="J37" s="245">
        <v>67.504841000028208</v>
      </c>
      <c r="K37" s="207"/>
      <c r="L37" s="245">
        <v>55.543999438008143</v>
      </c>
      <c r="M37" s="207"/>
      <c r="N37" s="245">
        <v>102.23597876553059</v>
      </c>
      <c r="O37" s="207"/>
      <c r="P37" s="245">
        <v>8.2157273102254891</v>
      </c>
      <c r="Q37" s="207"/>
      <c r="R37" s="207">
        <v>0</v>
      </c>
      <c r="S37" s="207"/>
      <c r="T37" s="245">
        <v>12.401757811983858</v>
      </c>
      <c r="U37" s="207"/>
      <c r="V37" s="245">
        <v>0</v>
      </c>
      <c r="W37" s="207"/>
      <c r="X37" s="207">
        <v>0</v>
      </c>
      <c r="Y37" s="207"/>
      <c r="Z37" s="207">
        <v>0</v>
      </c>
      <c r="AA37" s="207"/>
      <c r="AB37" s="207">
        <v>0</v>
      </c>
      <c r="AC37" s="207"/>
      <c r="AD37" s="245">
        <v>0</v>
      </c>
      <c r="AE37" s="207"/>
      <c r="AF37" s="245">
        <v>6.0595604106483876</v>
      </c>
      <c r="AG37" s="207"/>
      <c r="AH37" s="246">
        <v>-9.2668228992300053E-2</v>
      </c>
      <c r="AI37" s="247"/>
      <c r="AJ37" s="246">
        <v>-7.3202054794520466E-2</v>
      </c>
      <c r="AK37" s="248"/>
      <c r="AL37" s="248"/>
      <c r="AM37" s="242">
        <v>129</v>
      </c>
      <c r="AN37" s="242">
        <v>496</v>
      </c>
      <c r="AO37" s="205">
        <v>446.01726542161555</v>
      </c>
      <c r="AP37" s="205">
        <v>14.447071923188416</v>
      </c>
      <c r="AQ37" s="205">
        <v>246.63363713493266</v>
      </c>
      <c r="AR37" s="205">
        <v>6.0595604106483876</v>
      </c>
    </row>
    <row r="38" spans="2:44" x14ac:dyDescent="0.25">
      <c r="B38" s="235"/>
      <c r="C38" s="243" t="s">
        <v>443</v>
      </c>
      <c r="D38" s="202">
        <v>248.69471171775939</v>
      </c>
      <c r="E38" s="237"/>
      <c r="F38" s="202">
        <v>41.638696203475796</v>
      </c>
      <c r="G38" s="208"/>
      <c r="H38" s="237">
        <v>23.553729742764858</v>
      </c>
      <c r="I38" s="250"/>
      <c r="J38" s="237">
        <v>26.275172139899095</v>
      </c>
      <c r="K38" s="250"/>
      <c r="L38" s="237">
        <v>56.239991302495795</v>
      </c>
      <c r="M38" s="250"/>
      <c r="N38" s="237">
        <v>102.94840201024465</v>
      </c>
      <c r="O38" s="250"/>
      <c r="P38" s="237">
        <v>7.9050033332793506</v>
      </c>
      <c r="Q38" s="250"/>
      <c r="R38" s="250">
        <v>0</v>
      </c>
      <c r="S38" s="250"/>
      <c r="T38" s="237">
        <v>25.704067390528575</v>
      </c>
      <c r="U38" s="250"/>
      <c r="V38" s="237">
        <v>0</v>
      </c>
      <c r="W38" s="250"/>
      <c r="X38" s="250">
        <v>0</v>
      </c>
      <c r="Y38" s="250"/>
      <c r="Z38" s="250">
        <v>0</v>
      </c>
      <c r="AA38" s="250"/>
      <c r="AB38" s="250">
        <v>0</v>
      </c>
      <c r="AC38" s="250"/>
      <c r="AD38" s="237">
        <v>0</v>
      </c>
      <c r="AE38" s="250"/>
      <c r="AF38" s="237">
        <v>6.0597372312754958</v>
      </c>
      <c r="AG38" s="250"/>
      <c r="AH38" s="238"/>
      <c r="AI38" s="239"/>
      <c r="AJ38" s="240"/>
      <c r="AK38" s="241"/>
      <c r="AL38" s="241"/>
      <c r="AM38" s="252">
        <v>483</v>
      </c>
      <c r="AN38" s="252">
        <v>784</v>
      </c>
      <c r="AO38" s="202">
        <v>438.52663910337208</v>
      </c>
      <c r="AP38" s="202">
        <v>14.712223742551798</v>
      </c>
      <c r="AQ38" s="202">
        <v>242.08034210436116</v>
      </c>
      <c r="AR38" s="202">
        <v>6.6055798117224684</v>
      </c>
    </row>
    <row r="39" spans="2:44" x14ac:dyDescent="0.25">
      <c r="B39" s="235">
        <v>101</v>
      </c>
      <c r="C39" s="243" t="s">
        <v>444</v>
      </c>
      <c r="D39" s="204">
        <v>361.63944208249421</v>
      </c>
      <c r="E39" s="244"/>
      <c r="F39" s="204">
        <v>60.005967032147382</v>
      </c>
      <c r="G39" s="206"/>
      <c r="H39" s="245">
        <v>63.927186987092547</v>
      </c>
      <c r="I39" s="207"/>
      <c r="J39" s="245">
        <v>52.038767703988057</v>
      </c>
      <c r="K39" s="207"/>
      <c r="L39" s="245">
        <v>56.239991302495795</v>
      </c>
      <c r="M39" s="207"/>
      <c r="N39" s="245">
        <v>102.94840201024465</v>
      </c>
      <c r="O39" s="207"/>
      <c r="P39" s="245">
        <v>7.9050033332793506</v>
      </c>
      <c r="Q39" s="207"/>
      <c r="R39" s="207">
        <v>0</v>
      </c>
      <c r="S39" s="207"/>
      <c r="T39" s="245">
        <v>72.515639996100461</v>
      </c>
      <c r="U39" s="207"/>
      <c r="V39" s="245">
        <v>0</v>
      </c>
      <c r="W39" s="207"/>
      <c r="X39" s="207">
        <v>0</v>
      </c>
      <c r="Y39" s="207"/>
      <c r="Z39" s="207">
        <v>0</v>
      </c>
      <c r="AA39" s="207"/>
      <c r="AB39" s="207">
        <v>0</v>
      </c>
      <c r="AC39" s="207"/>
      <c r="AD39" s="245">
        <v>0</v>
      </c>
      <c r="AE39" s="207"/>
      <c r="AF39" s="245">
        <v>6.0597372312754958</v>
      </c>
      <c r="AG39" s="207"/>
      <c r="AH39" s="246">
        <v>0.45415010872010186</v>
      </c>
      <c r="AI39" s="253"/>
      <c r="AJ39" s="246">
        <v>0.44111061352440656</v>
      </c>
      <c r="AK39" s="248"/>
      <c r="AL39" s="248"/>
      <c r="AM39" s="242">
        <v>319</v>
      </c>
      <c r="AN39" s="242">
        <v>41</v>
      </c>
      <c r="AO39" s="205">
        <v>438.52663910337208</v>
      </c>
      <c r="AP39" s="205">
        <v>14.301362741510676</v>
      </c>
      <c r="AQ39" s="205">
        <v>355.56668421409591</v>
      </c>
      <c r="AR39" s="205">
        <v>6.067686073186203</v>
      </c>
    </row>
    <row r="40" spans="2:44" x14ac:dyDescent="0.25">
      <c r="B40" s="235">
        <v>102</v>
      </c>
      <c r="C40" s="243" t="s">
        <v>445</v>
      </c>
      <c r="D40" s="204">
        <v>224.78928917729544</v>
      </c>
      <c r="E40" s="245"/>
      <c r="F40" s="204">
        <v>37.51771462668755</v>
      </c>
      <c r="G40" s="204"/>
      <c r="H40" s="245">
        <v>14.661970712519535</v>
      </c>
      <c r="I40" s="245"/>
      <c r="J40" s="245">
        <v>22.076068232567543</v>
      </c>
      <c r="K40" s="245"/>
      <c r="L40" s="245">
        <v>56.239991302495795</v>
      </c>
      <c r="M40" s="245"/>
      <c r="N40" s="245">
        <v>102.94840201024465</v>
      </c>
      <c r="O40" s="245"/>
      <c r="P40" s="245">
        <v>7.9050033332793506</v>
      </c>
      <c r="Q40" s="245"/>
      <c r="R40" s="245">
        <v>0</v>
      </c>
      <c r="S40" s="245"/>
      <c r="T40" s="245">
        <v>14.898855365942342</v>
      </c>
      <c r="U40" s="245"/>
      <c r="V40" s="245">
        <v>0</v>
      </c>
      <c r="W40" s="245"/>
      <c r="X40" s="245">
        <v>0</v>
      </c>
      <c r="Y40" s="245"/>
      <c r="Z40" s="245">
        <v>0</v>
      </c>
      <c r="AA40" s="245"/>
      <c r="AB40" s="245">
        <v>0</v>
      </c>
      <c r="AC40" s="245"/>
      <c r="AD40" s="245">
        <v>0</v>
      </c>
      <c r="AE40" s="245"/>
      <c r="AF40" s="245">
        <v>6.0597372312754958</v>
      </c>
      <c r="AG40" s="245"/>
      <c r="AH40" s="246">
        <v>-9.6123566019344714E-2</v>
      </c>
      <c r="AI40" s="254"/>
      <c r="AJ40" s="254">
        <v>-9.8969995521719686E-2</v>
      </c>
      <c r="AK40" s="255"/>
      <c r="AL40" s="255"/>
      <c r="AM40" s="242">
        <v>806</v>
      </c>
      <c r="AN40" s="242">
        <v>905</v>
      </c>
      <c r="AO40" s="204">
        <v>438.52663910337208</v>
      </c>
      <c r="AP40" s="204">
        <v>14.955517262808746</v>
      </c>
      <c r="AQ40" s="204">
        <v>218.73028987887466</v>
      </c>
      <c r="AR40" s="204">
        <v>6.0597372312754958</v>
      </c>
    </row>
    <row r="41" spans="2:44" x14ac:dyDescent="0.25">
      <c r="B41" s="235"/>
      <c r="C41" s="236" t="s">
        <v>446</v>
      </c>
      <c r="D41" s="202">
        <v>221.44937302943512</v>
      </c>
      <c r="E41" s="237"/>
      <c r="F41" s="202">
        <v>34.232673068746138</v>
      </c>
      <c r="G41" s="202"/>
      <c r="H41" s="237">
        <v>2.8214386620158547</v>
      </c>
      <c r="I41" s="237"/>
      <c r="J41" s="237">
        <v>36.872943284531615</v>
      </c>
      <c r="K41" s="237"/>
      <c r="L41" s="237">
        <v>55.981356852414351</v>
      </c>
      <c r="M41" s="237"/>
      <c r="N41" s="237">
        <v>63.908348172776876</v>
      </c>
      <c r="O41" s="237"/>
      <c r="P41" s="237">
        <v>5.8816534961031115</v>
      </c>
      <c r="Q41" s="237"/>
      <c r="R41" s="237">
        <v>23.149478027166037</v>
      </c>
      <c r="S41" s="237"/>
      <c r="T41" s="237">
        <v>13.495139674188868</v>
      </c>
      <c r="U41" s="237"/>
      <c r="V41" s="237">
        <v>14.187944740030728</v>
      </c>
      <c r="W41" s="237"/>
      <c r="X41" s="237">
        <v>4.0360472117585564</v>
      </c>
      <c r="Y41" s="237"/>
      <c r="Z41" s="237">
        <v>0</v>
      </c>
      <c r="AA41" s="237"/>
      <c r="AB41" s="237">
        <v>0</v>
      </c>
      <c r="AC41" s="237"/>
      <c r="AD41" s="237">
        <v>0</v>
      </c>
      <c r="AE41" s="237"/>
      <c r="AF41" s="237">
        <v>1.1146103441188255</v>
      </c>
      <c r="AG41" s="237"/>
      <c r="AH41" s="238"/>
      <c r="AI41" s="239"/>
      <c r="AJ41" s="240"/>
      <c r="AK41" s="241"/>
      <c r="AL41" s="241"/>
      <c r="AM41" s="242">
        <v>0</v>
      </c>
      <c r="AN41" s="242">
        <v>195</v>
      </c>
      <c r="AO41" s="202">
        <v>620.2401018018702</v>
      </c>
      <c r="AP41" s="202">
        <v>28.689175761219406</v>
      </c>
      <c r="AQ41" s="202">
        <v>217.51292491127953</v>
      </c>
      <c r="AR41" s="202">
        <v>3.9360682568532708</v>
      </c>
    </row>
    <row r="42" spans="2:44" x14ac:dyDescent="0.25">
      <c r="B42" s="235">
        <v>103</v>
      </c>
      <c r="C42" s="243" t="s">
        <v>447</v>
      </c>
      <c r="D42" s="204">
        <v>279.22854140091619</v>
      </c>
      <c r="E42" s="244"/>
      <c r="F42" s="204">
        <v>45.678997488908678</v>
      </c>
      <c r="G42" s="206"/>
      <c r="H42" s="245">
        <v>9.5339531724930158</v>
      </c>
      <c r="I42" s="207"/>
      <c r="J42" s="245">
        <v>53.978695783843179</v>
      </c>
      <c r="K42" s="207"/>
      <c r="L42" s="245">
        <v>55.981356852414351</v>
      </c>
      <c r="M42" s="207"/>
      <c r="N42" s="245">
        <v>63.908348172776876</v>
      </c>
      <c r="O42" s="207"/>
      <c r="P42" s="245">
        <v>5.8816534961031115</v>
      </c>
      <c r="Q42" s="207"/>
      <c r="R42" s="207">
        <v>23.149478027166037</v>
      </c>
      <c r="S42" s="207"/>
      <c r="T42" s="245">
        <v>44.10347978835658</v>
      </c>
      <c r="U42" s="207"/>
      <c r="V42" s="245">
        <v>16.47264599924674</v>
      </c>
      <c r="W42" s="207"/>
      <c r="X42" s="207">
        <v>5.1051142986100828</v>
      </c>
      <c r="Y42" s="207"/>
      <c r="Z42" s="207">
        <v>0</v>
      </c>
      <c r="AA42" s="207"/>
      <c r="AB42" s="207">
        <v>0</v>
      </c>
      <c r="AC42" s="207"/>
      <c r="AD42" s="245">
        <v>0</v>
      </c>
      <c r="AE42" s="207"/>
      <c r="AF42" s="245">
        <v>1.1146103441188255</v>
      </c>
      <c r="AG42" s="207"/>
      <c r="AH42" s="246">
        <v>0.26091366880411548</v>
      </c>
      <c r="AI42" s="247"/>
      <c r="AJ42" s="246">
        <v>0.33436840871806894</v>
      </c>
      <c r="AK42" s="248"/>
      <c r="AL42" s="248"/>
      <c r="AM42" s="242">
        <v>0</v>
      </c>
      <c r="AN42" s="242">
        <v>71</v>
      </c>
      <c r="AO42" s="205">
        <v>620.2401018018702</v>
      </c>
      <c r="AP42" s="205">
        <v>28.689175761219406</v>
      </c>
      <c r="AQ42" s="205">
        <v>268.58080071475393</v>
      </c>
      <c r="AR42" s="205">
        <v>10.648563284675474</v>
      </c>
    </row>
    <row r="43" spans="2:44" x14ac:dyDescent="0.25">
      <c r="B43" s="235">
        <v>104</v>
      </c>
      <c r="C43" s="243" t="s">
        <v>447</v>
      </c>
      <c r="D43" s="204">
        <v>212.34566415557535</v>
      </c>
      <c r="E43" s="244"/>
      <c r="F43" s="204">
        <v>32.062544626023893</v>
      </c>
      <c r="G43" s="206"/>
      <c r="H43" s="245">
        <v>0.86414933376742964</v>
      </c>
      <c r="I43" s="207"/>
      <c r="J43" s="245">
        <v>32.834519188868029</v>
      </c>
      <c r="K43" s="207"/>
      <c r="L43" s="245">
        <v>55.981356852414351</v>
      </c>
      <c r="M43" s="207"/>
      <c r="N43" s="245">
        <v>63.908348172776876</v>
      </c>
      <c r="O43" s="207"/>
      <c r="P43" s="245">
        <v>5.8816534961031115</v>
      </c>
      <c r="Q43" s="207"/>
      <c r="R43" s="207">
        <v>23.149478027166037</v>
      </c>
      <c r="S43" s="207"/>
      <c r="T43" s="245">
        <v>10.528102029062435</v>
      </c>
      <c r="U43" s="207"/>
      <c r="V43" s="245">
        <v>14.296644966266701</v>
      </c>
      <c r="W43" s="207"/>
      <c r="X43" s="207">
        <v>3.7858713671723083</v>
      </c>
      <c r="Y43" s="207"/>
      <c r="Z43" s="207">
        <v>0</v>
      </c>
      <c r="AA43" s="207"/>
      <c r="AB43" s="207">
        <v>0</v>
      </c>
      <c r="AC43" s="207"/>
      <c r="AD43" s="245">
        <v>0</v>
      </c>
      <c r="AE43" s="207"/>
      <c r="AF43" s="245">
        <v>1.1146103441188255</v>
      </c>
      <c r="AG43" s="207"/>
      <c r="AH43" s="246">
        <v>-4.1109661993261569E-2</v>
      </c>
      <c r="AI43" s="247"/>
      <c r="AJ43" s="246">
        <v>-6.3393484883993351E-2</v>
      </c>
      <c r="AK43" s="248"/>
      <c r="AL43" s="248"/>
      <c r="AM43" s="242">
        <v>2</v>
      </c>
      <c r="AN43" s="242">
        <v>310</v>
      </c>
      <c r="AO43" s="205">
        <v>620.2401018018702</v>
      </c>
      <c r="AP43" s="205">
        <v>28.689175761219406</v>
      </c>
      <c r="AQ43" s="205">
        <v>210.36597456370259</v>
      </c>
      <c r="AR43" s="205">
        <v>1.9787595619180709</v>
      </c>
    </row>
    <row r="44" spans="2:44" x14ac:dyDescent="0.25">
      <c r="B44" s="235"/>
      <c r="C44" s="236" t="s">
        <v>448</v>
      </c>
      <c r="D44" s="202">
        <v>253.905027798503</v>
      </c>
      <c r="E44" s="249"/>
      <c r="F44" s="202">
        <v>38.266063362936933</v>
      </c>
      <c r="G44" s="208"/>
      <c r="H44" s="237">
        <v>1.1511667629134346</v>
      </c>
      <c r="I44" s="250"/>
      <c r="J44" s="237">
        <v>60.257320899304901</v>
      </c>
      <c r="K44" s="250"/>
      <c r="L44" s="237">
        <v>54.175025281103963</v>
      </c>
      <c r="M44" s="250"/>
      <c r="N44" s="237">
        <v>62.731395420215769</v>
      </c>
      <c r="O44" s="250"/>
      <c r="P44" s="237">
        <v>5.9707833954325178</v>
      </c>
      <c r="Q44" s="250"/>
      <c r="R44" s="250">
        <v>23.499195394666462</v>
      </c>
      <c r="S44" s="250"/>
      <c r="T44" s="237">
        <v>16.982080316612144</v>
      </c>
      <c r="U44" s="250"/>
      <c r="V44" s="237">
        <v>19.159335661473367</v>
      </c>
      <c r="W44" s="250"/>
      <c r="X44" s="250">
        <v>8.8636821164752142</v>
      </c>
      <c r="Y44" s="250"/>
      <c r="Z44" s="250">
        <v>0</v>
      </c>
      <c r="AA44" s="250"/>
      <c r="AB44" s="250">
        <v>0</v>
      </c>
      <c r="AC44" s="250"/>
      <c r="AD44" s="237">
        <v>0</v>
      </c>
      <c r="AE44" s="250"/>
      <c r="AF44" s="237">
        <v>1.1146103441188255</v>
      </c>
      <c r="AG44" s="250"/>
      <c r="AH44" s="238"/>
      <c r="AI44" s="239"/>
      <c r="AJ44" s="240"/>
      <c r="AK44" s="241"/>
      <c r="AL44" s="241"/>
      <c r="AM44" s="242">
        <v>0</v>
      </c>
      <c r="AN44" s="242">
        <v>324</v>
      </c>
      <c r="AO44" s="202">
        <v>567.23073464443655</v>
      </c>
      <c r="AP44" s="202">
        <v>30.057592247661095</v>
      </c>
      <c r="AQ44" s="202">
        <v>251.63880271361128</v>
      </c>
      <c r="AR44" s="202">
        <v>2.2657771070322599</v>
      </c>
    </row>
    <row r="45" spans="2:44" x14ac:dyDescent="0.25">
      <c r="B45" s="235">
        <v>105</v>
      </c>
      <c r="C45" s="243" t="s">
        <v>449</v>
      </c>
      <c r="D45" s="204">
        <v>307.53247170008103</v>
      </c>
      <c r="E45" s="244"/>
      <c r="F45" s="204">
        <v>47.179234157260105</v>
      </c>
      <c r="G45" s="206"/>
      <c r="H45" s="245">
        <v>4.3985336040938217</v>
      </c>
      <c r="I45" s="207"/>
      <c r="J45" s="245">
        <v>76.173677723754722</v>
      </c>
      <c r="K45" s="207"/>
      <c r="L45" s="245">
        <v>54.175025281103963</v>
      </c>
      <c r="M45" s="207"/>
      <c r="N45" s="245">
        <v>62.731395420215769</v>
      </c>
      <c r="O45" s="207"/>
      <c r="P45" s="245">
        <v>5.9707833954325178</v>
      </c>
      <c r="Q45" s="207"/>
      <c r="R45" s="207">
        <v>23.499195394666462</v>
      </c>
      <c r="S45" s="207"/>
      <c r="T45" s="245">
        <v>49.60210846281548</v>
      </c>
      <c r="U45" s="207"/>
      <c r="V45" s="245">
        <v>20.699304085162801</v>
      </c>
      <c r="W45" s="207"/>
      <c r="X45" s="207">
        <v>9.1679705713380404</v>
      </c>
      <c r="Y45" s="207"/>
      <c r="Z45" s="207">
        <v>0</v>
      </c>
      <c r="AA45" s="207"/>
      <c r="AB45" s="207">
        <v>0</v>
      </c>
      <c r="AC45" s="207"/>
      <c r="AD45" s="245">
        <v>0</v>
      </c>
      <c r="AE45" s="207"/>
      <c r="AF45" s="245">
        <v>1.1146103441188255</v>
      </c>
      <c r="AG45" s="207"/>
      <c r="AH45" s="246">
        <v>0.21121064189456046</v>
      </c>
      <c r="AI45" s="247"/>
      <c r="AJ45" s="246">
        <v>0.23292625399654079</v>
      </c>
      <c r="AK45" s="248"/>
      <c r="AL45" s="248"/>
      <c r="AM45" s="242">
        <v>0</v>
      </c>
      <c r="AN45" s="242">
        <v>203</v>
      </c>
      <c r="AO45" s="205">
        <v>567.23073464443655</v>
      </c>
      <c r="AP45" s="205">
        <v>30.057592247661095</v>
      </c>
      <c r="AQ45" s="205">
        <v>302.01944920154403</v>
      </c>
      <c r="AR45" s="205">
        <v>5.5131441801490153</v>
      </c>
    </row>
    <row r="46" spans="2:44" x14ac:dyDescent="0.25">
      <c r="B46" s="235">
        <v>106</v>
      </c>
      <c r="C46" s="243" t="s">
        <v>449</v>
      </c>
      <c r="D46" s="204">
        <v>243.50766564778937</v>
      </c>
      <c r="E46" s="244"/>
      <c r="F46" s="204">
        <v>36.701645446741601</v>
      </c>
      <c r="G46" s="206"/>
      <c r="H46" s="245">
        <v>0.42423707311725101</v>
      </c>
      <c r="I46" s="207"/>
      <c r="J46" s="245">
        <v>53.920763645449114</v>
      </c>
      <c r="K46" s="207"/>
      <c r="L46" s="245">
        <v>54.175025281103963</v>
      </c>
      <c r="M46" s="207"/>
      <c r="N46" s="245">
        <v>62.731395420215769</v>
      </c>
      <c r="O46" s="207"/>
      <c r="P46" s="245">
        <v>5.9707833954325178</v>
      </c>
      <c r="Q46" s="207"/>
      <c r="R46" s="207">
        <v>23.499195394666462</v>
      </c>
      <c r="S46" s="207"/>
      <c r="T46" s="245">
        <v>13.594320304113563</v>
      </c>
      <c r="U46" s="207"/>
      <c r="V46" s="245">
        <v>19.411600788867627</v>
      </c>
      <c r="W46" s="207"/>
      <c r="X46" s="207">
        <v>8.6654720791381301</v>
      </c>
      <c r="Y46" s="207"/>
      <c r="Z46" s="207">
        <v>0</v>
      </c>
      <c r="AA46" s="207"/>
      <c r="AB46" s="207">
        <v>0</v>
      </c>
      <c r="AC46" s="207"/>
      <c r="AD46" s="245">
        <v>0</v>
      </c>
      <c r="AE46" s="207"/>
      <c r="AF46" s="245">
        <v>1.1146103441188255</v>
      </c>
      <c r="AG46" s="207"/>
      <c r="AH46" s="246">
        <v>-4.0949808047774844E-2</v>
      </c>
      <c r="AI46" s="247"/>
      <c r="AJ46" s="246">
        <v>-4.0882645840976888E-2</v>
      </c>
      <c r="AK46" s="248"/>
      <c r="AL46" s="248"/>
      <c r="AM46" s="242">
        <v>0</v>
      </c>
      <c r="AN46" s="242">
        <v>458</v>
      </c>
      <c r="AO46" s="205">
        <v>567.23073464443655</v>
      </c>
      <c r="AP46" s="205">
        <v>30.057592247661095</v>
      </c>
      <c r="AQ46" s="205">
        <v>241.96856280320546</v>
      </c>
      <c r="AR46" s="205">
        <v>1.5388473592519845</v>
      </c>
    </row>
    <row r="47" spans="2:44" x14ac:dyDescent="0.25">
      <c r="B47" s="235"/>
      <c r="C47" s="236" t="s">
        <v>450</v>
      </c>
      <c r="D47" s="202">
        <v>210.58870249584828</v>
      </c>
      <c r="E47" s="249"/>
      <c r="F47" s="202">
        <v>38.621065890073567</v>
      </c>
      <c r="G47" s="202"/>
      <c r="H47" s="237">
        <v>16.731676246639228</v>
      </c>
      <c r="I47" s="237"/>
      <c r="J47" s="237">
        <v>20.635406543369307</v>
      </c>
      <c r="K47" s="237"/>
      <c r="L47" s="237">
        <v>54.852858390482375</v>
      </c>
      <c r="M47" s="237"/>
      <c r="N47" s="237">
        <v>63.028177486446438</v>
      </c>
      <c r="O47" s="237"/>
      <c r="P47" s="237">
        <v>5.7387528607043876</v>
      </c>
      <c r="Q47" s="237"/>
      <c r="R47" s="237">
        <v>23.406702881865634</v>
      </c>
      <c r="S47" s="237"/>
      <c r="T47" s="237">
        <v>16.402363713099458</v>
      </c>
      <c r="U47" s="237"/>
      <c r="V47" s="237">
        <v>7.9443373774945725</v>
      </c>
      <c r="W47" s="237"/>
      <c r="X47" s="237">
        <v>0.7347577741715362</v>
      </c>
      <c r="Y47" s="237"/>
      <c r="Z47" s="237">
        <v>0</v>
      </c>
      <c r="AA47" s="237"/>
      <c r="AB47" s="237">
        <v>0</v>
      </c>
      <c r="AC47" s="237"/>
      <c r="AD47" s="237">
        <v>0</v>
      </c>
      <c r="AE47" s="237"/>
      <c r="AF47" s="237">
        <v>1.1146103441188255</v>
      </c>
      <c r="AG47" s="250"/>
      <c r="AH47" s="238"/>
      <c r="AI47" s="239"/>
      <c r="AJ47" s="240"/>
      <c r="AK47" s="241"/>
      <c r="AL47" s="241"/>
      <c r="AM47" s="242">
        <v>28</v>
      </c>
      <c r="AN47" s="242">
        <v>572</v>
      </c>
      <c r="AO47" s="202">
        <v>571.69772417237539</v>
      </c>
      <c r="AP47" s="202">
        <v>28.739772972853231</v>
      </c>
      <c r="AQ47" s="202">
        <v>192.74335279479499</v>
      </c>
      <c r="AR47" s="202">
        <v>17.846286358821686</v>
      </c>
    </row>
    <row r="48" spans="2:44" x14ac:dyDescent="0.25">
      <c r="B48" s="235">
        <v>107</v>
      </c>
      <c r="C48" s="243" t="s">
        <v>451</v>
      </c>
      <c r="D48" s="204">
        <v>264.92815711569472</v>
      </c>
      <c r="E48" s="251"/>
      <c r="F48" s="204">
        <v>47.299573996967439</v>
      </c>
      <c r="G48" s="206"/>
      <c r="H48" s="245">
        <v>17.074402124245708</v>
      </c>
      <c r="I48" s="207"/>
      <c r="J48" s="245">
        <v>33.996327424307481</v>
      </c>
      <c r="K48" s="207"/>
      <c r="L48" s="245">
        <v>54.852858390482375</v>
      </c>
      <c r="M48" s="207"/>
      <c r="N48" s="245">
        <v>63.028177486446438</v>
      </c>
      <c r="O48" s="207"/>
      <c r="P48" s="245">
        <v>5.7387528607043876</v>
      </c>
      <c r="Q48" s="207"/>
      <c r="R48" s="207">
        <v>23.406702881865634</v>
      </c>
      <c r="S48" s="207"/>
      <c r="T48" s="245">
        <v>52.357252752605113</v>
      </c>
      <c r="U48" s="207"/>
      <c r="V48" s="245">
        <v>12.351933663253604</v>
      </c>
      <c r="W48" s="207"/>
      <c r="X48" s="207">
        <v>1.0062330892760762</v>
      </c>
      <c r="Y48" s="207"/>
      <c r="Z48" s="207">
        <v>0</v>
      </c>
      <c r="AA48" s="207"/>
      <c r="AB48" s="207">
        <v>0</v>
      </c>
      <c r="AC48" s="207"/>
      <c r="AD48" s="245">
        <v>0</v>
      </c>
      <c r="AE48" s="207"/>
      <c r="AF48" s="245">
        <v>1.1146103441188255</v>
      </c>
      <c r="AG48" s="207"/>
      <c r="AH48" s="246">
        <v>0.25803594388411094</v>
      </c>
      <c r="AI48" s="247"/>
      <c r="AJ48" s="246">
        <v>0.22470918155380151</v>
      </c>
      <c r="AK48" s="248"/>
      <c r="AL48" s="248"/>
      <c r="AM48" s="242">
        <v>24</v>
      </c>
      <c r="AN48" s="242">
        <v>409</v>
      </c>
      <c r="AO48" s="205">
        <v>571.69772417237539</v>
      </c>
      <c r="AP48" s="205">
        <v>28.739772972853231</v>
      </c>
      <c r="AQ48" s="205">
        <v>246.73825814756427</v>
      </c>
      <c r="AR48" s="205">
        <v>18.189012236428166</v>
      </c>
    </row>
    <row r="49" spans="2:44" x14ac:dyDescent="0.25">
      <c r="B49" s="235">
        <v>108</v>
      </c>
      <c r="C49" s="243" t="s">
        <v>451</v>
      </c>
      <c r="D49" s="204">
        <v>197.35733712002695</v>
      </c>
      <c r="E49" s="251"/>
      <c r="F49" s="204">
        <v>34.192559788843695</v>
      </c>
      <c r="G49" s="206"/>
      <c r="H49" s="245">
        <v>10.348625956086879</v>
      </c>
      <c r="I49" s="207"/>
      <c r="J49" s="245">
        <v>17.854361455429558</v>
      </c>
      <c r="K49" s="207"/>
      <c r="L49" s="245">
        <v>54.852858390482375</v>
      </c>
      <c r="M49" s="207"/>
      <c r="N49" s="245">
        <v>63.028177486446438</v>
      </c>
      <c r="O49" s="207"/>
      <c r="P49" s="245">
        <v>5.7387528607043876</v>
      </c>
      <c r="Q49" s="207"/>
      <c r="R49" s="207">
        <v>23.406702881865634</v>
      </c>
      <c r="S49" s="207"/>
      <c r="T49" s="245">
        <v>12.366051166135266</v>
      </c>
      <c r="U49" s="207"/>
      <c r="V49" s="245">
        <v>7.97977261588355</v>
      </c>
      <c r="W49" s="207"/>
      <c r="X49" s="207">
        <v>0.66728800641353603</v>
      </c>
      <c r="Y49" s="207"/>
      <c r="Z49" s="207">
        <v>0</v>
      </c>
      <c r="AA49" s="207"/>
      <c r="AB49" s="207">
        <v>0</v>
      </c>
      <c r="AC49" s="207"/>
      <c r="AD49" s="245">
        <v>0</v>
      </c>
      <c r="AE49" s="207"/>
      <c r="AF49" s="245">
        <v>1.1146103441188255</v>
      </c>
      <c r="AG49" s="207"/>
      <c r="AH49" s="246">
        <v>-6.2830366581902372E-2</v>
      </c>
      <c r="AI49" s="247"/>
      <c r="AJ49" s="246">
        <v>-0.11466555878687158</v>
      </c>
      <c r="AK49" s="248"/>
      <c r="AL49" s="248"/>
      <c r="AM49" s="242">
        <v>98</v>
      </c>
      <c r="AN49" s="242">
        <v>646</v>
      </c>
      <c r="AO49" s="205">
        <v>571.69772417237539</v>
      </c>
      <c r="AP49" s="205">
        <v>28.739772972853231</v>
      </c>
      <c r="AQ49" s="205">
        <v>185.8939489757195</v>
      </c>
      <c r="AR49" s="205">
        <v>11.463236068269337</v>
      </c>
    </row>
    <row r="50" spans="2:44" x14ac:dyDescent="0.25">
      <c r="B50" s="235"/>
      <c r="C50" s="243" t="s">
        <v>452</v>
      </c>
      <c r="D50" s="202">
        <v>335.9111111111111</v>
      </c>
      <c r="E50" s="237"/>
      <c r="F50" s="202">
        <v>46.75555555555556</v>
      </c>
      <c r="G50" s="208"/>
      <c r="H50" s="237">
        <v>9.2627680842226265E-2</v>
      </c>
      <c r="I50" s="250"/>
      <c r="J50" s="237">
        <v>149.04256292827145</v>
      </c>
      <c r="K50" s="250"/>
      <c r="L50" s="237">
        <v>107.13612428489854</v>
      </c>
      <c r="M50" s="250"/>
      <c r="N50" s="237">
        <v>38.414382757897037</v>
      </c>
      <c r="O50" s="250"/>
      <c r="P50" s="237">
        <v>13.127026179078646</v>
      </c>
      <c r="Q50" s="250"/>
      <c r="R50" s="250">
        <v>0</v>
      </c>
      <c r="S50" s="250"/>
      <c r="T50" s="237">
        <v>2.023914769686507</v>
      </c>
      <c r="U50" s="250"/>
      <c r="V50" s="237">
        <v>25.267146440873546</v>
      </c>
      <c r="W50" s="250"/>
      <c r="X50" s="250">
        <v>0.81175532342408785</v>
      </c>
      <c r="Y50" s="250"/>
      <c r="Z50" s="250">
        <v>0</v>
      </c>
      <c r="AA50" s="250"/>
      <c r="AB50" s="250">
        <v>0</v>
      </c>
      <c r="AC50" s="250"/>
      <c r="AD50" s="237">
        <v>0</v>
      </c>
      <c r="AE50" s="250"/>
      <c r="AF50" s="237">
        <v>0</v>
      </c>
      <c r="AG50" s="250"/>
      <c r="AH50" s="238"/>
      <c r="AI50" s="239"/>
      <c r="AJ50" s="240"/>
      <c r="AK50" s="241"/>
      <c r="AL50" s="241"/>
      <c r="AM50" s="252">
        <v>0</v>
      </c>
      <c r="AN50" s="252">
        <v>0</v>
      </c>
      <c r="AO50" s="202">
        <v>311.96743877186879</v>
      </c>
      <c r="AP50" s="202">
        <v>43.952381030933033</v>
      </c>
      <c r="AQ50" s="202">
        <v>335.82249661856343</v>
      </c>
      <c r="AR50" s="202">
        <v>9.2627680842226265E-2</v>
      </c>
    </row>
    <row r="51" spans="2:44" x14ac:dyDescent="0.25">
      <c r="B51" s="235">
        <v>109</v>
      </c>
      <c r="C51" s="243" t="s">
        <v>453</v>
      </c>
      <c r="D51" s="204">
        <v>338.71111111111111</v>
      </c>
      <c r="E51" s="244"/>
      <c r="F51" s="204">
        <v>47.022222222222226</v>
      </c>
      <c r="G51" s="206"/>
      <c r="H51" s="245">
        <v>9.1785611837699566E-2</v>
      </c>
      <c r="I51" s="207"/>
      <c r="J51" s="245">
        <v>150.82480696536462</v>
      </c>
      <c r="K51" s="207"/>
      <c r="L51" s="245">
        <v>107.13612428489854</v>
      </c>
      <c r="M51" s="207"/>
      <c r="N51" s="245">
        <v>38.414382757897037</v>
      </c>
      <c r="O51" s="207"/>
      <c r="P51" s="245">
        <v>13.127026179078646</v>
      </c>
      <c r="Q51" s="207"/>
      <c r="R51" s="207">
        <v>0</v>
      </c>
      <c r="S51" s="207"/>
      <c r="T51" s="245">
        <v>2.9619804839426171</v>
      </c>
      <c r="U51" s="207"/>
      <c r="V51" s="245">
        <v>25.35598418882363</v>
      </c>
      <c r="W51" s="207"/>
      <c r="X51" s="207">
        <v>0.79912422812666117</v>
      </c>
      <c r="Y51" s="207"/>
      <c r="Z51" s="207">
        <v>0</v>
      </c>
      <c r="AA51" s="207"/>
      <c r="AB51" s="207">
        <v>0</v>
      </c>
      <c r="AC51" s="207"/>
      <c r="AD51" s="245">
        <v>0</v>
      </c>
      <c r="AE51" s="207"/>
      <c r="AF51" s="245">
        <v>0</v>
      </c>
      <c r="AG51" s="207"/>
      <c r="AH51" s="246">
        <v>8.3355385022493064E-3</v>
      </c>
      <c r="AI51" s="253"/>
      <c r="AJ51" s="246">
        <v>5.7034220532319185E-3</v>
      </c>
      <c r="AK51" s="248"/>
      <c r="AL51" s="248"/>
      <c r="AM51" s="242">
        <v>0</v>
      </c>
      <c r="AN51" s="242">
        <v>0</v>
      </c>
      <c r="AO51" s="205">
        <v>311.96743877186879</v>
      </c>
      <c r="AP51" s="205">
        <v>43.952381030933033</v>
      </c>
      <c r="AQ51" s="205">
        <v>338.61857543498172</v>
      </c>
      <c r="AR51" s="205">
        <v>9.1785611837699566E-2</v>
      </c>
    </row>
    <row r="52" spans="2:44" x14ac:dyDescent="0.25">
      <c r="B52" s="235">
        <v>110</v>
      </c>
      <c r="C52" s="243" t="s">
        <v>454</v>
      </c>
      <c r="D52" s="204">
        <v>335.51111111111112</v>
      </c>
      <c r="E52" s="245"/>
      <c r="F52" s="204">
        <v>46.711111111111116</v>
      </c>
      <c r="G52" s="204"/>
      <c r="H52" s="245">
        <v>9.2627680842226265E-2</v>
      </c>
      <c r="I52" s="245"/>
      <c r="J52" s="245">
        <v>148.9676174818955</v>
      </c>
      <c r="K52" s="245"/>
      <c r="L52" s="245">
        <v>107.13612428489854</v>
      </c>
      <c r="M52" s="245"/>
      <c r="N52" s="245">
        <v>38.414382757897037</v>
      </c>
      <c r="O52" s="245"/>
      <c r="P52" s="245">
        <v>13.127026179078646</v>
      </c>
      <c r="Q52" s="245"/>
      <c r="R52" s="245">
        <v>0</v>
      </c>
      <c r="S52" s="245"/>
      <c r="T52" s="245">
        <v>1.6858237933361688</v>
      </c>
      <c r="U52" s="245"/>
      <c r="V52" s="245">
        <v>25.267146440873546</v>
      </c>
      <c r="W52" s="245"/>
      <c r="X52" s="245">
        <v>0.8109132343430524</v>
      </c>
      <c r="Y52" s="245"/>
      <c r="Z52" s="245">
        <v>0</v>
      </c>
      <c r="AA52" s="245"/>
      <c r="AB52" s="245">
        <v>0</v>
      </c>
      <c r="AC52" s="245"/>
      <c r="AD52" s="245">
        <v>0</v>
      </c>
      <c r="AE52" s="245"/>
      <c r="AF52" s="245">
        <v>0</v>
      </c>
      <c r="AG52" s="245"/>
      <c r="AH52" s="246">
        <v>-1.1907912146069712E-3</v>
      </c>
      <c r="AI52" s="254"/>
      <c r="AJ52" s="254">
        <v>-9.5057034220531972E-4</v>
      </c>
      <c r="AK52" s="255"/>
      <c r="AL52" s="255"/>
      <c r="AM52" s="242">
        <v>0</v>
      </c>
      <c r="AN52" s="242">
        <v>0</v>
      </c>
      <c r="AO52" s="204">
        <v>311.96743877186879</v>
      </c>
      <c r="AP52" s="204">
        <v>43.952381030933033</v>
      </c>
      <c r="AQ52" s="204">
        <v>335.40902718569748</v>
      </c>
      <c r="AR52" s="204">
        <v>9.2627680842226265E-2</v>
      </c>
    </row>
    <row r="53" spans="2:44" x14ac:dyDescent="0.25">
      <c r="B53" s="235"/>
      <c r="C53" s="236" t="s">
        <v>455</v>
      </c>
      <c r="D53" s="202">
        <v>369.24444444444441</v>
      </c>
      <c r="E53" s="237"/>
      <c r="F53" s="202">
        <v>50.577777777777776</v>
      </c>
      <c r="G53" s="202"/>
      <c r="H53" s="237">
        <v>4.0840386872562404E-2</v>
      </c>
      <c r="I53" s="237"/>
      <c r="J53" s="237">
        <v>178.28260438376282</v>
      </c>
      <c r="K53" s="237"/>
      <c r="L53" s="237">
        <v>108.44932968282916</v>
      </c>
      <c r="M53" s="237"/>
      <c r="N53" s="237">
        <v>38.414382757897037</v>
      </c>
      <c r="O53" s="237"/>
      <c r="P53" s="237">
        <v>13.281125108054662</v>
      </c>
      <c r="Q53" s="237"/>
      <c r="R53" s="237">
        <v>0</v>
      </c>
      <c r="S53" s="237"/>
      <c r="T53" s="237">
        <v>2.5093679623645784</v>
      </c>
      <c r="U53" s="237"/>
      <c r="V53" s="237">
        <v>26.213632082267591</v>
      </c>
      <c r="W53" s="237"/>
      <c r="X53" s="237">
        <v>2.0390720519210048</v>
      </c>
      <c r="Y53" s="237"/>
      <c r="Z53" s="237">
        <v>0</v>
      </c>
      <c r="AA53" s="237"/>
      <c r="AB53" s="237">
        <v>0</v>
      </c>
      <c r="AC53" s="237"/>
      <c r="AD53" s="237">
        <v>0</v>
      </c>
      <c r="AE53" s="237"/>
      <c r="AF53" s="237">
        <v>0</v>
      </c>
      <c r="AG53" s="237"/>
      <c r="AH53" s="238"/>
      <c r="AI53" s="239"/>
      <c r="AJ53" s="240"/>
      <c r="AK53" s="241"/>
      <c r="AL53" s="241"/>
      <c r="AM53" s="242">
        <v>0</v>
      </c>
      <c r="AN53" s="242">
        <v>25</v>
      </c>
      <c r="AO53" s="202">
        <v>306.71309530131003</v>
      </c>
      <c r="AP53" s="202">
        <v>44.135006729787143</v>
      </c>
      <c r="AQ53" s="202">
        <v>369.18951274420027</v>
      </c>
      <c r="AR53" s="202">
        <v>4.0840386872562404E-2</v>
      </c>
    </row>
    <row r="54" spans="2:44" x14ac:dyDescent="0.25">
      <c r="B54" s="235">
        <v>111</v>
      </c>
      <c r="C54" s="243" t="s">
        <v>456</v>
      </c>
      <c r="D54" s="204">
        <v>372.62222222222226</v>
      </c>
      <c r="E54" s="244"/>
      <c r="F54" s="204">
        <v>51.111111111111114</v>
      </c>
      <c r="G54" s="206"/>
      <c r="H54" s="245">
        <v>4.0840386872562404E-2</v>
      </c>
      <c r="I54" s="207"/>
      <c r="J54" s="245">
        <v>179.79495846885396</v>
      </c>
      <c r="K54" s="207"/>
      <c r="L54" s="245">
        <v>108.44932968282916</v>
      </c>
      <c r="M54" s="207"/>
      <c r="N54" s="245">
        <v>38.414382757897037</v>
      </c>
      <c r="O54" s="207"/>
      <c r="P54" s="245">
        <v>13.281125108054662</v>
      </c>
      <c r="Q54" s="207"/>
      <c r="R54" s="207">
        <v>0</v>
      </c>
      <c r="S54" s="207"/>
      <c r="T54" s="245">
        <v>4.1425623927265569</v>
      </c>
      <c r="U54" s="207"/>
      <c r="V54" s="245">
        <v>26.447727385985065</v>
      </c>
      <c r="W54" s="207"/>
      <c r="X54" s="207">
        <v>2.0424402476330767</v>
      </c>
      <c r="Y54" s="207"/>
      <c r="Z54" s="207">
        <v>0</v>
      </c>
      <c r="AA54" s="207"/>
      <c r="AB54" s="207">
        <v>0</v>
      </c>
      <c r="AC54" s="207"/>
      <c r="AD54" s="245">
        <v>0</v>
      </c>
      <c r="AE54" s="207"/>
      <c r="AF54" s="245">
        <v>0</v>
      </c>
      <c r="AG54" s="207"/>
      <c r="AH54" s="246">
        <v>9.1478093403950002E-3</v>
      </c>
      <c r="AI54" s="247"/>
      <c r="AJ54" s="246">
        <v>1.0544815465729454E-2</v>
      </c>
      <c r="AK54" s="248"/>
      <c r="AL54" s="248"/>
      <c r="AM54" s="242">
        <v>0</v>
      </c>
      <c r="AN54" s="242">
        <v>25</v>
      </c>
      <c r="AO54" s="205">
        <v>306.71309530131003</v>
      </c>
      <c r="AP54" s="205">
        <v>44.135006729787143</v>
      </c>
      <c r="AQ54" s="205">
        <v>372.57251174950534</v>
      </c>
      <c r="AR54" s="205">
        <v>4.0840386872562404E-2</v>
      </c>
    </row>
    <row r="55" spans="2:44" x14ac:dyDescent="0.25">
      <c r="B55" s="235">
        <v>112</v>
      </c>
      <c r="C55" s="243" t="s">
        <v>457</v>
      </c>
      <c r="D55" s="204">
        <v>368.71111111111111</v>
      </c>
      <c r="E55" s="244"/>
      <c r="F55" s="204">
        <v>50.533333333333331</v>
      </c>
      <c r="G55" s="206"/>
      <c r="H55" s="245">
        <v>4.0840386872562404E-2</v>
      </c>
      <c r="I55" s="207"/>
      <c r="J55" s="245">
        <v>178.17987433423858</v>
      </c>
      <c r="K55" s="207"/>
      <c r="L55" s="245">
        <v>108.44932968282916</v>
      </c>
      <c r="M55" s="207"/>
      <c r="N55" s="245">
        <v>38.414382757897037</v>
      </c>
      <c r="O55" s="207"/>
      <c r="P55" s="245">
        <v>13.281125108054662</v>
      </c>
      <c r="Q55" s="207"/>
      <c r="R55" s="207">
        <v>0</v>
      </c>
      <c r="S55" s="207"/>
      <c r="T55" s="245">
        <v>2.0904383615796771</v>
      </c>
      <c r="U55" s="207"/>
      <c r="V55" s="245">
        <v>26.213632082267591</v>
      </c>
      <c r="W55" s="207"/>
      <c r="X55" s="207">
        <v>2.0361248204434159</v>
      </c>
      <c r="Y55" s="207"/>
      <c r="Z55" s="207">
        <v>0</v>
      </c>
      <c r="AA55" s="207"/>
      <c r="AB55" s="207">
        <v>0</v>
      </c>
      <c r="AC55" s="207"/>
      <c r="AD55" s="245">
        <v>0</v>
      </c>
      <c r="AE55" s="207"/>
      <c r="AF55" s="245">
        <v>0</v>
      </c>
      <c r="AG55" s="207"/>
      <c r="AH55" s="246">
        <v>-1.4443909484833076E-3</v>
      </c>
      <c r="AI55" s="247"/>
      <c r="AJ55" s="246">
        <v>-8.7873462214410939E-4</v>
      </c>
      <c r="AK55" s="248"/>
      <c r="AL55" s="248"/>
      <c r="AM55" s="242">
        <v>0</v>
      </c>
      <c r="AN55" s="242">
        <v>25</v>
      </c>
      <c r="AO55" s="205">
        <v>306.71309530131003</v>
      </c>
      <c r="AP55" s="205">
        <v>44.135006729787143</v>
      </c>
      <c r="AQ55" s="205">
        <v>368.66490489874116</v>
      </c>
      <c r="AR55" s="205">
        <v>4.0840386872562404E-2</v>
      </c>
    </row>
    <row r="56" spans="2:44" x14ac:dyDescent="0.25">
      <c r="B56" s="235"/>
      <c r="C56" s="236" t="s">
        <v>458</v>
      </c>
      <c r="D56" s="202">
        <v>325.33333333333331</v>
      </c>
      <c r="E56" s="249"/>
      <c r="F56" s="202">
        <v>45.333333333333336</v>
      </c>
      <c r="G56" s="208"/>
      <c r="H56" s="237">
        <v>1.5249884729360081</v>
      </c>
      <c r="I56" s="250"/>
      <c r="J56" s="237">
        <v>137.44642289732539</v>
      </c>
      <c r="K56" s="250"/>
      <c r="L56" s="237">
        <v>108.26912551050484</v>
      </c>
      <c r="M56" s="250"/>
      <c r="N56" s="237">
        <v>38.414382757897037</v>
      </c>
      <c r="O56" s="250"/>
      <c r="P56" s="237">
        <v>12.979663962750912</v>
      </c>
      <c r="Q56" s="250"/>
      <c r="R56" s="250">
        <v>0</v>
      </c>
      <c r="S56" s="250"/>
      <c r="T56" s="237">
        <v>2.116542480643496</v>
      </c>
      <c r="U56" s="250"/>
      <c r="V56" s="237">
        <v>24.117300221405152</v>
      </c>
      <c r="W56" s="250"/>
      <c r="X56" s="250">
        <v>0.48082186334444638</v>
      </c>
      <c r="Y56" s="250"/>
      <c r="Z56" s="250">
        <v>0</v>
      </c>
      <c r="AA56" s="250"/>
      <c r="AB56" s="250">
        <v>0</v>
      </c>
      <c r="AC56" s="250"/>
      <c r="AD56" s="237">
        <v>0</v>
      </c>
      <c r="AE56" s="250"/>
      <c r="AF56" s="237">
        <v>0</v>
      </c>
      <c r="AG56" s="250"/>
      <c r="AH56" s="238"/>
      <c r="AI56" s="239"/>
      <c r="AJ56" s="240"/>
      <c r="AK56" s="241"/>
      <c r="AL56" s="241"/>
      <c r="AM56" s="242">
        <v>46</v>
      </c>
      <c r="AN56" s="242">
        <v>2</v>
      </c>
      <c r="AO56" s="202">
        <v>264.81852622989305</v>
      </c>
      <c r="AP56" s="202">
        <v>47.508700575587845</v>
      </c>
      <c r="AQ56" s="202">
        <v>323.82341302734625</v>
      </c>
      <c r="AR56" s="202">
        <v>1.5249884729360081</v>
      </c>
    </row>
    <row r="57" spans="2:44" x14ac:dyDescent="0.25">
      <c r="B57" s="235">
        <v>113</v>
      </c>
      <c r="C57" s="243" t="s">
        <v>459</v>
      </c>
      <c r="D57" s="204">
        <v>326.57777777777778</v>
      </c>
      <c r="E57" s="244"/>
      <c r="F57" s="204">
        <v>45.37777777777778</v>
      </c>
      <c r="G57" s="206"/>
      <c r="H57" s="245">
        <v>1.4715170208807822</v>
      </c>
      <c r="I57" s="207"/>
      <c r="J57" s="245">
        <v>137.72893567310325</v>
      </c>
      <c r="K57" s="207"/>
      <c r="L57" s="245">
        <v>108.26912551050484</v>
      </c>
      <c r="M57" s="207"/>
      <c r="N57" s="245">
        <v>38.414382757897037</v>
      </c>
      <c r="O57" s="207"/>
      <c r="P57" s="245">
        <v>12.979663962750912</v>
      </c>
      <c r="Q57" s="207"/>
      <c r="R57" s="207">
        <v>0</v>
      </c>
      <c r="S57" s="207"/>
      <c r="T57" s="245">
        <v>3.1131321814410446</v>
      </c>
      <c r="U57" s="207"/>
      <c r="V57" s="245">
        <v>24.149720731331051</v>
      </c>
      <c r="W57" s="207"/>
      <c r="X57" s="207">
        <v>0.4665066701909838</v>
      </c>
      <c r="Y57" s="207"/>
      <c r="Z57" s="207">
        <v>0</v>
      </c>
      <c r="AA57" s="207"/>
      <c r="AB57" s="207">
        <v>0</v>
      </c>
      <c r="AC57" s="207"/>
      <c r="AD57" s="245">
        <v>0</v>
      </c>
      <c r="AE57" s="207"/>
      <c r="AF57" s="245">
        <v>0</v>
      </c>
      <c r="AG57" s="207"/>
      <c r="AH57" s="246">
        <v>3.8251366120219321E-3</v>
      </c>
      <c r="AI57" s="247"/>
      <c r="AJ57" s="246">
        <v>9.8039215686274161E-4</v>
      </c>
      <c r="AK57" s="248"/>
      <c r="AL57" s="248"/>
      <c r="AM57" s="242">
        <v>36</v>
      </c>
      <c r="AN57" s="242">
        <v>1</v>
      </c>
      <c r="AO57" s="205">
        <v>264.81852622989305</v>
      </c>
      <c r="AP57" s="205">
        <v>47.508700575587845</v>
      </c>
      <c r="AQ57" s="205">
        <v>325.1206240329355</v>
      </c>
      <c r="AR57" s="205">
        <v>1.4715170208807822</v>
      </c>
    </row>
    <row r="58" spans="2:44" x14ac:dyDescent="0.25">
      <c r="B58" s="235">
        <v>114</v>
      </c>
      <c r="C58" s="243" t="s">
        <v>460</v>
      </c>
      <c r="D58" s="204">
        <v>324.93333333333334</v>
      </c>
      <c r="E58" s="244"/>
      <c r="F58" s="204">
        <v>45.288888888888884</v>
      </c>
      <c r="G58" s="206"/>
      <c r="H58" s="245">
        <v>1.5296198825756679</v>
      </c>
      <c r="I58" s="207"/>
      <c r="J58" s="245">
        <v>137.37947464712013</v>
      </c>
      <c r="K58" s="207"/>
      <c r="L58" s="245">
        <v>108.26912551050484</v>
      </c>
      <c r="M58" s="207"/>
      <c r="N58" s="245">
        <v>38.414382757897037</v>
      </c>
      <c r="O58" s="207"/>
      <c r="P58" s="245">
        <v>12.979663962750912</v>
      </c>
      <c r="Q58" s="207"/>
      <c r="R58" s="207">
        <v>0</v>
      </c>
      <c r="S58" s="207"/>
      <c r="T58" s="245">
        <v>1.7632942220586603</v>
      </c>
      <c r="U58" s="207"/>
      <c r="V58" s="245">
        <v>24.117300221405152</v>
      </c>
      <c r="W58" s="207"/>
      <c r="X58" s="207">
        <v>0.48040081880392871</v>
      </c>
      <c r="Y58" s="207"/>
      <c r="Z58" s="207">
        <v>0</v>
      </c>
      <c r="AA58" s="207"/>
      <c r="AB58" s="207">
        <v>0</v>
      </c>
      <c r="AC58" s="207"/>
      <c r="AD58" s="245">
        <v>0</v>
      </c>
      <c r="AE58" s="207"/>
      <c r="AF58" s="245">
        <v>0</v>
      </c>
      <c r="AG58" s="207"/>
      <c r="AH58" s="246">
        <v>-1.2295081967212418E-3</v>
      </c>
      <c r="AI58" s="247"/>
      <c r="AJ58" s="246">
        <v>-9.8039215686289839E-4</v>
      </c>
      <c r="AK58" s="248"/>
      <c r="AL58" s="248"/>
      <c r="AM58" s="242">
        <v>46</v>
      </c>
      <c r="AN58" s="242">
        <v>2</v>
      </c>
      <c r="AO58" s="205">
        <v>264.81852622989305</v>
      </c>
      <c r="AP58" s="205">
        <v>47.508700575587845</v>
      </c>
      <c r="AQ58" s="205">
        <v>323.4032210156941</v>
      </c>
      <c r="AR58" s="205">
        <v>1.5296198825756679</v>
      </c>
    </row>
    <row r="59" spans="2:44" x14ac:dyDescent="0.25">
      <c r="B59" s="235"/>
      <c r="C59" s="236" t="s">
        <v>428</v>
      </c>
      <c r="D59" s="202">
        <v>286.57777777777778</v>
      </c>
      <c r="E59" s="249"/>
      <c r="F59" s="202">
        <v>40.711111111111116</v>
      </c>
      <c r="G59" s="202"/>
      <c r="H59" s="237">
        <v>1.7940297507621392</v>
      </c>
      <c r="I59" s="237"/>
      <c r="J59" s="237">
        <v>63.756896091217214</v>
      </c>
      <c r="K59" s="237"/>
      <c r="L59" s="237">
        <v>107.13612428489854</v>
      </c>
      <c r="M59" s="237"/>
      <c r="N59" s="237">
        <v>38.414382757897037</v>
      </c>
      <c r="O59" s="237"/>
      <c r="P59" s="237">
        <v>13.127026179078646</v>
      </c>
      <c r="Q59" s="237"/>
      <c r="R59" s="237">
        <v>0</v>
      </c>
      <c r="S59" s="237"/>
      <c r="T59" s="237">
        <v>59.274133564442032</v>
      </c>
      <c r="U59" s="237"/>
      <c r="V59" s="237">
        <v>0</v>
      </c>
      <c r="W59" s="237"/>
      <c r="X59" s="237">
        <v>0</v>
      </c>
      <c r="Y59" s="237"/>
      <c r="Z59" s="237">
        <v>0</v>
      </c>
      <c r="AA59" s="237"/>
      <c r="AB59" s="237">
        <v>0</v>
      </c>
      <c r="AC59" s="237"/>
      <c r="AD59" s="237">
        <v>0</v>
      </c>
      <c r="AE59" s="237"/>
      <c r="AF59" s="237">
        <v>3.0693445128996215</v>
      </c>
      <c r="AG59" s="250"/>
      <c r="AH59" s="238"/>
      <c r="AI59" s="239"/>
      <c r="AJ59" s="240"/>
      <c r="AK59" s="241"/>
      <c r="AL59" s="241"/>
      <c r="AM59" s="242">
        <v>31</v>
      </c>
      <c r="AN59" s="242">
        <v>9</v>
      </c>
      <c r="AO59" s="202">
        <v>461.13016384783805</v>
      </c>
      <c r="AP59" s="202">
        <v>35.429404096308041</v>
      </c>
      <c r="AQ59" s="202">
        <v>281.70814271635936</v>
      </c>
      <c r="AR59" s="202">
        <v>4.8637950672841743</v>
      </c>
    </row>
    <row r="60" spans="2:44" x14ac:dyDescent="0.25">
      <c r="B60" s="235">
        <v>115</v>
      </c>
      <c r="C60" s="243" t="s">
        <v>461</v>
      </c>
      <c r="D60" s="204">
        <v>250.88888888888889</v>
      </c>
      <c r="E60" s="251"/>
      <c r="F60" s="204">
        <v>34.977777777777781</v>
      </c>
      <c r="G60" s="206"/>
      <c r="H60" s="245">
        <v>1.9599174450364427</v>
      </c>
      <c r="I60" s="207"/>
      <c r="J60" s="245">
        <v>65.757654776377848</v>
      </c>
      <c r="K60" s="207"/>
      <c r="L60" s="245">
        <v>107.13612428489854</v>
      </c>
      <c r="M60" s="207"/>
      <c r="N60" s="245">
        <v>38.414382757897037</v>
      </c>
      <c r="O60" s="207"/>
      <c r="P60" s="245">
        <v>13.127026179078646</v>
      </c>
      <c r="Q60" s="207"/>
      <c r="R60" s="207">
        <v>0</v>
      </c>
      <c r="S60" s="207"/>
      <c r="T60" s="245">
        <v>24.486548654365873</v>
      </c>
      <c r="U60" s="207"/>
      <c r="V60" s="245">
        <v>0</v>
      </c>
      <c r="W60" s="207"/>
      <c r="X60" s="207">
        <v>0</v>
      </c>
      <c r="Y60" s="207"/>
      <c r="Z60" s="207">
        <v>0</v>
      </c>
      <c r="AA60" s="207"/>
      <c r="AB60" s="207">
        <v>0</v>
      </c>
      <c r="AC60" s="207"/>
      <c r="AD60" s="245">
        <v>0</v>
      </c>
      <c r="AE60" s="207"/>
      <c r="AF60" s="245">
        <v>0</v>
      </c>
      <c r="AG60" s="207"/>
      <c r="AH60" s="246">
        <v>-0.12453473945409432</v>
      </c>
      <c r="AI60" s="247"/>
      <c r="AJ60" s="246">
        <v>-0.1408296943231441</v>
      </c>
      <c r="AK60" s="248"/>
      <c r="AL60" s="248"/>
      <c r="AM60" s="242">
        <v>33</v>
      </c>
      <c r="AN60" s="242">
        <v>0</v>
      </c>
      <c r="AO60" s="205">
        <v>396.6150702449608</v>
      </c>
      <c r="AP60" s="205">
        <v>33.049869373168349</v>
      </c>
      <c r="AQ60" s="205">
        <v>250.88164462154228</v>
      </c>
      <c r="AR60" s="205">
        <v>0</v>
      </c>
    </row>
    <row r="61" spans="2:44" x14ac:dyDescent="0.25">
      <c r="B61" s="235">
        <v>116</v>
      </c>
      <c r="C61" s="243" t="s">
        <v>462</v>
      </c>
      <c r="D61" s="204">
        <v>234.84444444444443</v>
      </c>
      <c r="E61" s="251"/>
      <c r="F61" s="204">
        <v>33.06666666666667</v>
      </c>
      <c r="G61" s="206"/>
      <c r="H61" s="245">
        <v>1.5426718618015427</v>
      </c>
      <c r="I61" s="207"/>
      <c r="J61" s="245">
        <v>50.145678487879465</v>
      </c>
      <c r="K61" s="207"/>
      <c r="L61" s="245">
        <v>107.13612428489854</v>
      </c>
      <c r="M61" s="207"/>
      <c r="N61" s="245">
        <v>38.414382757897037</v>
      </c>
      <c r="O61" s="207"/>
      <c r="P61" s="245">
        <v>13.127026179078646</v>
      </c>
      <c r="Q61" s="207"/>
      <c r="R61" s="207">
        <v>0</v>
      </c>
      <c r="S61" s="207"/>
      <c r="T61" s="245">
        <v>24.486548654365873</v>
      </c>
      <c r="U61" s="207"/>
      <c r="V61" s="245">
        <v>0</v>
      </c>
      <c r="W61" s="207"/>
      <c r="X61" s="207">
        <v>0</v>
      </c>
      <c r="Y61" s="207"/>
      <c r="Z61" s="207">
        <v>0</v>
      </c>
      <c r="AA61" s="207"/>
      <c r="AB61" s="207">
        <v>0</v>
      </c>
      <c r="AC61" s="207"/>
      <c r="AD61" s="245">
        <v>0</v>
      </c>
      <c r="AE61" s="207"/>
      <c r="AF61" s="245">
        <v>0</v>
      </c>
      <c r="AG61" s="207"/>
      <c r="AH61" s="246">
        <v>-0.18052109181141443</v>
      </c>
      <c r="AI61" s="247"/>
      <c r="AJ61" s="246">
        <v>-0.18777292576419216</v>
      </c>
      <c r="AK61" s="248"/>
      <c r="AL61" s="248"/>
      <c r="AM61" s="242">
        <v>33</v>
      </c>
      <c r="AN61" s="242">
        <v>0</v>
      </c>
      <c r="AO61" s="205">
        <v>396.6150702449608</v>
      </c>
      <c r="AP61" s="205">
        <v>33.049869373168349</v>
      </c>
      <c r="AQ61" s="205">
        <v>234.85201527698837</v>
      </c>
      <c r="AR61" s="205">
        <v>0</v>
      </c>
    </row>
    <row r="62" spans="2:44" x14ac:dyDescent="0.25">
      <c r="B62" s="235"/>
      <c r="C62" s="243" t="s">
        <v>431</v>
      </c>
      <c r="D62" s="202">
        <v>360.5333333333333</v>
      </c>
      <c r="E62" s="237"/>
      <c r="F62" s="202">
        <v>49.422222222222224</v>
      </c>
      <c r="G62" s="208"/>
      <c r="H62" s="237">
        <v>1.1662667156304769</v>
      </c>
      <c r="I62" s="250"/>
      <c r="J62" s="237">
        <v>135.07472999492128</v>
      </c>
      <c r="K62" s="250"/>
      <c r="L62" s="237">
        <v>108.44932968282916</v>
      </c>
      <c r="M62" s="250"/>
      <c r="N62" s="237">
        <v>38.414382757897037</v>
      </c>
      <c r="O62" s="250"/>
      <c r="P62" s="237">
        <v>13.281125108054662</v>
      </c>
      <c r="Q62" s="250"/>
      <c r="R62" s="250">
        <v>0</v>
      </c>
      <c r="S62" s="250"/>
      <c r="T62" s="237">
        <v>61.178900197623264</v>
      </c>
      <c r="U62" s="250"/>
      <c r="V62" s="237">
        <v>0</v>
      </c>
      <c r="W62" s="250"/>
      <c r="X62" s="250">
        <v>0</v>
      </c>
      <c r="Y62" s="250"/>
      <c r="Z62" s="250">
        <v>0</v>
      </c>
      <c r="AA62" s="250"/>
      <c r="AB62" s="250">
        <v>0</v>
      </c>
      <c r="AC62" s="250"/>
      <c r="AD62" s="237">
        <v>0</v>
      </c>
      <c r="AE62" s="250"/>
      <c r="AF62" s="237">
        <v>2.9821903006633277</v>
      </c>
      <c r="AG62" s="250"/>
      <c r="AH62" s="238"/>
      <c r="AI62" s="239"/>
      <c r="AJ62" s="240"/>
      <c r="AK62" s="241"/>
      <c r="AL62" s="241"/>
      <c r="AM62" s="252">
        <v>19</v>
      </c>
      <c r="AN62" s="252">
        <v>1155</v>
      </c>
      <c r="AO62" s="202">
        <v>450.83717014238442</v>
      </c>
      <c r="AP62" s="202">
        <v>35.613176516070482</v>
      </c>
      <c r="AQ62" s="202">
        <v>356.39848059029094</v>
      </c>
      <c r="AR62" s="202">
        <v>4.1484568556817347</v>
      </c>
    </row>
    <row r="63" spans="2:44" x14ac:dyDescent="0.25">
      <c r="B63" s="235">
        <v>117</v>
      </c>
      <c r="C63" s="243" t="s">
        <v>463</v>
      </c>
      <c r="D63" s="204">
        <v>320.22222222222223</v>
      </c>
      <c r="E63" s="244"/>
      <c r="F63" s="204">
        <v>43.155555555555559</v>
      </c>
      <c r="G63" s="206"/>
      <c r="H63" s="245">
        <v>1.164582537468406</v>
      </c>
      <c r="I63" s="207"/>
      <c r="J63" s="245">
        <v>133.85583600427353</v>
      </c>
      <c r="K63" s="207"/>
      <c r="L63" s="245">
        <v>108.44932968282916</v>
      </c>
      <c r="M63" s="207"/>
      <c r="N63" s="245">
        <v>38.414382757897037</v>
      </c>
      <c r="O63" s="207"/>
      <c r="P63" s="245">
        <v>13.281125108054662</v>
      </c>
      <c r="Q63" s="207"/>
      <c r="R63" s="207">
        <v>0</v>
      </c>
      <c r="S63" s="207"/>
      <c r="T63" s="245">
        <v>25.072628520904384</v>
      </c>
      <c r="U63" s="207"/>
      <c r="V63" s="245">
        <v>0</v>
      </c>
      <c r="W63" s="207"/>
      <c r="X63" s="207">
        <v>0</v>
      </c>
      <c r="Y63" s="207"/>
      <c r="Z63" s="207">
        <v>0</v>
      </c>
      <c r="AA63" s="207"/>
      <c r="AB63" s="207">
        <v>0</v>
      </c>
      <c r="AC63" s="207"/>
      <c r="AD63" s="245">
        <v>0</v>
      </c>
      <c r="AE63" s="207"/>
      <c r="AF63" s="245">
        <v>0</v>
      </c>
      <c r="AG63" s="207"/>
      <c r="AH63" s="246">
        <v>-0.11180966469427998</v>
      </c>
      <c r="AI63" s="253"/>
      <c r="AJ63" s="246">
        <v>-0.12679856115107913</v>
      </c>
      <c r="AK63" s="248"/>
      <c r="AL63" s="248"/>
      <c r="AM63" s="242">
        <v>15</v>
      </c>
      <c r="AN63" s="242">
        <v>134</v>
      </c>
      <c r="AO63" s="205">
        <v>387.34390235306552</v>
      </c>
      <c r="AP63" s="205">
        <v>32.277304458843226</v>
      </c>
      <c r="AQ63" s="205">
        <v>320.23830493321339</v>
      </c>
      <c r="AR63" s="205">
        <v>0</v>
      </c>
    </row>
    <row r="64" spans="2:44" x14ac:dyDescent="0.25">
      <c r="B64" s="235">
        <v>118</v>
      </c>
      <c r="C64" s="243" t="s">
        <v>464</v>
      </c>
      <c r="D64" s="204">
        <v>287.82222222222219</v>
      </c>
      <c r="E64" s="245"/>
      <c r="F64" s="204">
        <v>39.288888888888884</v>
      </c>
      <c r="G64" s="204"/>
      <c r="H64" s="245">
        <v>0.91659300483195127</v>
      </c>
      <c r="I64" s="245"/>
      <c r="J64" s="245">
        <v>101.66940339354133</v>
      </c>
      <c r="K64" s="245"/>
      <c r="L64" s="245">
        <v>108.44932968282916</v>
      </c>
      <c r="M64" s="245"/>
      <c r="N64" s="245">
        <v>38.414382757897037</v>
      </c>
      <c r="O64" s="245"/>
      <c r="P64" s="245">
        <v>13.281125108054662</v>
      </c>
      <c r="Q64" s="245"/>
      <c r="R64" s="245">
        <v>0</v>
      </c>
      <c r="S64" s="245"/>
      <c r="T64" s="245">
        <v>25.072628520904384</v>
      </c>
      <c r="U64" s="245"/>
      <c r="V64" s="245">
        <v>0</v>
      </c>
      <c r="W64" s="245"/>
      <c r="X64" s="245">
        <v>0</v>
      </c>
      <c r="Y64" s="245"/>
      <c r="Z64" s="245">
        <v>0</v>
      </c>
      <c r="AA64" s="245"/>
      <c r="AB64" s="245">
        <v>0</v>
      </c>
      <c r="AC64" s="245"/>
      <c r="AD64" s="245">
        <v>0</v>
      </c>
      <c r="AE64" s="245"/>
      <c r="AF64" s="245">
        <v>0</v>
      </c>
      <c r="AG64" s="245"/>
      <c r="AH64" s="246">
        <v>-0.20167652859960553</v>
      </c>
      <c r="AI64" s="254"/>
      <c r="AJ64" s="254">
        <v>-0.2050359712230217</v>
      </c>
      <c r="AK64" s="255"/>
      <c r="AL64" s="255"/>
      <c r="AM64" s="242">
        <v>15</v>
      </c>
      <c r="AN64" s="242">
        <v>134</v>
      </c>
      <c r="AO64" s="204">
        <v>387.34390235306552</v>
      </c>
      <c r="AP64" s="204">
        <v>32.277304458843226</v>
      </c>
      <c r="AQ64" s="204">
        <v>287.80387700781023</v>
      </c>
      <c r="AR64" s="204">
        <v>0</v>
      </c>
    </row>
    <row r="65" spans="2:44" x14ac:dyDescent="0.25">
      <c r="B65" s="235"/>
      <c r="C65" s="236" t="s">
        <v>434</v>
      </c>
      <c r="D65" s="202">
        <v>314.26666666666671</v>
      </c>
      <c r="E65" s="237"/>
      <c r="F65" s="202">
        <v>54.177777777777777</v>
      </c>
      <c r="G65" s="202"/>
      <c r="H65" s="237">
        <v>24.959370028992204</v>
      </c>
      <c r="I65" s="237"/>
      <c r="J65" s="237">
        <v>52.516523358555958</v>
      </c>
      <c r="K65" s="237"/>
      <c r="L65" s="237">
        <v>108.26912551050484</v>
      </c>
      <c r="M65" s="237"/>
      <c r="N65" s="237">
        <v>38.414382757897037</v>
      </c>
      <c r="O65" s="237"/>
      <c r="P65" s="237">
        <v>12.979663962750912</v>
      </c>
      <c r="Q65" s="237"/>
      <c r="R65" s="237">
        <v>0</v>
      </c>
      <c r="S65" s="237"/>
      <c r="T65" s="237">
        <v>73.970358937189488</v>
      </c>
      <c r="U65" s="237"/>
      <c r="V65" s="237">
        <v>0</v>
      </c>
      <c r="W65" s="237"/>
      <c r="X65" s="237">
        <v>0</v>
      </c>
      <c r="Y65" s="237"/>
      <c r="Z65" s="237">
        <v>0</v>
      </c>
      <c r="AA65" s="237"/>
      <c r="AB65" s="237">
        <v>0</v>
      </c>
      <c r="AC65" s="237"/>
      <c r="AD65" s="237">
        <v>0</v>
      </c>
      <c r="AE65" s="237"/>
      <c r="AF65" s="237">
        <v>3.1674457225773063</v>
      </c>
      <c r="AG65" s="237"/>
      <c r="AH65" s="238"/>
      <c r="AI65" s="239"/>
      <c r="AJ65" s="240"/>
      <c r="AK65" s="241"/>
      <c r="AL65" s="241"/>
      <c r="AM65" s="242">
        <v>76</v>
      </c>
      <c r="AN65" s="242">
        <v>3</v>
      </c>
      <c r="AO65" s="202">
        <v>376.37948736193471</v>
      </c>
      <c r="AP65" s="202">
        <v>40.286076791425387</v>
      </c>
      <c r="AQ65" s="202">
        <v>286.14921805923962</v>
      </c>
      <c r="AR65" s="202">
        <v>28.127236233967782</v>
      </c>
    </row>
    <row r="66" spans="2:44" x14ac:dyDescent="0.25">
      <c r="B66" s="235">
        <v>119</v>
      </c>
      <c r="C66" s="243" t="s">
        <v>465</v>
      </c>
      <c r="D66" s="204">
        <v>265.73333333333335</v>
      </c>
      <c r="E66" s="244"/>
      <c r="F66" s="204">
        <v>37.199999999999996</v>
      </c>
      <c r="G66" s="206"/>
      <c r="H66" s="245">
        <v>14.950949690687366</v>
      </c>
      <c r="I66" s="207"/>
      <c r="J66" s="245">
        <v>60.789859218098719</v>
      </c>
      <c r="K66" s="207"/>
      <c r="L66" s="245">
        <v>108.26912551050484</v>
      </c>
      <c r="M66" s="207"/>
      <c r="N66" s="245">
        <v>38.414382757897037</v>
      </c>
      <c r="O66" s="207"/>
      <c r="P66" s="245">
        <v>12.979663962750912</v>
      </c>
      <c r="Q66" s="207"/>
      <c r="R66" s="207">
        <v>0</v>
      </c>
      <c r="S66" s="207"/>
      <c r="T66" s="245">
        <v>30.314513073133764</v>
      </c>
      <c r="U66" s="207"/>
      <c r="V66" s="245">
        <v>0</v>
      </c>
      <c r="W66" s="207"/>
      <c r="X66" s="207">
        <v>0</v>
      </c>
      <c r="Y66" s="207"/>
      <c r="Z66" s="207">
        <v>0</v>
      </c>
      <c r="AA66" s="207"/>
      <c r="AB66" s="207">
        <v>0</v>
      </c>
      <c r="AC66" s="207"/>
      <c r="AD66" s="245">
        <v>0</v>
      </c>
      <c r="AE66" s="207"/>
      <c r="AF66" s="245">
        <v>0</v>
      </c>
      <c r="AG66" s="207"/>
      <c r="AH66" s="246">
        <v>-0.15443360203648712</v>
      </c>
      <c r="AI66" s="247"/>
      <c r="AJ66" s="246">
        <v>-0.31337161607875313</v>
      </c>
      <c r="AK66" s="248"/>
      <c r="AL66" s="248"/>
      <c r="AM66" s="242">
        <v>52</v>
      </c>
      <c r="AN66" s="242">
        <v>1</v>
      </c>
      <c r="AO66" s="205">
        <v>320.36640046016652</v>
      </c>
      <c r="AP66" s="205">
        <v>26.696080106641311</v>
      </c>
      <c r="AQ66" s="205">
        <v>265.71806762741573</v>
      </c>
      <c r="AR66" s="205">
        <v>0</v>
      </c>
    </row>
    <row r="67" spans="2:44" x14ac:dyDescent="0.25">
      <c r="B67" s="235">
        <v>120</v>
      </c>
      <c r="C67" s="243" t="s">
        <v>466</v>
      </c>
      <c r="D67" s="204">
        <v>247.82222222222222</v>
      </c>
      <c r="E67" s="244"/>
      <c r="F67" s="204">
        <v>35.022222222222226</v>
      </c>
      <c r="G67" s="206"/>
      <c r="H67" s="245">
        <v>11.5393039166443</v>
      </c>
      <c r="I67" s="207"/>
      <c r="J67" s="245">
        <v>46.305420775046315</v>
      </c>
      <c r="K67" s="207"/>
      <c r="L67" s="245">
        <v>108.26912551050484</v>
      </c>
      <c r="M67" s="207"/>
      <c r="N67" s="245">
        <v>38.414382757897037</v>
      </c>
      <c r="O67" s="207"/>
      <c r="P67" s="245">
        <v>12.979663962750912</v>
      </c>
      <c r="Q67" s="207"/>
      <c r="R67" s="207">
        <v>0</v>
      </c>
      <c r="S67" s="207"/>
      <c r="T67" s="245">
        <v>30.314513073133764</v>
      </c>
      <c r="U67" s="207"/>
      <c r="V67" s="245">
        <v>0</v>
      </c>
      <c r="W67" s="207"/>
      <c r="X67" s="207">
        <v>0</v>
      </c>
      <c r="Y67" s="207"/>
      <c r="Z67" s="207">
        <v>0</v>
      </c>
      <c r="AA67" s="207"/>
      <c r="AB67" s="207">
        <v>0</v>
      </c>
      <c r="AC67" s="207"/>
      <c r="AD67" s="245">
        <v>0</v>
      </c>
      <c r="AE67" s="207"/>
      <c r="AF67" s="245">
        <v>0</v>
      </c>
      <c r="AG67" s="207"/>
      <c r="AH67" s="246">
        <v>-0.21142695516900023</v>
      </c>
      <c r="AI67" s="247"/>
      <c r="AJ67" s="246">
        <v>-0.3535684987694831</v>
      </c>
      <c r="AK67" s="248"/>
      <c r="AL67" s="248"/>
      <c r="AM67" s="242">
        <v>52</v>
      </c>
      <c r="AN67" s="242">
        <v>1</v>
      </c>
      <c r="AO67" s="205">
        <v>320.36640046016652</v>
      </c>
      <c r="AP67" s="205">
        <v>26.696080106641311</v>
      </c>
      <c r="AQ67" s="205">
        <v>247.82198726500991</v>
      </c>
      <c r="AR67" s="205">
        <v>0</v>
      </c>
    </row>
  </sheetData>
  <mergeCells count="28">
    <mergeCell ref="AO2:AO4"/>
    <mergeCell ref="AP2:AP4"/>
    <mergeCell ref="AQ2:AQ4"/>
    <mergeCell ref="AR2:AR4"/>
    <mergeCell ref="B2:C4"/>
    <mergeCell ref="D2:E2"/>
    <mergeCell ref="F2:G2"/>
    <mergeCell ref="H2:AG2"/>
    <mergeCell ref="V3:W3"/>
    <mergeCell ref="X3:Y3"/>
    <mergeCell ref="Z3:AA3"/>
    <mergeCell ref="AB3:AC3"/>
    <mergeCell ref="D3:E3"/>
    <mergeCell ref="F3:G3"/>
    <mergeCell ref="H3:I3"/>
    <mergeCell ref="J3:K3"/>
    <mergeCell ref="AN2:AN4"/>
    <mergeCell ref="AH2:AK2"/>
    <mergeCell ref="AM2:AM4"/>
    <mergeCell ref="L3:M3"/>
    <mergeCell ref="AD3:AE3"/>
    <mergeCell ref="AF3:AG3"/>
    <mergeCell ref="AH3:AI3"/>
    <mergeCell ref="AJ3:AK3"/>
    <mergeCell ref="N3:O3"/>
    <mergeCell ref="P3:Q3"/>
    <mergeCell ref="R3:S3"/>
    <mergeCell ref="T3:U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L180"/>
  <sheetViews>
    <sheetView showGridLines="0" workbookViewId="0">
      <pane xSplit="4" ySplit="4" topLeftCell="F5" activePane="bottomRight" state="frozen"/>
      <selection pane="topRight" activeCell="B1" sqref="B1"/>
      <selection pane="bottomLeft" activeCell="A2" sqref="A2"/>
      <selection pane="bottomRight" activeCell="AA33" sqref="AA33"/>
    </sheetView>
  </sheetViews>
  <sheetFormatPr defaultColWidth="9.140625" defaultRowHeight="15" x14ac:dyDescent="0.25"/>
  <cols>
    <col min="1" max="1" width="0.85546875" style="74" customWidth="1"/>
    <col min="2" max="2" width="3.42578125" style="1" customWidth="1"/>
    <col min="3" max="3" width="13.7109375" style="1" customWidth="1"/>
    <col min="4" max="4" width="28.5703125" style="73" customWidth="1"/>
    <col min="5" max="5" width="11.140625" style="74" bestFit="1" customWidth="1"/>
    <col min="6" max="6" width="10.140625" style="74" bestFit="1" customWidth="1"/>
    <col min="7" max="9" width="9.140625" style="74"/>
    <col min="10" max="10" width="10.85546875" style="74" customWidth="1"/>
    <col min="11" max="13" width="9.140625" style="74"/>
    <col min="14" max="14" width="13.28515625" style="74" customWidth="1"/>
    <col min="15" max="15" width="9.140625" style="74" customWidth="1"/>
    <col min="16" max="16" width="12.7109375" style="74" customWidth="1"/>
    <col min="17" max="17" width="12.5703125" style="74" customWidth="1"/>
    <col min="18" max="18" width="18.140625" style="74" customWidth="1"/>
    <col min="19" max="19" width="18.5703125" style="74" customWidth="1"/>
    <col min="20" max="20" width="11.7109375" style="74" customWidth="1"/>
    <col min="21" max="32" width="16.85546875" style="74" customWidth="1"/>
    <col min="33" max="33" width="11.5703125" style="74" bestFit="1" customWidth="1"/>
    <col min="34" max="34" width="16" style="74" customWidth="1"/>
    <col min="35" max="16384" width="9.140625" style="74"/>
  </cols>
  <sheetData>
    <row r="1" spans="1:38" ht="15" hidden="1" customHeight="1" x14ac:dyDescent="0.25"/>
    <row r="2" spans="1:38" ht="15" hidden="1" customHeight="1" x14ac:dyDescent="0.25"/>
    <row r="3" spans="1:38" ht="15" customHeight="1" x14ac:dyDescent="0.25">
      <c r="R3" s="74">
        <v>1</v>
      </c>
      <c r="S3" s="74">
        <v>2</v>
      </c>
      <c r="T3" s="74">
        <v>3</v>
      </c>
      <c r="U3" s="74">
        <v>4</v>
      </c>
      <c r="V3" s="74">
        <v>5</v>
      </c>
      <c r="W3" s="74">
        <v>6</v>
      </c>
      <c r="X3" s="74">
        <v>7</v>
      </c>
      <c r="Y3" s="74">
        <v>8</v>
      </c>
      <c r="Z3" s="74">
        <v>9</v>
      </c>
      <c r="AA3" s="74">
        <v>10</v>
      </c>
      <c r="AB3" s="74">
        <v>11</v>
      </c>
      <c r="AC3" s="74">
        <v>12</v>
      </c>
      <c r="AD3" s="74">
        <v>13</v>
      </c>
      <c r="AE3" s="74">
        <v>14</v>
      </c>
      <c r="AF3" s="74">
        <v>15</v>
      </c>
      <c r="AL3" s="74">
        <v>16</v>
      </c>
    </row>
    <row r="4" spans="1:38" s="65" customFormat="1" ht="26.25" customHeight="1" x14ac:dyDescent="0.2">
      <c r="B4" s="77"/>
      <c r="C4" s="78"/>
      <c r="D4" s="212" t="s">
        <v>233</v>
      </c>
      <c r="E4" s="213" t="s">
        <v>234</v>
      </c>
      <c r="F4" s="213" t="s">
        <v>235</v>
      </c>
      <c r="G4" s="213" t="s">
        <v>236</v>
      </c>
      <c r="H4" s="213" t="s">
        <v>237</v>
      </c>
      <c r="I4" s="213" t="s">
        <v>238</v>
      </c>
      <c r="J4" s="213" t="s">
        <v>239</v>
      </c>
      <c r="K4" s="213" t="s">
        <v>132</v>
      </c>
      <c r="L4" s="213" t="s">
        <v>240</v>
      </c>
      <c r="M4" s="213" t="s">
        <v>241</v>
      </c>
      <c r="N4" s="213" t="s">
        <v>242</v>
      </c>
      <c r="O4" s="213" t="s">
        <v>243</v>
      </c>
      <c r="P4" s="213" t="s">
        <v>244</v>
      </c>
      <c r="Q4" s="213" t="s">
        <v>245</v>
      </c>
      <c r="R4" s="213" t="s">
        <v>390</v>
      </c>
      <c r="S4" s="213" t="s">
        <v>481</v>
      </c>
      <c r="T4" s="213" t="s">
        <v>482</v>
      </c>
      <c r="U4" s="213" t="s">
        <v>246</v>
      </c>
      <c r="V4" s="213" t="s">
        <v>391</v>
      </c>
      <c r="W4" s="213" t="s">
        <v>392</v>
      </c>
      <c r="X4" s="213" t="s">
        <v>393</v>
      </c>
      <c r="Y4" s="213" t="s">
        <v>399</v>
      </c>
      <c r="Z4" s="213" t="s">
        <v>394</v>
      </c>
      <c r="AA4" s="213" t="s">
        <v>395</v>
      </c>
      <c r="AB4" s="213" t="s">
        <v>396</v>
      </c>
      <c r="AC4" s="213" t="s">
        <v>397</v>
      </c>
      <c r="AD4" s="213" t="s">
        <v>398</v>
      </c>
      <c r="AE4" s="213" t="s">
        <v>400</v>
      </c>
      <c r="AF4" s="213" t="s">
        <v>401</v>
      </c>
      <c r="AG4" s="213" t="s">
        <v>247</v>
      </c>
      <c r="AH4" s="213" t="s">
        <v>248</v>
      </c>
      <c r="AI4" s="213" t="s">
        <v>249</v>
      </c>
      <c r="AJ4" s="213" t="s">
        <v>250</v>
      </c>
      <c r="AK4" s="213" t="s">
        <v>251</v>
      </c>
      <c r="AL4" s="65" t="s">
        <v>402</v>
      </c>
    </row>
    <row r="5" spans="1:38" s="66" customFormat="1" ht="12.75" customHeight="1" x14ac:dyDescent="0.2">
      <c r="A5" s="72">
        <v>3</v>
      </c>
      <c r="B5" s="162"/>
      <c r="C5" s="60" t="s">
        <v>193</v>
      </c>
      <c r="D5" s="212" t="s">
        <v>252</v>
      </c>
      <c r="E5" s="267">
        <v>15796829.741738832</v>
      </c>
      <c r="F5" s="267">
        <v>2720111.5391031383</v>
      </c>
      <c r="G5" s="267">
        <v>18880.514399235686</v>
      </c>
      <c r="H5" s="267">
        <v>802014.30066271382</v>
      </c>
      <c r="I5" s="267">
        <v>271284.17828058422</v>
      </c>
      <c r="J5" s="267">
        <v>694560.2887429673</v>
      </c>
      <c r="K5" s="267">
        <v>0</v>
      </c>
      <c r="L5" s="267">
        <v>115207.15488087838</v>
      </c>
      <c r="M5" s="267">
        <v>6871.6731623724254</v>
      </c>
      <c r="N5" s="267">
        <v>0</v>
      </c>
      <c r="O5" s="267">
        <v>811293.42897438642</v>
      </c>
      <c r="P5" s="267">
        <v>553886.11111111159</v>
      </c>
      <c r="Q5" s="267">
        <v>8303.8289999999961</v>
      </c>
      <c r="R5" s="214">
        <f>E5/$AG5</f>
        <v>294.56393782050776</v>
      </c>
      <c r="S5" s="214">
        <f>P5/$AG5</f>
        <v>10.328330219441682</v>
      </c>
      <c r="T5" s="214">
        <f>Q5/$AG5</f>
        <v>0.15484173781814048</v>
      </c>
      <c r="U5" s="214">
        <f t="shared" ref="U5:AD5" si="0">F5/$AG5</f>
        <v>50.721997981161088</v>
      </c>
      <c r="V5" s="214">
        <f t="shared" si="0"/>
        <v>0.35206549418082661</v>
      </c>
      <c r="W5" s="214">
        <f t="shared" si="0"/>
        <v>14.955183695330826</v>
      </c>
      <c r="X5" s="214">
        <f t="shared" si="0"/>
        <v>5.0586438626724997</v>
      </c>
      <c r="Y5" s="214">
        <f t="shared" si="0"/>
        <v>12.951485649383018</v>
      </c>
      <c r="Z5" s="214">
        <f t="shared" si="0"/>
        <v>0</v>
      </c>
      <c r="AA5" s="214">
        <f t="shared" si="0"/>
        <v>2.1482711253855156</v>
      </c>
      <c r="AB5" s="214">
        <f t="shared" si="0"/>
        <v>0.12813628678770045</v>
      </c>
      <c r="AC5" s="214">
        <f t="shared" si="0"/>
        <v>0</v>
      </c>
      <c r="AD5" s="214">
        <f t="shared" si="0"/>
        <v>15.128211867420701</v>
      </c>
      <c r="AE5" s="214"/>
      <c r="AF5" s="214"/>
      <c r="AG5" s="220">
        <v>53627.846839026897</v>
      </c>
      <c r="AH5" s="220">
        <v>21287.462713814275</v>
      </c>
      <c r="AI5" s="220">
        <v>7027.0036373405947</v>
      </c>
      <c r="AJ5" s="275">
        <v>80.25</v>
      </c>
      <c r="AK5" s="275">
        <v>597</v>
      </c>
      <c r="AL5" s="180">
        <f>+AJ5+AK5</f>
        <v>677.25</v>
      </c>
    </row>
    <row r="6" spans="1:38" s="66" customFormat="1" ht="12.75" customHeight="1" x14ac:dyDescent="0.2">
      <c r="A6" s="72">
        <v>4</v>
      </c>
      <c r="B6" s="163">
        <v>1</v>
      </c>
      <c r="C6" s="8" t="s">
        <v>134</v>
      </c>
      <c r="D6" s="79" t="s">
        <v>253</v>
      </c>
      <c r="E6" s="266">
        <v>15752794.164480373</v>
      </c>
      <c r="F6" s="266">
        <v>2714604.722403361</v>
      </c>
      <c r="G6" s="266">
        <v>18207.564337817144</v>
      </c>
      <c r="H6" s="266">
        <v>797426.86644121283</v>
      </c>
      <c r="I6" s="266">
        <v>271284.17828058422</v>
      </c>
      <c r="J6" s="266">
        <v>694560.2887429673</v>
      </c>
      <c r="K6" s="266">
        <v>0</v>
      </c>
      <c r="L6" s="266">
        <v>115027.06965317483</v>
      </c>
      <c r="M6" s="266">
        <v>6814.8041430976191</v>
      </c>
      <c r="N6" s="266">
        <v>0</v>
      </c>
      <c r="O6" s="266">
        <v>811293.42897438642</v>
      </c>
      <c r="P6" s="266">
        <v>552469.44444444496</v>
      </c>
      <c r="Q6" s="266">
        <v>8297.0978055555515</v>
      </c>
      <c r="R6" s="214">
        <f t="shared" ref="R6:R69" si="1">E6/$AG6</f>
        <v>293.74280514683096</v>
      </c>
      <c r="S6" s="214">
        <f t="shared" ref="S6:S37" si="2">P6/$AG6</f>
        <v>10.301913595426942</v>
      </c>
      <c r="T6" s="214">
        <f t="shared" ref="T6:T37" si="3">Q6/$AG6</f>
        <v>0.15471622104204</v>
      </c>
      <c r="U6" s="214">
        <f t="shared" ref="U6:U20" si="4">F6/$AG6</f>
        <v>50.619312212025008</v>
      </c>
      <c r="V6" s="82">
        <f t="shared" ref="V6:V69" si="5">G6/$AG6</f>
        <v>0.33951697506092771</v>
      </c>
      <c r="W6" s="82">
        <f t="shared" ref="W6:W69" si="6">H6/$AG6</f>
        <v>14.869641677668417</v>
      </c>
      <c r="X6" s="82">
        <f t="shared" ref="X6:X69" si="7">I6/$AG6</f>
        <v>5.0586438626724997</v>
      </c>
      <c r="Y6" s="82">
        <f t="shared" ref="Y6:Y69" si="8">J6/$AG6</f>
        <v>12.951485649383018</v>
      </c>
      <c r="Z6" s="82">
        <f t="shared" ref="Z6:Z69" si="9">K6/$AG6</f>
        <v>0</v>
      </c>
      <c r="AA6" s="82">
        <f t="shared" ref="AA6:AA69" si="10">L6/$AG6</f>
        <v>2.1449130709731481</v>
      </c>
      <c r="AB6" s="82">
        <f t="shared" ref="AB6:AB69" si="11">M6/$AG6</f>
        <v>0.12707584855221604</v>
      </c>
      <c r="AC6" s="82">
        <f t="shared" ref="AC6:AC69" si="12">N6/$AG6</f>
        <v>0</v>
      </c>
      <c r="AD6" s="82">
        <f t="shared" ref="AD6:AD69" si="13">O6/$AG6</f>
        <v>15.128211867420701</v>
      </c>
      <c r="AE6" s="218">
        <f>(R$5-R6)/R$5</f>
        <v>2.7876211859211241E-3</v>
      </c>
      <c r="AF6" s="218">
        <f>(U$5-U6)/U$5</f>
        <v>2.0244819451753328E-3</v>
      </c>
      <c r="AG6" s="80">
        <v>53627.846839026897</v>
      </c>
      <c r="AH6" s="80">
        <v>21287.462713814275</v>
      </c>
      <c r="AI6" s="80">
        <v>7027.0036373405947</v>
      </c>
      <c r="AJ6" s="275">
        <v>80.5</v>
      </c>
      <c r="AK6" s="275">
        <v>594</v>
      </c>
      <c r="AL6" s="180">
        <f t="shared" ref="AL6:AL69" si="14">+AJ6+AK6</f>
        <v>674.5</v>
      </c>
    </row>
    <row r="7" spans="1:38" s="68" customFormat="1" ht="12.75" customHeight="1" x14ac:dyDescent="0.2">
      <c r="A7" s="72">
        <v>5</v>
      </c>
      <c r="B7" s="163">
        <v>2</v>
      </c>
      <c r="C7" s="8" t="s">
        <v>135</v>
      </c>
      <c r="D7" s="79" t="s">
        <v>254</v>
      </c>
      <c r="E7" s="266">
        <v>15737458.485615933</v>
      </c>
      <c r="F7" s="266">
        <v>2713268.3004504032</v>
      </c>
      <c r="G7" s="266">
        <v>17951.653751080517</v>
      </c>
      <c r="H7" s="266">
        <v>796886.61075810215</v>
      </c>
      <c r="I7" s="266">
        <v>271284.17828058422</v>
      </c>
      <c r="J7" s="266">
        <v>694560.2887429673</v>
      </c>
      <c r="K7" s="266">
        <v>0</v>
      </c>
      <c r="L7" s="266">
        <v>114600.55200861378</v>
      </c>
      <c r="M7" s="266">
        <v>6710.5442744271413</v>
      </c>
      <c r="N7" s="266">
        <v>0</v>
      </c>
      <c r="O7" s="266">
        <v>811293.42897438642</v>
      </c>
      <c r="P7" s="266">
        <v>552155.55555555597</v>
      </c>
      <c r="Q7" s="266">
        <v>8294.4432499999948</v>
      </c>
      <c r="R7" s="214">
        <f t="shared" si="1"/>
        <v>293.45684030266199</v>
      </c>
      <c r="S7" s="214">
        <f t="shared" si="2"/>
        <v>10.296060500302106</v>
      </c>
      <c r="T7" s="214">
        <f t="shared" si="3"/>
        <v>0.15466672146836655</v>
      </c>
      <c r="U7" s="214">
        <f t="shared" si="4"/>
        <v>50.59439191349113</v>
      </c>
      <c r="V7" s="82">
        <f t="shared" si="5"/>
        <v>0.33474500300124782</v>
      </c>
      <c r="W7" s="82">
        <f t="shared" si="6"/>
        <v>14.859567514431316</v>
      </c>
      <c r="X7" s="82">
        <f t="shared" si="7"/>
        <v>5.0586438626724997</v>
      </c>
      <c r="Y7" s="82">
        <f t="shared" si="8"/>
        <v>12.951485649383018</v>
      </c>
      <c r="Z7" s="82">
        <f t="shared" si="9"/>
        <v>0</v>
      </c>
      <c r="AA7" s="82">
        <f t="shared" si="10"/>
        <v>2.1369597842070154</v>
      </c>
      <c r="AB7" s="82">
        <f t="shared" si="11"/>
        <v>0.12513171178716126</v>
      </c>
      <c r="AC7" s="82">
        <f t="shared" si="12"/>
        <v>0</v>
      </c>
      <c r="AD7" s="82">
        <f t="shared" si="13"/>
        <v>15.128211867420701</v>
      </c>
      <c r="AE7" s="218">
        <f>(R$5-R7)/R$5</f>
        <v>3.7584285640572257E-3</v>
      </c>
      <c r="AF7" s="218">
        <f>(U$5-U7)/U$5</f>
        <v>2.515793398307248E-3</v>
      </c>
      <c r="AG7" s="80">
        <v>53627.846839026897</v>
      </c>
      <c r="AH7" s="80">
        <v>21287.462713814275</v>
      </c>
      <c r="AI7" s="80">
        <v>7027.0036373405947</v>
      </c>
      <c r="AJ7" s="275">
        <v>79.75</v>
      </c>
      <c r="AK7" s="275">
        <v>597</v>
      </c>
      <c r="AL7" s="180">
        <f t="shared" si="14"/>
        <v>676.75</v>
      </c>
    </row>
    <row r="8" spans="1:38" s="66" customFormat="1" ht="12.75" customHeight="1" x14ac:dyDescent="0.2">
      <c r="A8" s="72">
        <v>6</v>
      </c>
      <c r="B8" s="163">
        <v>3</v>
      </c>
      <c r="C8" s="8" t="s">
        <v>136</v>
      </c>
      <c r="D8" s="79" t="s">
        <v>255</v>
      </c>
      <c r="E8" s="266">
        <v>15849566.278946334</v>
      </c>
      <c r="F8" s="266">
        <v>2725921.6572390478</v>
      </c>
      <c r="G8" s="266">
        <v>18179.129828179739</v>
      </c>
      <c r="H8" s="266">
        <v>807805.4624588649</v>
      </c>
      <c r="I8" s="266">
        <v>271284.17828058422</v>
      </c>
      <c r="J8" s="266">
        <v>694560.2887429673</v>
      </c>
      <c r="K8" s="266">
        <v>0</v>
      </c>
      <c r="L8" s="266">
        <v>116230.79722782489</v>
      </c>
      <c r="M8" s="266">
        <v>6577.8498961192599</v>
      </c>
      <c r="N8" s="266">
        <v>0</v>
      </c>
      <c r="O8" s="266">
        <v>811293.42897438642</v>
      </c>
      <c r="P8" s="266">
        <v>555797.2222222226</v>
      </c>
      <c r="Q8" s="266">
        <v>8296.7185833333297</v>
      </c>
      <c r="R8" s="214">
        <f t="shared" si="1"/>
        <v>295.54731754421363</v>
      </c>
      <c r="S8" s="214">
        <f t="shared" si="2"/>
        <v>10.363966763210586</v>
      </c>
      <c r="T8" s="214">
        <f t="shared" si="3"/>
        <v>0.15470914967437238</v>
      </c>
      <c r="U8" s="214">
        <f t="shared" si="4"/>
        <v>50.830339420886418</v>
      </c>
      <c r="V8" s="82">
        <f t="shared" si="5"/>
        <v>0.33898675594318545</v>
      </c>
      <c r="W8" s="82">
        <f t="shared" si="6"/>
        <v>15.063171655644322</v>
      </c>
      <c r="X8" s="82">
        <f t="shared" si="7"/>
        <v>5.0586438626724997</v>
      </c>
      <c r="Y8" s="82">
        <f t="shared" si="8"/>
        <v>12.951485649383018</v>
      </c>
      <c r="Z8" s="82">
        <f t="shared" si="9"/>
        <v>0</v>
      </c>
      <c r="AA8" s="82">
        <f t="shared" si="10"/>
        <v>2.1673590136242353</v>
      </c>
      <c r="AB8" s="82">
        <f t="shared" si="11"/>
        <v>0.1226573559043643</v>
      </c>
      <c r="AC8" s="82">
        <f t="shared" si="12"/>
        <v>0</v>
      </c>
      <c r="AD8" s="82">
        <f t="shared" si="13"/>
        <v>15.128211867420701</v>
      </c>
      <c r="AE8" s="218">
        <f>(R$5-R8)/R$5</f>
        <v>-3.3384253720327691E-3</v>
      </c>
      <c r="AF8" s="218">
        <f>(U$5-U8)/U$5</f>
        <v>-2.1359852536875406E-3</v>
      </c>
      <c r="AG8" s="80">
        <v>53627.846839026897</v>
      </c>
      <c r="AH8" s="80">
        <v>21287.462713814275</v>
      </c>
      <c r="AI8" s="80">
        <v>7027.0036373405947</v>
      </c>
      <c r="AJ8" s="275">
        <v>73.75</v>
      </c>
      <c r="AK8" s="275">
        <v>599.75</v>
      </c>
      <c r="AL8" s="180">
        <f t="shared" si="14"/>
        <v>673.5</v>
      </c>
    </row>
    <row r="9" spans="1:38" s="68" customFormat="1" ht="12.75" customHeight="1" x14ac:dyDescent="0.2">
      <c r="A9" s="72">
        <v>7</v>
      </c>
      <c r="B9" s="163">
        <v>4</v>
      </c>
      <c r="C9" s="8" t="s">
        <v>137</v>
      </c>
      <c r="D9" s="79" t="s">
        <v>256</v>
      </c>
      <c r="E9" s="266">
        <v>15823321.226551013</v>
      </c>
      <c r="F9" s="266">
        <v>2723021.3372560325</v>
      </c>
      <c r="G9" s="266">
        <v>19667.202499203839</v>
      </c>
      <c r="H9" s="266">
        <v>803815.15293974942</v>
      </c>
      <c r="I9" s="266">
        <v>271284.17828058422</v>
      </c>
      <c r="J9" s="266">
        <v>694560.2887429673</v>
      </c>
      <c r="K9" s="266">
        <v>0</v>
      </c>
      <c r="L9" s="266">
        <v>115358.80559894453</v>
      </c>
      <c r="M9" s="266">
        <v>7042.2802201968434</v>
      </c>
      <c r="N9" s="266">
        <v>0</v>
      </c>
      <c r="O9" s="266">
        <v>811293.42897438642</v>
      </c>
      <c r="P9" s="266">
        <v>554508.33333333384</v>
      </c>
      <c r="Q9" s="266">
        <v>8311.6978611111081</v>
      </c>
      <c r="R9" s="214">
        <f t="shared" si="1"/>
        <v>295.05792529853755</v>
      </c>
      <c r="S9" s="214">
        <f t="shared" si="2"/>
        <v>10.339932815087373</v>
      </c>
      <c r="T9" s="214">
        <f t="shared" si="3"/>
        <v>0.15498846869724386</v>
      </c>
      <c r="U9" s="214">
        <f t="shared" si="4"/>
        <v>50.776257070876703</v>
      </c>
      <c r="V9" s="82">
        <f t="shared" si="5"/>
        <v>0.36673488977169438</v>
      </c>
      <c r="W9" s="82">
        <f t="shared" si="6"/>
        <v>14.9887642394545</v>
      </c>
      <c r="X9" s="82">
        <f t="shared" si="7"/>
        <v>5.0586438626724997</v>
      </c>
      <c r="Y9" s="82">
        <f t="shared" si="8"/>
        <v>12.951485649383018</v>
      </c>
      <c r="Z9" s="82">
        <f t="shared" si="9"/>
        <v>0</v>
      </c>
      <c r="AA9" s="82">
        <f t="shared" si="10"/>
        <v>2.1510989606801405</v>
      </c>
      <c r="AB9" s="82">
        <f t="shared" si="11"/>
        <v>0.1313176014941537</v>
      </c>
      <c r="AC9" s="82">
        <f t="shared" si="12"/>
        <v>0</v>
      </c>
      <c r="AD9" s="82">
        <f t="shared" si="13"/>
        <v>15.128211867420701</v>
      </c>
      <c r="AE9" s="218">
        <f>(R$5-R9)/R$5</f>
        <v>-1.677012745296761E-3</v>
      </c>
      <c r="AF9" s="218">
        <f>(U$5-U9)/U$5</f>
        <v>-1.0697348660391333E-3</v>
      </c>
      <c r="AG9" s="80">
        <v>53627.846839026897</v>
      </c>
      <c r="AH9" s="80">
        <v>21287.462713814275</v>
      </c>
      <c r="AI9" s="80">
        <v>7027.0036373405947</v>
      </c>
      <c r="AJ9" s="275">
        <v>82.25</v>
      </c>
      <c r="AK9" s="275">
        <v>593.75</v>
      </c>
      <c r="AL9" s="180">
        <f t="shared" si="14"/>
        <v>676</v>
      </c>
    </row>
    <row r="10" spans="1:38" s="66" customFormat="1" ht="12.75" customHeight="1" x14ac:dyDescent="0.2">
      <c r="A10" s="72">
        <v>8</v>
      </c>
      <c r="B10" s="162"/>
      <c r="C10" s="60" t="s">
        <v>194</v>
      </c>
      <c r="D10" s="212" t="s">
        <v>264</v>
      </c>
      <c r="E10" s="267">
        <v>11132717.125915593</v>
      </c>
      <c r="F10" s="267">
        <v>2521894.5724208006</v>
      </c>
      <c r="G10" s="267">
        <v>456705.61562609009</v>
      </c>
      <c r="H10" s="267">
        <v>177346.03660848338</v>
      </c>
      <c r="I10" s="267">
        <v>271454.7853384086</v>
      </c>
      <c r="J10" s="267">
        <v>694560.2887429673</v>
      </c>
      <c r="K10" s="267">
        <v>0</v>
      </c>
      <c r="L10" s="267">
        <v>79161.674830530334</v>
      </c>
      <c r="M10" s="267">
        <v>31382.220469813932</v>
      </c>
      <c r="N10" s="267">
        <v>0</v>
      </c>
      <c r="O10" s="267">
        <v>811293.42897438642</v>
      </c>
      <c r="P10" s="267">
        <v>367480.55555555585</v>
      </c>
      <c r="Q10" s="267">
        <v>12683.182027777772</v>
      </c>
      <c r="R10" s="214">
        <f t="shared" si="1"/>
        <v>207.59209593725319</v>
      </c>
      <c r="S10" s="214">
        <f t="shared" si="2"/>
        <v>6.8524204721217172</v>
      </c>
      <c r="T10" s="214">
        <f t="shared" si="3"/>
        <v>0.23650365948587307</v>
      </c>
      <c r="U10" s="214">
        <f t="shared" si="4"/>
        <v>47.025840511380139</v>
      </c>
      <c r="V10" s="214">
        <f t="shared" si="5"/>
        <v>8.5162027294694429</v>
      </c>
      <c r="W10" s="214">
        <f t="shared" si="6"/>
        <v>3.3069766373581557</v>
      </c>
      <c r="X10" s="214">
        <f t="shared" si="7"/>
        <v>5.0618251773789522</v>
      </c>
      <c r="Y10" s="214">
        <f t="shared" si="8"/>
        <v>12.951485649383018</v>
      </c>
      <c r="Z10" s="214">
        <f t="shared" si="9"/>
        <v>0</v>
      </c>
      <c r="AA10" s="214">
        <f t="shared" si="10"/>
        <v>1.4761300237943089</v>
      </c>
      <c r="AB10" s="214">
        <f t="shared" si="11"/>
        <v>0.58518516628148443</v>
      </c>
      <c r="AC10" s="214">
        <f t="shared" si="12"/>
        <v>0</v>
      </c>
      <c r="AD10" s="214">
        <f t="shared" si="13"/>
        <v>15.128211867420701</v>
      </c>
      <c r="AE10" s="218"/>
      <c r="AF10" s="218"/>
      <c r="AG10" s="220">
        <v>53627.846839026897</v>
      </c>
      <c r="AH10" s="220">
        <v>21287.462713814275</v>
      </c>
      <c r="AI10" s="220">
        <v>7027.0036373405947</v>
      </c>
      <c r="AJ10" s="275">
        <v>747.75</v>
      </c>
      <c r="AK10" s="275">
        <v>74.75</v>
      </c>
      <c r="AL10" s="180">
        <f t="shared" si="14"/>
        <v>822.5</v>
      </c>
    </row>
    <row r="11" spans="1:38" s="66" customFormat="1" ht="12.75" customHeight="1" x14ac:dyDescent="0.2">
      <c r="A11" s="72">
        <v>9</v>
      </c>
      <c r="B11" s="163">
        <v>5</v>
      </c>
      <c r="C11" s="8" t="s">
        <v>138</v>
      </c>
      <c r="D11" s="79" t="s">
        <v>265</v>
      </c>
      <c r="E11" s="266">
        <v>11100860.996951824</v>
      </c>
      <c r="F11" s="266">
        <v>2511269.5439862916</v>
      </c>
      <c r="G11" s="266">
        <v>447530.74718308804</v>
      </c>
      <c r="H11" s="266">
        <v>176398.21962056996</v>
      </c>
      <c r="I11" s="266">
        <v>271454.7853384086</v>
      </c>
      <c r="J11" s="266">
        <v>694560.2887429673</v>
      </c>
      <c r="K11" s="266">
        <v>0</v>
      </c>
      <c r="L11" s="266">
        <v>78981.589602826789</v>
      </c>
      <c r="M11" s="266">
        <v>31059.962693923364</v>
      </c>
      <c r="N11" s="266">
        <v>0</v>
      </c>
      <c r="O11" s="266">
        <v>811293.42897438642</v>
      </c>
      <c r="P11" s="266">
        <v>367055.55555555585</v>
      </c>
      <c r="Q11" s="266">
        <v>12591.410249999995</v>
      </c>
      <c r="R11" s="214">
        <f t="shared" si="1"/>
        <v>206.99807378567604</v>
      </c>
      <c r="S11" s="214">
        <f t="shared" si="2"/>
        <v>6.8444954849172959</v>
      </c>
      <c r="T11" s="214">
        <f t="shared" si="3"/>
        <v>0.23479238851030612</v>
      </c>
      <c r="U11" s="214">
        <f t="shared" si="4"/>
        <v>46.827715301050482</v>
      </c>
      <c r="V11" s="82">
        <f t="shared" si="5"/>
        <v>8.3451186941446238</v>
      </c>
      <c r="W11" s="82">
        <f t="shared" si="6"/>
        <v>3.2893026667667491</v>
      </c>
      <c r="X11" s="82">
        <f t="shared" si="7"/>
        <v>5.0618251773789522</v>
      </c>
      <c r="Y11" s="82">
        <f t="shared" si="8"/>
        <v>12.951485649383018</v>
      </c>
      <c r="Z11" s="82">
        <f t="shared" si="9"/>
        <v>0</v>
      </c>
      <c r="AA11" s="82">
        <f t="shared" si="10"/>
        <v>1.4727719693819419</v>
      </c>
      <c r="AB11" s="82">
        <f t="shared" si="11"/>
        <v>0.57917601628040605</v>
      </c>
      <c r="AC11" s="82">
        <f t="shared" si="12"/>
        <v>0</v>
      </c>
      <c r="AD11" s="82">
        <f t="shared" si="13"/>
        <v>15.128211867420701</v>
      </c>
      <c r="AE11" s="218">
        <f>(R$10-R11)/R$10</f>
        <v>2.8614873263609177E-3</v>
      </c>
      <c r="AF11" s="218">
        <f>(U$10-U11)/U$10</f>
        <v>4.2131136450758618E-3</v>
      </c>
      <c r="AG11" s="80">
        <v>53627.846839026897</v>
      </c>
      <c r="AH11" s="80">
        <v>21287.462713814275</v>
      </c>
      <c r="AI11" s="80">
        <v>7027.0036373405947</v>
      </c>
      <c r="AJ11" s="275">
        <v>748</v>
      </c>
      <c r="AK11" s="275">
        <v>74.25</v>
      </c>
      <c r="AL11" s="180">
        <f t="shared" si="14"/>
        <v>822.25</v>
      </c>
    </row>
    <row r="12" spans="1:38" s="68" customFormat="1" ht="12.75" customHeight="1" x14ac:dyDescent="0.2">
      <c r="A12" s="72">
        <v>10</v>
      </c>
      <c r="B12" s="163">
        <v>6</v>
      </c>
      <c r="C12" s="8" t="s">
        <v>139</v>
      </c>
      <c r="D12" s="79" t="s">
        <v>266</v>
      </c>
      <c r="E12" s="266">
        <v>11098861.103107326</v>
      </c>
      <c r="F12" s="266">
        <v>2508255.4859647267</v>
      </c>
      <c r="G12" s="266">
        <v>444184.95321575354</v>
      </c>
      <c r="H12" s="266">
        <v>176834.21543501012</v>
      </c>
      <c r="I12" s="266">
        <v>271454.7853384086</v>
      </c>
      <c r="J12" s="266">
        <v>694560.2887429673</v>
      </c>
      <c r="K12" s="266">
        <v>0</v>
      </c>
      <c r="L12" s="266">
        <v>79019.502282343325</v>
      </c>
      <c r="M12" s="266">
        <v>30908.31197585721</v>
      </c>
      <c r="N12" s="266">
        <v>0</v>
      </c>
      <c r="O12" s="266">
        <v>811293.42897438642</v>
      </c>
      <c r="P12" s="266">
        <v>367152.77777777804</v>
      </c>
      <c r="Q12" s="266">
        <v>12557.943888888882</v>
      </c>
      <c r="R12" s="214">
        <f t="shared" si="1"/>
        <v>206.96078170772816</v>
      </c>
      <c r="S12" s="214">
        <f t="shared" si="2"/>
        <v>6.846308390486934</v>
      </c>
      <c r="T12" s="214">
        <f t="shared" si="3"/>
        <v>0.23416834031363754</v>
      </c>
      <c r="U12" s="214">
        <f t="shared" si="4"/>
        <v>46.771512074569806</v>
      </c>
      <c r="V12" s="82">
        <f t="shared" si="5"/>
        <v>8.2827295779569567</v>
      </c>
      <c r="W12" s="82">
        <f t="shared" si="6"/>
        <v>3.2974326932387963</v>
      </c>
      <c r="X12" s="82">
        <f t="shared" si="7"/>
        <v>5.0618251773789522</v>
      </c>
      <c r="Y12" s="82">
        <f t="shared" si="8"/>
        <v>12.951485649383018</v>
      </c>
      <c r="Z12" s="82">
        <f t="shared" si="9"/>
        <v>0</v>
      </c>
      <c r="AA12" s="82">
        <f t="shared" si="10"/>
        <v>1.473478928205598</v>
      </c>
      <c r="AB12" s="82">
        <f t="shared" si="11"/>
        <v>0.57634818098578089</v>
      </c>
      <c r="AC12" s="82">
        <f t="shared" si="12"/>
        <v>0</v>
      </c>
      <c r="AD12" s="82">
        <f t="shared" si="13"/>
        <v>15.128211867420701</v>
      </c>
      <c r="AE12" s="218">
        <f>(R$10-R12)/R$10</f>
        <v>3.0411284527704402E-3</v>
      </c>
      <c r="AF12" s="218">
        <f>(U$10-U12)/U$10</f>
        <v>5.4082698798075934E-3</v>
      </c>
      <c r="AG12" s="80">
        <v>53627.846839026897</v>
      </c>
      <c r="AH12" s="80">
        <v>21287.462713814275</v>
      </c>
      <c r="AI12" s="80">
        <v>7027.0036373405947</v>
      </c>
      <c r="AJ12" s="275">
        <v>747.25</v>
      </c>
      <c r="AK12" s="275">
        <v>73.75</v>
      </c>
      <c r="AL12" s="180">
        <f t="shared" si="14"/>
        <v>821</v>
      </c>
    </row>
    <row r="13" spans="1:38" s="68" customFormat="1" ht="12.75" customHeight="1" x14ac:dyDescent="0.2">
      <c r="A13" s="72">
        <v>11</v>
      </c>
      <c r="B13" s="163">
        <v>7</v>
      </c>
      <c r="C13" s="8" t="s">
        <v>140</v>
      </c>
      <c r="D13" s="79" t="s">
        <v>267</v>
      </c>
      <c r="E13" s="266">
        <v>11140991.568220079</v>
      </c>
      <c r="F13" s="266">
        <v>2519335.4665534347</v>
      </c>
      <c r="G13" s="266">
        <v>452791.13146600762</v>
      </c>
      <c r="H13" s="266">
        <v>178606.63320240824</v>
      </c>
      <c r="I13" s="266">
        <v>271454.7853384086</v>
      </c>
      <c r="J13" s="266">
        <v>694560.2887429673</v>
      </c>
      <c r="K13" s="266">
        <v>0</v>
      </c>
      <c r="L13" s="266">
        <v>79758.799532915815</v>
      </c>
      <c r="M13" s="266">
        <v>30879.877466219808</v>
      </c>
      <c r="N13" s="266">
        <v>0</v>
      </c>
      <c r="O13" s="266">
        <v>811293.42897438642</v>
      </c>
      <c r="P13" s="266">
        <v>367877.77777777804</v>
      </c>
      <c r="Q13" s="266">
        <v>12644.027333333328</v>
      </c>
      <c r="R13" s="214">
        <f t="shared" si="1"/>
        <v>207.74638970051623</v>
      </c>
      <c r="S13" s="214">
        <f t="shared" si="2"/>
        <v>6.8598274863062425</v>
      </c>
      <c r="T13" s="214">
        <f t="shared" si="3"/>
        <v>0.23577354077419008</v>
      </c>
      <c r="U13" s="214">
        <f t="shared" si="4"/>
        <v>46.97812079078335</v>
      </c>
      <c r="V13" s="82">
        <f t="shared" si="5"/>
        <v>8.4432092309269322</v>
      </c>
      <c r="W13" s="82">
        <f t="shared" si="6"/>
        <v>3.3304830182447267</v>
      </c>
      <c r="X13" s="82">
        <f t="shared" si="7"/>
        <v>5.0618251773789522</v>
      </c>
      <c r="Y13" s="82">
        <f t="shared" si="8"/>
        <v>12.951485649383018</v>
      </c>
      <c r="Z13" s="82">
        <f t="shared" si="9"/>
        <v>0</v>
      </c>
      <c r="AA13" s="82">
        <f t="shared" si="10"/>
        <v>1.4872646252668957</v>
      </c>
      <c r="AB13" s="82">
        <f t="shared" si="11"/>
        <v>0.57581796186803869</v>
      </c>
      <c r="AC13" s="82">
        <f t="shared" si="12"/>
        <v>0</v>
      </c>
      <c r="AD13" s="82">
        <f t="shared" si="13"/>
        <v>15.128211867420701</v>
      </c>
      <c r="AE13" s="218">
        <f>(R$10-R13)/R$10</f>
        <v>-7.4325451827259395E-4</v>
      </c>
      <c r="AF13" s="218">
        <f>(U$10-U13)/U$10</f>
        <v>1.0147552936398926E-3</v>
      </c>
      <c r="AG13" s="80">
        <v>53627.846839026897</v>
      </c>
      <c r="AH13" s="80">
        <v>21287.462713814275</v>
      </c>
      <c r="AI13" s="80">
        <v>7027.0036373405947</v>
      </c>
      <c r="AJ13" s="275">
        <v>741.5</v>
      </c>
      <c r="AK13" s="275">
        <v>75.25</v>
      </c>
      <c r="AL13" s="180">
        <f t="shared" si="14"/>
        <v>816.75</v>
      </c>
    </row>
    <row r="14" spans="1:38" s="68" customFormat="1" ht="12.75" customHeight="1" x14ac:dyDescent="0.2">
      <c r="A14" s="72">
        <v>12</v>
      </c>
      <c r="B14" s="163">
        <v>8</v>
      </c>
      <c r="C14" s="8" t="s">
        <v>141</v>
      </c>
      <c r="D14" s="79" t="s">
        <v>268</v>
      </c>
      <c r="E14" s="266">
        <v>11161985.714502361</v>
      </c>
      <c r="F14" s="266">
        <v>2536509.9103744258</v>
      </c>
      <c r="G14" s="266">
        <v>470543.74364962627</v>
      </c>
      <c r="H14" s="266">
        <v>177251.25490969201</v>
      </c>
      <c r="I14" s="266">
        <v>271454.7853384086</v>
      </c>
      <c r="J14" s="266">
        <v>694560.2887429673</v>
      </c>
      <c r="K14" s="266">
        <v>0</v>
      </c>
      <c r="L14" s="266">
        <v>79218.543849805137</v>
      </c>
      <c r="M14" s="266">
        <v>32197.343079419486</v>
      </c>
      <c r="N14" s="266">
        <v>0</v>
      </c>
      <c r="O14" s="266">
        <v>811293.42897438642</v>
      </c>
      <c r="P14" s="266">
        <v>367708.3333333336</v>
      </c>
      <c r="Q14" s="266">
        <v>12821.598138888883</v>
      </c>
      <c r="R14" s="214">
        <f t="shared" si="1"/>
        <v>208.13786814911586</v>
      </c>
      <c r="S14" s="214">
        <f t="shared" si="2"/>
        <v>6.8566678508848717</v>
      </c>
      <c r="T14" s="214">
        <f t="shared" si="3"/>
        <v>0.23908470868455881</v>
      </c>
      <c r="U14" s="214">
        <f t="shared" si="4"/>
        <v>47.298373137899638</v>
      </c>
      <c r="V14" s="82">
        <f t="shared" si="5"/>
        <v>8.7742427001039847</v>
      </c>
      <c r="W14" s="82">
        <f t="shared" si="6"/>
        <v>3.305209240299015</v>
      </c>
      <c r="X14" s="82">
        <f t="shared" si="7"/>
        <v>5.0618251773789522</v>
      </c>
      <c r="Y14" s="82">
        <f t="shared" si="8"/>
        <v>12.951485649383018</v>
      </c>
      <c r="Z14" s="82">
        <f t="shared" si="9"/>
        <v>0</v>
      </c>
      <c r="AA14" s="82">
        <f t="shared" si="10"/>
        <v>1.4771904620297933</v>
      </c>
      <c r="AB14" s="82">
        <f t="shared" si="11"/>
        <v>0.60038478099009429</v>
      </c>
      <c r="AC14" s="82">
        <f t="shared" si="12"/>
        <v>0</v>
      </c>
      <c r="AD14" s="82">
        <f t="shared" si="13"/>
        <v>15.128211867420701</v>
      </c>
      <c r="AE14" s="218">
        <f>(R$10-R14)/R$10</f>
        <v>-2.6290606556987326E-3</v>
      </c>
      <c r="AF14" s="218">
        <f>(U$10-U14)/U$10</f>
        <v>-5.7953802325669684E-3</v>
      </c>
      <c r="AG14" s="80">
        <v>53627.846839026897</v>
      </c>
      <c r="AH14" s="80">
        <v>21287.462713814275</v>
      </c>
      <c r="AI14" s="80">
        <v>7027.0036373405947</v>
      </c>
      <c r="AJ14" s="275">
        <v>743.75</v>
      </c>
      <c r="AK14" s="275">
        <v>73.25</v>
      </c>
      <c r="AL14" s="180">
        <f t="shared" si="14"/>
        <v>817</v>
      </c>
    </row>
    <row r="15" spans="1:38" s="68" customFormat="1" ht="12.75" customHeight="1" x14ac:dyDescent="0.2">
      <c r="A15" s="72">
        <v>13</v>
      </c>
      <c r="B15" s="162"/>
      <c r="C15" s="60" t="s">
        <v>195</v>
      </c>
      <c r="D15" s="222" t="s">
        <v>276</v>
      </c>
      <c r="E15" s="269">
        <v>11225233.542105824</v>
      </c>
      <c r="F15" s="269">
        <v>2220792.0717004598</v>
      </c>
      <c r="G15" s="269">
        <v>36187.65259853506</v>
      </c>
      <c r="H15" s="269">
        <v>329669.70473605196</v>
      </c>
      <c r="I15" s="269">
        <v>271454.7853384086</v>
      </c>
      <c r="J15" s="269">
        <v>694560.2887429673</v>
      </c>
      <c r="K15" s="269">
        <v>0</v>
      </c>
      <c r="L15" s="269">
        <v>67209.702612941881</v>
      </c>
      <c r="M15" s="269">
        <v>10425.986867047817</v>
      </c>
      <c r="N15" s="269">
        <v>0</v>
      </c>
      <c r="O15" s="269">
        <v>811293.42897438642</v>
      </c>
      <c r="P15" s="269">
        <v>402477.7777777781</v>
      </c>
      <c r="Q15" s="269">
        <v>8476.9439444444397</v>
      </c>
      <c r="R15" s="214">
        <f t="shared" si="1"/>
        <v>209.31725220668045</v>
      </c>
      <c r="S15" s="214">
        <f t="shared" si="2"/>
        <v>7.505014679889789</v>
      </c>
      <c r="T15" s="214">
        <f t="shared" si="3"/>
        <v>0.15806981715841453</v>
      </c>
      <c r="U15" s="214">
        <f t="shared" si="4"/>
        <v>41.411173533901987</v>
      </c>
      <c r="V15" s="215">
        <f t="shared" si="5"/>
        <v>0.67479219717991767</v>
      </c>
      <c r="W15" s="215">
        <f t="shared" si="6"/>
        <v>6.1473604511031672</v>
      </c>
      <c r="X15" s="215">
        <f t="shared" si="7"/>
        <v>5.0618251773789522</v>
      </c>
      <c r="Y15" s="215">
        <f t="shared" si="8"/>
        <v>12.951485649383018</v>
      </c>
      <c r="Z15" s="215">
        <f t="shared" si="9"/>
        <v>0</v>
      </c>
      <c r="AA15" s="215">
        <f t="shared" si="10"/>
        <v>1.2532612546366673</v>
      </c>
      <c r="AB15" s="215">
        <f t="shared" si="11"/>
        <v>0.19441367650547653</v>
      </c>
      <c r="AC15" s="215">
        <f t="shared" si="12"/>
        <v>0</v>
      </c>
      <c r="AD15" s="215">
        <f t="shared" si="13"/>
        <v>15.128211867420701</v>
      </c>
      <c r="AE15" s="215"/>
      <c r="AF15" s="215"/>
      <c r="AG15" s="226">
        <v>53627.846839026897</v>
      </c>
      <c r="AH15" s="217">
        <v>21287.462713814275</v>
      </c>
      <c r="AI15" s="217">
        <v>7027.0036373405947</v>
      </c>
      <c r="AJ15" s="276">
        <v>181.25</v>
      </c>
      <c r="AK15" s="276">
        <v>64.5</v>
      </c>
      <c r="AL15" s="180">
        <f t="shared" si="14"/>
        <v>245.75</v>
      </c>
    </row>
    <row r="16" spans="1:38" s="66" customFormat="1" ht="12.75" customHeight="1" x14ac:dyDescent="0.2">
      <c r="A16" s="72">
        <v>14</v>
      </c>
      <c r="B16" s="163">
        <v>9</v>
      </c>
      <c r="C16" s="8" t="s">
        <v>142</v>
      </c>
      <c r="D16" s="84" t="s">
        <v>277</v>
      </c>
      <c r="E16" s="268">
        <v>11198941.098861106</v>
      </c>
      <c r="F16" s="268">
        <v>2216602.7206138829</v>
      </c>
      <c r="G16" s="268">
        <v>33941.326337180217</v>
      </c>
      <c r="H16" s="268">
        <v>327925.72147829126</v>
      </c>
      <c r="I16" s="268">
        <v>271454.7853384086</v>
      </c>
      <c r="J16" s="268">
        <v>694560.2887429673</v>
      </c>
      <c r="K16" s="268">
        <v>0</v>
      </c>
      <c r="L16" s="268">
        <v>67152.833593667077</v>
      </c>
      <c r="M16" s="268">
        <v>10283.814318860801</v>
      </c>
      <c r="N16" s="268">
        <v>0</v>
      </c>
      <c r="O16" s="268">
        <v>811293.42897438642</v>
      </c>
      <c r="P16" s="268">
        <v>401911.11111111147</v>
      </c>
      <c r="Q16" s="268">
        <v>8454.3802222222184</v>
      </c>
      <c r="R16" s="214">
        <f t="shared" si="1"/>
        <v>208.82697626247483</v>
      </c>
      <c r="S16" s="214">
        <f t="shared" si="2"/>
        <v>7.4944480302838938</v>
      </c>
      <c r="T16" s="214">
        <f t="shared" si="3"/>
        <v>0.15764907078219043</v>
      </c>
      <c r="U16" s="214">
        <f t="shared" si="4"/>
        <v>41.333054583887971</v>
      </c>
      <c r="V16" s="86">
        <f t="shared" si="5"/>
        <v>0.63290488687828317</v>
      </c>
      <c r="W16" s="86">
        <f t="shared" si="6"/>
        <v>6.1148403452149793</v>
      </c>
      <c r="X16" s="86">
        <f t="shared" si="7"/>
        <v>5.0618251773789522</v>
      </c>
      <c r="Y16" s="86">
        <f t="shared" si="8"/>
        <v>12.951485649383018</v>
      </c>
      <c r="Z16" s="86">
        <f t="shared" si="9"/>
        <v>0</v>
      </c>
      <c r="AA16" s="86">
        <f t="shared" si="10"/>
        <v>1.2522008164011829</v>
      </c>
      <c r="AB16" s="86">
        <f t="shared" si="11"/>
        <v>0.19176258091676548</v>
      </c>
      <c r="AC16" s="86">
        <f t="shared" si="12"/>
        <v>0</v>
      </c>
      <c r="AD16" s="86">
        <f t="shared" si="13"/>
        <v>15.128211867420701</v>
      </c>
      <c r="AE16" s="218">
        <f>(R$15-R16)/R$15</f>
        <v>2.3422624701833986E-3</v>
      </c>
      <c r="AF16" s="218">
        <f>(U$15-U16)/U$15</f>
        <v>1.886422029312025E-3</v>
      </c>
      <c r="AG16" s="224">
        <v>53627.846839026897</v>
      </c>
      <c r="AH16" s="85">
        <v>21287.462713814275</v>
      </c>
      <c r="AI16" s="85">
        <v>7027.0036373405947</v>
      </c>
      <c r="AJ16" s="276">
        <v>181.5</v>
      </c>
      <c r="AK16" s="276">
        <v>65.25</v>
      </c>
      <c r="AL16" s="180">
        <f t="shared" si="14"/>
        <v>246.75</v>
      </c>
    </row>
    <row r="17" spans="1:38" s="66" customFormat="1" ht="12.75" customHeight="1" x14ac:dyDescent="0.2">
      <c r="A17" s="72">
        <v>15</v>
      </c>
      <c r="B17" s="163">
        <v>10</v>
      </c>
      <c r="C17" s="8" t="s">
        <v>143</v>
      </c>
      <c r="D17" s="79" t="s">
        <v>278</v>
      </c>
      <c r="E17" s="268">
        <v>11210779.333040144</v>
      </c>
      <c r="F17" s="268">
        <v>2217692.7101499829</v>
      </c>
      <c r="G17" s="268">
        <v>33742.28476971839</v>
      </c>
      <c r="H17" s="268">
        <v>329252.66526137007</v>
      </c>
      <c r="I17" s="268">
        <v>271454.7853384086</v>
      </c>
      <c r="J17" s="268">
        <v>694560.2887429673</v>
      </c>
      <c r="K17" s="268">
        <v>0</v>
      </c>
      <c r="L17" s="268">
        <v>67313.962481612354</v>
      </c>
      <c r="M17" s="268">
        <v>10075.294581519847</v>
      </c>
      <c r="N17" s="268">
        <v>0</v>
      </c>
      <c r="O17" s="268">
        <v>811293.42897438642</v>
      </c>
      <c r="P17" s="268">
        <v>402286.11111111142</v>
      </c>
      <c r="Q17" s="268">
        <v>8452.4841111111054</v>
      </c>
      <c r="R17" s="214">
        <f t="shared" si="1"/>
        <v>209.04772415516149</v>
      </c>
      <c r="S17" s="214">
        <f t="shared" si="2"/>
        <v>7.5014406660525008</v>
      </c>
      <c r="T17" s="214">
        <f t="shared" si="3"/>
        <v>0.15761371394385223</v>
      </c>
      <c r="U17" s="214">
        <f t="shared" si="4"/>
        <v>41.353379650068085</v>
      </c>
      <c r="V17" s="82">
        <f t="shared" si="5"/>
        <v>0.62919335305408763</v>
      </c>
      <c r="W17" s="82">
        <f t="shared" si="6"/>
        <v>6.139583904042949</v>
      </c>
      <c r="X17" s="82">
        <f t="shared" si="7"/>
        <v>5.0618251773789522</v>
      </c>
      <c r="Y17" s="82">
        <f t="shared" si="8"/>
        <v>12.951485649383018</v>
      </c>
      <c r="Z17" s="82">
        <f t="shared" si="9"/>
        <v>0</v>
      </c>
      <c r="AA17" s="82">
        <f t="shared" si="10"/>
        <v>1.255205391401722</v>
      </c>
      <c r="AB17" s="82">
        <f t="shared" si="11"/>
        <v>0.187874307386656</v>
      </c>
      <c r="AC17" s="82">
        <f t="shared" si="12"/>
        <v>0</v>
      </c>
      <c r="AD17" s="82">
        <f t="shared" si="13"/>
        <v>15.128211867420701</v>
      </c>
      <c r="AE17" s="218">
        <f>(R$15-R17)/R$15</f>
        <v>1.28765330462502E-3</v>
      </c>
      <c r="AF17" s="218">
        <f>(U$15-U17)/U$15</f>
        <v>1.3956108678395286E-3</v>
      </c>
      <c r="AG17" s="224">
        <v>53627.846839026897</v>
      </c>
      <c r="AH17" s="80">
        <v>21287.462713814275</v>
      </c>
      <c r="AI17" s="80">
        <v>7027.0036373405947</v>
      </c>
      <c r="AJ17" s="276">
        <v>180.5</v>
      </c>
      <c r="AK17" s="276">
        <v>66</v>
      </c>
      <c r="AL17" s="180">
        <f t="shared" si="14"/>
        <v>246.5</v>
      </c>
    </row>
    <row r="18" spans="1:38" s="68" customFormat="1" ht="12.75" customHeight="1" x14ac:dyDescent="0.2">
      <c r="A18" s="72">
        <v>16</v>
      </c>
      <c r="B18" s="163">
        <v>11</v>
      </c>
      <c r="C18" s="8" t="s">
        <v>144</v>
      </c>
      <c r="D18" s="79" t="s">
        <v>279</v>
      </c>
      <c r="E18" s="268">
        <v>11245431.522118259</v>
      </c>
      <c r="F18" s="268">
        <v>2222100.0591437807</v>
      </c>
      <c r="G18" s="268">
        <v>35372.529988929506</v>
      </c>
      <c r="H18" s="268">
        <v>331887.59648776945</v>
      </c>
      <c r="I18" s="268">
        <v>271454.7853384086</v>
      </c>
      <c r="J18" s="268">
        <v>694560.2887429673</v>
      </c>
      <c r="K18" s="268">
        <v>0</v>
      </c>
      <c r="L18" s="268">
        <v>67731.001956294276</v>
      </c>
      <c r="M18" s="268">
        <v>9819.3839947832166</v>
      </c>
      <c r="N18" s="268">
        <v>0</v>
      </c>
      <c r="O18" s="268">
        <v>811293.42897438642</v>
      </c>
      <c r="P18" s="268">
        <v>403102.7777777781</v>
      </c>
      <c r="Q18" s="268">
        <v>8468.6958611111058</v>
      </c>
      <c r="R18" s="214">
        <f t="shared" si="1"/>
        <v>209.69388451998333</v>
      </c>
      <c r="S18" s="214">
        <f t="shared" si="2"/>
        <v>7.5166690728374688</v>
      </c>
      <c r="T18" s="214">
        <f t="shared" si="3"/>
        <v>0.1579160149116435</v>
      </c>
      <c r="U18" s="214">
        <f t="shared" si="4"/>
        <v>41.435563613318131</v>
      </c>
      <c r="V18" s="82">
        <f t="shared" si="5"/>
        <v>0.6595925824713077</v>
      </c>
      <c r="W18" s="82">
        <f t="shared" si="6"/>
        <v>6.1887175422870602</v>
      </c>
      <c r="X18" s="82">
        <f t="shared" si="7"/>
        <v>5.0618251773789522</v>
      </c>
      <c r="Y18" s="82">
        <f t="shared" si="8"/>
        <v>12.951485649383018</v>
      </c>
      <c r="Z18" s="82">
        <f t="shared" si="9"/>
        <v>0</v>
      </c>
      <c r="AA18" s="82">
        <f t="shared" si="10"/>
        <v>1.2629819384619412</v>
      </c>
      <c r="AB18" s="82">
        <f t="shared" si="11"/>
        <v>0.18310233532697606</v>
      </c>
      <c r="AC18" s="82">
        <f t="shared" si="12"/>
        <v>0</v>
      </c>
      <c r="AD18" s="82">
        <f t="shared" si="13"/>
        <v>15.128211867420701</v>
      </c>
      <c r="AE18" s="218">
        <f>(R$15-R18)/R$15</f>
        <v>-1.799337175184155E-3</v>
      </c>
      <c r="AF18" s="218">
        <f>(U$15-U18)/U$15</f>
        <v>-5.8897339376716732E-4</v>
      </c>
      <c r="AG18" s="224">
        <v>53627.846839026897</v>
      </c>
      <c r="AH18" s="80">
        <v>21287.462713814275</v>
      </c>
      <c r="AI18" s="80">
        <v>7027.0036373405947</v>
      </c>
      <c r="AJ18" s="276">
        <v>166.75</v>
      </c>
      <c r="AK18" s="276">
        <v>64.5</v>
      </c>
      <c r="AL18" s="180">
        <f t="shared" si="14"/>
        <v>231.25</v>
      </c>
    </row>
    <row r="19" spans="1:38" s="68" customFormat="1" ht="12.75" customHeight="1" x14ac:dyDescent="0.2">
      <c r="A19" s="72">
        <v>17</v>
      </c>
      <c r="B19" s="163">
        <v>12</v>
      </c>
      <c r="C19" s="8" t="s">
        <v>145</v>
      </c>
      <c r="D19" s="79" t="s">
        <v>280</v>
      </c>
      <c r="E19" s="268">
        <v>11225299.889294978</v>
      </c>
      <c r="F19" s="268">
        <v>2221692.4978389777</v>
      </c>
      <c r="G19" s="268">
        <v>37476.68370209734</v>
      </c>
      <c r="H19" s="268">
        <v>329186.31807221612</v>
      </c>
      <c r="I19" s="268">
        <v>271454.7853384086</v>
      </c>
      <c r="J19" s="268">
        <v>694560.2887429673</v>
      </c>
      <c r="K19" s="268">
        <v>0</v>
      </c>
      <c r="L19" s="268">
        <v>67067.530064754872</v>
      </c>
      <c r="M19" s="268">
        <v>10653.462944147042</v>
      </c>
      <c r="N19" s="268">
        <v>0</v>
      </c>
      <c r="O19" s="268">
        <v>811293.42897438642</v>
      </c>
      <c r="P19" s="268">
        <v>402363.88888888923</v>
      </c>
      <c r="Q19" s="268">
        <v>8489.837499999996</v>
      </c>
      <c r="R19" s="214">
        <f t="shared" si="1"/>
        <v>209.31848938462184</v>
      </c>
      <c r="S19" s="214">
        <f t="shared" si="2"/>
        <v>7.5028909905082122</v>
      </c>
      <c r="T19" s="214">
        <f t="shared" si="3"/>
        <v>0.15831024365911403</v>
      </c>
      <c r="U19" s="214">
        <f t="shared" si="4"/>
        <v>41.42796380596382</v>
      </c>
      <c r="V19" s="82">
        <f t="shared" si="5"/>
        <v>0.69882879718423119</v>
      </c>
      <c r="W19" s="82">
        <f t="shared" si="6"/>
        <v>6.1383467261015499</v>
      </c>
      <c r="X19" s="82">
        <f t="shared" si="7"/>
        <v>5.0618251773789522</v>
      </c>
      <c r="Y19" s="82">
        <f t="shared" si="8"/>
        <v>12.951485649383018</v>
      </c>
      <c r="Z19" s="82">
        <f t="shared" si="9"/>
        <v>0</v>
      </c>
      <c r="AA19" s="82">
        <f t="shared" si="10"/>
        <v>1.2506101590479564</v>
      </c>
      <c r="AB19" s="82">
        <f t="shared" si="11"/>
        <v>0.19865542944741421</v>
      </c>
      <c r="AC19" s="82">
        <f t="shared" si="12"/>
        <v>0</v>
      </c>
      <c r="AD19" s="82">
        <f t="shared" si="13"/>
        <v>15.128211867420701</v>
      </c>
      <c r="AE19" s="218">
        <f>(R$15-R19)/R$15</f>
        <v>-5.9105397588991704E-6</v>
      </c>
      <c r="AF19" s="218">
        <f>(U$15-U19)/U$15</f>
        <v>-4.0545269860771442E-4</v>
      </c>
      <c r="AG19" s="224">
        <v>53627.846839026897</v>
      </c>
      <c r="AH19" s="80">
        <v>21287.462713814275</v>
      </c>
      <c r="AI19" s="80">
        <v>7027.0036373405947</v>
      </c>
      <c r="AJ19" s="276">
        <v>185.75</v>
      </c>
      <c r="AK19" s="276">
        <v>65</v>
      </c>
      <c r="AL19" s="180">
        <f t="shared" si="14"/>
        <v>250.75</v>
      </c>
    </row>
    <row r="20" spans="1:38" s="64" customFormat="1" ht="12.75" customHeight="1" x14ac:dyDescent="0.2">
      <c r="A20" s="216">
        <v>18</v>
      </c>
      <c r="B20" s="164"/>
      <c r="C20" s="61" t="s">
        <v>196</v>
      </c>
      <c r="D20" s="222" t="s">
        <v>299</v>
      </c>
      <c r="E20" s="267">
        <v>1237830.0298751916</v>
      </c>
      <c r="F20" s="267">
        <v>185639.43525272593</v>
      </c>
      <c r="G20" s="267">
        <v>4549.5215419845017</v>
      </c>
      <c r="H20" s="267">
        <v>48973.703765487342</v>
      </c>
      <c r="I20" s="267">
        <v>33808.631958872335</v>
      </c>
      <c r="J20" s="267">
        <v>71256.881151332273</v>
      </c>
      <c r="K20" s="267">
        <v>0</v>
      </c>
      <c r="L20" s="267">
        <v>10710.33196342185</v>
      </c>
      <c r="M20" s="267">
        <v>0</v>
      </c>
      <c r="N20" s="267">
        <v>0</v>
      </c>
      <c r="O20" s="267">
        <v>16340.364871627669</v>
      </c>
      <c r="P20" s="267">
        <v>48283.333333333372</v>
      </c>
      <c r="Q20" s="267">
        <v>208.95144444444432</v>
      </c>
      <c r="R20" s="214">
        <f t="shared" si="1"/>
        <v>224.97490566299464</v>
      </c>
      <c r="S20" s="214">
        <f t="shared" si="2"/>
        <v>8.7754684404100711</v>
      </c>
      <c r="T20" s="214">
        <f t="shared" si="3"/>
        <v>3.7976806481884388E-2</v>
      </c>
      <c r="U20" s="214">
        <f t="shared" si="4"/>
        <v>33.739862037055794</v>
      </c>
      <c r="V20" s="215">
        <f t="shared" si="5"/>
        <v>0.82687295914361192</v>
      </c>
      <c r="W20" s="215">
        <f t="shared" si="6"/>
        <v>8.9009428747813395</v>
      </c>
      <c r="X20" s="215">
        <f t="shared" si="7"/>
        <v>6.144699677635967</v>
      </c>
      <c r="Y20" s="215">
        <f t="shared" si="8"/>
        <v>12.950897722586824</v>
      </c>
      <c r="Z20" s="215">
        <f t="shared" si="9"/>
        <v>0</v>
      </c>
      <c r="AA20" s="215">
        <f t="shared" si="10"/>
        <v>1.9465967579839201</v>
      </c>
      <c r="AB20" s="215">
        <f t="shared" si="11"/>
        <v>0</v>
      </c>
      <c r="AC20" s="215">
        <f t="shared" si="12"/>
        <v>0</v>
      </c>
      <c r="AD20" s="215">
        <f t="shared" si="13"/>
        <v>2.9698520449241395</v>
      </c>
      <c r="AE20" s="215"/>
      <c r="AF20" s="215"/>
      <c r="AG20" s="226">
        <v>5502.0804486053312</v>
      </c>
      <c r="AH20" s="217">
        <v>3030.1484214079478</v>
      </c>
      <c r="AI20" s="217">
        <v>642.39017366923497</v>
      </c>
      <c r="AJ20" s="275">
        <v>25.33</v>
      </c>
      <c r="AK20" s="275">
        <v>121</v>
      </c>
      <c r="AL20" s="272">
        <f t="shared" si="14"/>
        <v>146.32999999999998</v>
      </c>
    </row>
    <row r="21" spans="1:38" s="68" customFormat="1" ht="12.75" customHeight="1" x14ac:dyDescent="0.2">
      <c r="A21" s="72">
        <v>19</v>
      </c>
      <c r="B21" s="165">
        <v>13</v>
      </c>
      <c r="C21" s="13" t="s">
        <v>146</v>
      </c>
      <c r="D21" s="84" t="s">
        <v>300</v>
      </c>
      <c r="E21" s="266">
        <v>1229233.3297948169</v>
      </c>
      <c r="F21" s="266">
        <v>184672.66192505424</v>
      </c>
      <c r="G21" s="266">
        <v>4615.8687311384429</v>
      </c>
      <c r="H21" s="266">
        <v>48149.102986002647</v>
      </c>
      <c r="I21" s="266">
        <v>33808.631958872335</v>
      </c>
      <c r="J21" s="266">
        <v>71256.881151332273</v>
      </c>
      <c r="K21" s="266">
        <v>0</v>
      </c>
      <c r="L21" s="266">
        <v>10511.290395960026</v>
      </c>
      <c r="M21" s="266">
        <v>0</v>
      </c>
      <c r="N21" s="266">
        <v>0</v>
      </c>
      <c r="O21" s="266">
        <v>16340.364871627669</v>
      </c>
      <c r="P21" s="266">
        <v>47980.555555555591</v>
      </c>
      <c r="Q21" s="266">
        <v>209.61508333333322</v>
      </c>
      <c r="R21" s="214">
        <f t="shared" si="1"/>
        <v>223.41246030061288</v>
      </c>
      <c r="S21" s="214">
        <f t="shared" si="2"/>
        <v>8.7204387510760064</v>
      </c>
      <c r="T21" s="214">
        <f t="shared" si="3"/>
        <v>3.8097422473433028E-2</v>
      </c>
      <c r="U21" s="214">
        <f t="shared" ref="U21:U84" si="15">F21/$AG21</f>
        <v>33.564151533237784</v>
      </c>
      <c r="V21" s="86">
        <f t="shared" si="5"/>
        <v>0.83893152313112296</v>
      </c>
      <c r="W21" s="86">
        <f t="shared" si="6"/>
        <v>8.7510721509365599</v>
      </c>
      <c r="X21" s="86">
        <f t="shared" si="7"/>
        <v>6.144699677635967</v>
      </c>
      <c r="Y21" s="86">
        <f t="shared" si="8"/>
        <v>12.950897722586824</v>
      </c>
      <c r="Z21" s="86">
        <f t="shared" si="9"/>
        <v>0</v>
      </c>
      <c r="AA21" s="86">
        <f t="shared" si="10"/>
        <v>1.9104210660213867</v>
      </c>
      <c r="AB21" s="86">
        <f t="shared" si="11"/>
        <v>0</v>
      </c>
      <c r="AC21" s="86">
        <f t="shared" si="12"/>
        <v>0</v>
      </c>
      <c r="AD21" s="86">
        <f t="shared" si="13"/>
        <v>2.9698520449241395</v>
      </c>
      <c r="AE21" s="218">
        <f>(R20-R21)/R20</f>
        <v>6.9449761864652584E-3</v>
      </c>
      <c r="AF21" s="218">
        <f>(U20-U21)/U20</f>
        <v>5.2078014908605967E-3</v>
      </c>
      <c r="AG21" s="224">
        <v>5502.0804486053312</v>
      </c>
      <c r="AH21" s="85">
        <v>3030.1484214079478</v>
      </c>
      <c r="AI21" s="85">
        <v>642.39017366923497</v>
      </c>
      <c r="AJ21" s="275">
        <v>26</v>
      </c>
      <c r="AK21" s="275">
        <v>121.33</v>
      </c>
      <c r="AL21" s="180">
        <f t="shared" si="14"/>
        <v>147.32999999999998</v>
      </c>
    </row>
    <row r="22" spans="1:38" s="219" customFormat="1" ht="12.75" customHeight="1" x14ac:dyDescent="0.2">
      <c r="A22" s="216">
        <v>20</v>
      </c>
      <c r="B22" s="164"/>
      <c r="C22" s="61" t="s">
        <v>197</v>
      </c>
      <c r="D22" s="221" t="s">
        <v>301</v>
      </c>
      <c r="E22" s="267">
        <v>1253535.3573649174</v>
      </c>
      <c r="F22" s="267">
        <v>187525.59105867372</v>
      </c>
      <c r="G22" s="267">
        <v>4739.0849395671903</v>
      </c>
      <c r="H22" s="267">
        <v>50319.603888324425</v>
      </c>
      <c r="I22" s="267">
        <v>33808.631958872335</v>
      </c>
      <c r="J22" s="267">
        <v>71256.881151332273</v>
      </c>
      <c r="K22" s="267">
        <v>0</v>
      </c>
      <c r="L22" s="267">
        <v>11051.546079070687</v>
      </c>
      <c r="M22" s="267">
        <v>0</v>
      </c>
      <c r="N22" s="267">
        <v>0</v>
      </c>
      <c r="O22" s="267">
        <v>16340.364871627669</v>
      </c>
      <c r="P22" s="267">
        <v>48780.555555555598</v>
      </c>
      <c r="Q22" s="267">
        <v>210.84755555555543</v>
      </c>
      <c r="R22" s="214">
        <f t="shared" si="1"/>
        <v>227.82934002403834</v>
      </c>
      <c r="S22" s="214">
        <f t="shared" si="2"/>
        <v>8.8658382972063787</v>
      </c>
      <c r="T22" s="214">
        <f t="shared" si="3"/>
        <v>3.8321423600594776E-2</v>
      </c>
      <c r="U22" s="214">
        <f t="shared" si="15"/>
        <v>34.082669784700755</v>
      </c>
      <c r="V22" s="215">
        <f t="shared" si="5"/>
        <v>0.86132599910792917</v>
      </c>
      <c r="W22" s="215">
        <f t="shared" si="6"/>
        <v>9.1455594585279929</v>
      </c>
      <c r="X22" s="215">
        <f t="shared" si="7"/>
        <v>6.144699677635967</v>
      </c>
      <c r="Y22" s="215">
        <f t="shared" si="8"/>
        <v>12.950897722586824</v>
      </c>
      <c r="Z22" s="215">
        <f t="shared" si="9"/>
        <v>0</v>
      </c>
      <c r="AA22" s="215">
        <f t="shared" si="10"/>
        <v>2.0086122299196907</v>
      </c>
      <c r="AB22" s="215">
        <f t="shared" si="11"/>
        <v>0</v>
      </c>
      <c r="AC22" s="215">
        <f t="shared" si="12"/>
        <v>0</v>
      </c>
      <c r="AD22" s="215">
        <f t="shared" si="13"/>
        <v>2.9698520449241395</v>
      </c>
      <c r="AE22" s="215"/>
      <c r="AF22" s="215"/>
      <c r="AG22" s="226">
        <v>5502.0804486053312</v>
      </c>
      <c r="AH22" s="217">
        <v>3030.1484214079478</v>
      </c>
      <c r="AI22" s="217">
        <v>642.39017366923497</v>
      </c>
      <c r="AJ22" s="275">
        <v>26</v>
      </c>
      <c r="AK22" s="275">
        <v>126.67</v>
      </c>
      <c r="AL22" s="272">
        <f t="shared" si="14"/>
        <v>152.67000000000002</v>
      </c>
    </row>
    <row r="23" spans="1:38" s="68" customFormat="1" ht="12.75" customHeight="1" x14ac:dyDescent="0.2">
      <c r="A23" s="72">
        <v>21</v>
      </c>
      <c r="B23" s="165">
        <v>14</v>
      </c>
      <c r="C23" s="13" t="s">
        <v>147</v>
      </c>
      <c r="D23" s="88" t="s">
        <v>302</v>
      </c>
      <c r="E23" s="266">
        <v>1241014.6949545809</v>
      </c>
      <c r="F23" s="266">
        <v>186122.82191656181</v>
      </c>
      <c r="G23" s="266">
        <v>4843.3448082376681</v>
      </c>
      <c r="H23" s="266">
        <v>49115.876313674358</v>
      </c>
      <c r="I23" s="266">
        <v>33808.631958872335</v>
      </c>
      <c r="J23" s="266">
        <v>71256.881151332273</v>
      </c>
      <c r="K23" s="266">
        <v>0</v>
      </c>
      <c r="L23" s="266">
        <v>10748.244642938387</v>
      </c>
      <c r="M23" s="266">
        <v>0</v>
      </c>
      <c r="N23" s="266">
        <v>0</v>
      </c>
      <c r="O23" s="266">
        <v>16340.364871627669</v>
      </c>
      <c r="P23" s="266">
        <v>48338.888888888927</v>
      </c>
      <c r="Q23" s="266">
        <v>211.89041666666657</v>
      </c>
      <c r="R23" s="214">
        <f t="shared" si="1"/>
        <v>225.55371673439518</v>
      </c>
      <c r="S23" s="214">
        <f t="shared" si="2"/>
        <v>8.7855656311135686</v>
      </c>
      <c r="T23" s="214">
        <f t="shared" si="3"/>
        <v>3.851096301588549E-2</v>
      </c>
      <c r="U23" s="214">
        <f t="shared" si="15"/>
        <v>33.827717288964806</v>
      </c>
      <c r="V23" s="86">
        <f t="shared" si="5"/>
        <v>0.88027517108830355</v>
      </c>
      <c r="W23" s="86">
        <f t="shared" si="6"/>
        <v>8.9267826547545788</v>
      </c>
      <c r="X23" s="86">
        <f t="shared" si="7"/>
        <v>6.144699677635967</v>
      </c>
      <c r="Y23" s="86">
        <f t="shared" si="8"/>
        <v>12.950897722586824</v>
      </c>
      <c r="Z23" s="86">
        <f t="shared" si="9"/>
        <v>0</v>
      </c>
      <c r="AA23" s="86">
        <f t="shared" si="10"/>
        <v>1.9534873659767833</v>
      </c>
      <c r="AB23" s="86">
        <f t="shared" si="11"/>
        <v>0</v>
      </c>
      <c r="AC23" s="86">
        <f t="shared" si="12"/>
        <v>0</v>
      </c>
      <c r="AD23" s="86">
        <f t="shared" si="13"/>
        <v>2.9698520449241395</v>
      </c>
      <c r="AE23" s="218">
        <f>(R22-R23)/R22</f>
        <v>9.9882802162489792E-3</v>
      </c>
      <c r="AF23" s="218">
        <f>(U22-U23)/U22</f>
        <v>7.4804144553955731E-3</v>
      </c>
      <c r="AG23" s="224">
        <v>5502.0804486053312</v>
      </c>
      <c r="AH23" s="85">
        <v>3030.1484214079478</v>
      </c>
      <c r="AI23" s="85">
        <v>642.39017366923497</v>
      </c>
      <c r="AJ23" s="275">
        <v>26.5</v>
      </c>
      <c r="AK23" s="275">
        <v>120.33</v>
      </c>
      <c r="AL23" s="180">
        <f t="shared" si="14"/>
        <v>146.82999999999998</v>
      </c>
    </row>
    <row r="24" spans="1:38" s="219" customFormat="1" ht="12.75" customHeight="1" x14ac:dyDescent="0.2">
      <c r="A24" s="216">
        <v>22</v>
      </c>
      <c r="B24" s="164"/>
      <c r="C24" s="61" t="s">
        <v>198</v>
      </c>
      <c r="D24" s="212" t="s">
        <v>303</v>
      </c>
      <c r="E24" s="267">
        <v>1018599.9605708136</v>
      </c>
      <c r="F24" s="267">
        <v>166010.14543303868</v>
      </c>
      <c r="G24" s="267">
        <v>11951.972217588453</v>
      </c>
      <c r="H24" s="267">
        <v>24946.543121881688</v>
      </c>
      <c r="I24" s="267">
        <v>33846.54463838887</v>
      </c>
      <c r="J24" s="267">
        <v>71256.881151332273</v>
      </c>
      <c r="K24" s="267">
        <v>0</v>
      </c>
      <c r="L24" s="267">
        <v>7667.8394322197128</v>
      </c>
      <c r="M24" s="267">
        <v>0</v>
      </c>
      <c r="N24" s="267">
        <v>0</v>
      </c>
      <c r="O24" s="267">
        <v>16340.364871627669</v>
      </c>
      <c r="P24" s="267">
        <v>40361.111111111146</v>
      </c>
      <c r="Q24" s="267">
        <v>282.9945833333332</v>
      </c>
      <c r="R24" s="214">
        <f t="shared" si="1"/>
        <v>185.12996494426187</v>
      </c>
      <c r="S24" s="214">
        <f t="shared" si="2"/>
        <v>7.335609046091264</v>
      </c>
      <c r="T24" s="214">
        <f t="shared" si="3"/>
        <v>5.1434104967524916E-2</v>
      </c>
      <c r="U24" s="214">
        <f t="shared" si="15"/>
        <v>30.172249748750762</v>
      </c>
      <c r="V24" s="214">
        <f t="shared" si="5"/>
        <v>2.1722641697501972</v>
      </c>
      <c r="W24" s="214">
        <f t="shared" si="6"/>
        <v>4.5340200593041393</v>
      </c>
      <c r="X24" s="214">
        <f t="shared" si="7"/>
        <v>6.1515902856288296</v>
      </c>
      <c r="Y24" s="214">
        <f t="shared" si="8"/>
        <v>12.950897722586824</v>
      </c>
      <c r="Z24" s="214">
        <f t="shared" si="9"/>
        <v>0</v>
      </c>
      <c r="AA24" s="214">
        <f t="shared" si="10"/>
        <v>1.3936254665566292</v>
      </c>
      <c r="AB24" s="214">
        <f t="shared" si="11"/>
        <v>0</v>
      </c>
      <c r="AC24" s="214">
        <f t="shared" si="12"/>
        <v>0</v>
      </c>
      <c r="AD24" s="214">
        <f t="shared" si="13"/>
        <v>2.9698520449241395</v>
      </c>
      <c r="AE24" s="214"/>
      <c r="AF24" s="214"/>
      <c r="AG24" s="226">
        <v>5502.0804486053312</v>
      </c>
      <c r="AH24" s="220">
        <v>3030.1484214079478</v>
      </c>
      <c r="AI24" s="220">
        <v>642.39017366923497</v>
      </c>
      <c r="AJ24" s="275">
        <v>52.33</v>
      </c>
      <c r="AK24" s="275">
        <v>26.5</v>
      </c>
      <c r="AL24" s="272">
        <f t="shared" si="14"/>
        <v>78.83</v>
      </c>
    </row>
    <row r="25" spans="1:38" s="68" customFormat="1" ht="12.75" customHeight="1" x14ac:dyDescent="0.2">
      <c r="A25" s="72">
        <v>23</v>
      </c>
      <c r="B25" s="165">
        <v>15</v>
      </c>
      <c r="C25" s="13" t="s">
        <v>148</v>
      </c>
      <c r="D25" s="84" t="s">
        <v>304</v>
      </c>
      <c r="E25" s="266">
        <v>1008117.1046844908</v>
      </c>
      <c r="F25" s="266">
        <v>165043.37210536696</v>
      </c>
      <c r="G25" s="266">
        <v>12226.839144083349</v>
      </c>
      <c r="H25" s="266">
        <v>23989.247964089114</v>
      </c>
      <c r="I25" s="266">
        <v>33846.54463838887</v>
      </c>
      <c r="J25" s="266">
        <v>71256.881151332273</v>
      </c>
      <c r="K25" s="266">
        <v>0</v>
      </c>
      <c r="L25" s="266">
        <v>7383.4943358456821</v>
      </c>
      <c r="M25" s="266">
        <v>0</v>
      </c>
      <c r="N25" s="266">
        <v>0</v>
      </c>
      <c r="O25" s="266">
        <v>16340.364871627669</v>
      </c>
      <c r="P25" s="266">
        <v>39994.444444444474</v>
      </c>
      <c r="Q25" s="266">
        <v>285.83874999999983</v>
      </c>
      <c r="R25" s="214">
        <f t="shared" si="1"/>
        <v>183.22471183423511</v>
      </c>
      <c r="S25" s="214">
        <f t="shared" si="2"/>
        <v>7.2689675874481763</v>
      </c>
      <c r="T25" s="214">
        <f t="shared" si="3"/>
        <v>5.1951030645590493E-2</v>
      </c>
      <c r="U25" s="214">
        <f t="shared" si="15"/>
        <v>29.996539244932741</v>
      </c>
      <c r="V25" s="86">
        <f t="shared" si="5"/>
        <v>2.2222210776984572</v>
      </c>
      <c r="W25" s="86">
        <f t="shared" si="6"/>
        <v>4.3600322074843367</v>
      </c>
      <c r="X25" s="86">
        <f t="shared" si="7"/>
        <v>6.1515902856288296</v>
      </c>
      <c r="Y25" s="86">
        <f t="shared" si="8"/>
        <v>12.950897722586824</v>
      </c>
      <c r="Z25" s="86">
        <f t="shared" si="9"/>
        <v>0</v>
      </c>
      <c r="AA25" s="86">
        <f t="shared" si="10"/>
        <v>1.3419459066101536</v>
      </c>
      <c r="AB25" s="86">
        <f t="shared" si="11"/>
        <v>0</v>
      </c>
      <c r="AC25" s="86">
        <f t="shared" si="12"/>
        <v>0</v>
      </c>
      <c r="AD25" s="86">
        <f t="shared" si="13"/>
        <v>2.9698520449241395</v>
      </c>
      <c r="AE25" s="218">
        <f>(R24-R25)/R24</f>
        <v>1.0291435590129282E-2</v>
      </c>
      <c r="AF25" s="218">
        <f>(U24-U25)/U24</f>
        <v>5.8235797887526003E-3</v>
      </c>
      <c r="AG25" s="224">
        <v>5502.0804486053312</v>
      </c>
      <c r="AH25" s="85">
        <v>3030.1484214079478</v>
      </c>
      <c r="AI25" s="85">
        <v>642.39017366923497</v>
      </c>
      <c r="AJ25" s="275">
        <v>54.17</v>
      </c>
      <c r="AK25" s="275">
        <v>26.5</v>
      </c>
      <c r="AL25" s="180">
        <f t="shared" si="14"/>
        <v>80.67</v>
      </c>
    </row>
    <row r="26" spans="1:38" s="219" customFormat="1" ht="12.75" customHeight="1" x14ac:dyDescent="0.2">
      <c r="A26" s="216">
        <v>24</v>
      </c>
      <c r="B26" s="164"/>
      <c r="C26" s="61" t="s">
        <v>199</v>
      </c>
      <c r="D26" s="212" t="s">
        <v>305</v>
      </c>
      <c r="E26" s="267">
        <v>1042883.0318011558</v>
      </c>
      <c r="F26" s="267">
        <v>169137.94149315302</v>
      </c>
      <c r="G26" s="267">
        <v>12577.531429611321</v>
      </c>
      <c r="H26" s="267">
        <v>26794.786248312892</v>
      </c>
      <c r="I26" s="267">
        <v>33846.54463838887</v>
      </c>
      <c r="J26" s="267">
        <v>71256.881151332273</v>
      </c>
      <c r="K26" s="267">
        <v>0</v>
      </c>
      <c r="L26" s="267">
        <v>8312.3549840008509</v>
      </c>
      <c r="M26" s="267">
        <v>0</v>
      </c>
      <c r="N26" s="267">
        <v>0</v>
      </c>
      <c r="O26" s="267">
        <v>16340.364871627669</v>
      </c>
      <c r="P26" s="267">
        <v>41091.666666666701</v>
      </c>
      <c r="Q26" s="267">
        <v>289.34655555555543</v>
      </c>
      <c r="R26" s="214">
        <f t="shared" si="1"/>
        <v>189.5433993636909</v>
      </c>
      <c r="S26" s="214">
        <f t="shared" si="2"/>
        <v>7.4683871038422618</v>
      </c>
      <c r="T26" s="214">
        <f t="shared" si="3"/>
        <v>5.258857231520471E-2</v>
      </c>
      <c r="U26" s="214">
        <f t="shared" si="15"/>
        <v>30.740724908161994</v>
      </c>
      <c r="V26" s="214">
        <f t="shared" si="5"/>
        <v>2.2859592016324437</v>
      </c>
      <c r="W26" s="214">
        <f t="shared" si="6"/>
        <v>4.8699371989562312</v>
      </c>
      <c r="X26" s="214">
        <f t="shared" si="7"/>
        <v>6.1515902856288296</v>
      </c>
      <c r="Y26" s="214">
        <f t="shared" si="8"/>
        <v>12.950897722586824</v>
      </c>
      <c r="Z26" s="214">
        <f t="shared" si="9"/>
        <v>0</v>
      </c>
      <c r="AA26" s="214">
        <f t="shared" si="10"/>
        <v>1.5107658024353077</v>
      </c>
      <c r="AB26" s="214">
        <f t="shared" si="11"/>
        <v>0</v>
      </c>
      <c r="AC26" s="214">
        <f t="shared" si="12"/>
        <v>0</v>
      </c>
      <c r="AD26" s="214">
        <f t="shared" si="13"/>
        <v>2.9698520449241395</v>
      </c>
      <c r="AE26" s="214"/>
      <c r="AF26" s="214"/>
      <c r="AG26" s="226">
        <v>5502.0804486053312</v>
      </c>
      <c r="AH26" s="220">
        <v>3030.1484214079478</v>
      </c>
      <c r="AI26" s="220">
        <v>642.39017366923497</v>
      </c>
      <c r="AJ26" s="275">
        <v>52.33</v>
      </c>
      <c r="AK26" s="275">
        <v>29.83</v>
      </c>
      <c r="AL26" s="272">
        <f t="shared" si="14"/>
        <v>82.16</v>
      </c>
    </row>
    <row r="27" spans="1:38" s="68" customFormat="1" ht="12.75" customHeight="1" x14ac:dyDescent="0.2">
      <c r="A27" s="72">
        <v>25</v>
      </c>
      <c r="B27" s="165">
        <v>16</v>
      </c>
      <c r="C27" s="13" t="s">
        <v>149</v>
      </c>
      <c r="D27" s="79" t="s">
        <v>306</v>
      </c>
      <c r="E27" s="266">
        <v>1027111.3571222762</v>
      </c>
      <c r="F27" s="266">
        <v>167640.39065224974</v>
      </c>
      <c r="G27" s="266">
        <v>12994.570904293236</v>
      </c>
      <c r="H27" s="266">
        <v>25344.626256805328</v>
      </c>
      <c r="I27" s="266">
        <v>33846.54463838887</v>
      </c>
      <c r="J27" s="266">
        <v>71256.881151332273</v>
      </c>
      <c r="K27" s="266">
        <v>0</v>
      </c>
      <c r="L27" s="266">
        <v>7866.8809996815362</v>
      </c>
      <c r="M27" s="266">
        <v>0</v>
      </c>
      <c r="N27" s="266">
        <v>0</v>
      </c>
      <c r="O27" s="266">
        <v>16340.364871627669</v>
      </c>
      <c r="P27" s="266">
        <v>40533.333333333365</v>
      </c>
      <c r="Q27" s="266">
        <v>293.42319444444428</v>
      </c>
      <c r="R27" s="214">
        <f t="shared" si="1"/>
        <v>186.6769064386597</v>
      </c>
      <c r="S27" s="214">
        <f t="shared" si="2"/>
        <v>7.366910337272107</v>
      </c>
      <c r="T27" s="214">
        <f t="shared" si="3"/>
        <v>5.3329499120432028E-2</v>
      </c>
      <c r="U27" s="214">
        <f t="shared" si="15"/>
        <v>30.468545892443881</v>
      </c>
      <c r="V27" s="82">
        <f t="shared" si="5"/>
        <v>2.3617558895539421</v>
      </c>
      <c r="W27" s="82">
        <f t="shared" si="6"/>
        <v>4.6063714432292047</v>
      </c>
      <c r="X27" s="82">
        <f t="shared" si="7"/>
        <v>6.1515902856288296</v>
      </c>
      <c r="Y27" s="82">
        <f t="shared" si="8"/>
        <v>12.950897722586824</v>
      </c>
      <c r="Z27" s="82">
        <f t="shared" si="9"/>
        <v>0</v>
      </c>
      <c r="AA27" s="82">
        <f t="shared" si="10"/>
        <v>1.4298011585191626</v>
      </c>
      <c r="AB27" s="82">
        <f t="shared" si="11"/>
        <v>0</v>
      </c>
      <c r="AC27" s="82">
        <f t="shared" si="12"/>
        <v>0</v>
      </c>
      <c r="AD27" s="82">
        <f t="shared" si="13"/>
        <v>2.9698520449241395</v>
      </c>
      <c r="AE27" s="218">
        <f>(R26-R27)/R26</f>
        <v>1.5123148232300321E-2</v>
      </c>
      <c r="AF27" s="218">
        <f>(U26-U27)/U26</f>
        <v>8.8540207340994121E-3</v>
      </c>
      <c r="AG27" s="224">
        <v>5502.0804486053312</v>
      </c>
      <c r="AH27" s="80">
        <v>3030.1484214079478</v>
      </c>
      <c r="AI27" s="80">
        <v>642.39017366923497</v>
      </c>
      <c r="AJ27" s="275">
        <v>54.67</v>
      </c>
      <c r="AK27" s="275">
        <v>27.5</v>
      </c>
      <c r="AL27" s="180">
        <f t="shared" si="14"/>
        <v>82.17</v>
      </c>
    </row>
    <row r="28" spans="1:38" s="219" customFormat="1" ht="12.75" customHeight="1" x14ac:dyDescent="0.2">
      <c r="A28" s="216">
        <v>26</v>
      </c>
      <c r="B28" s="164"/>
      <c r="C28" s="61" t="s">
        <v>200</v>
      </c>
      <c r="D28" s="222" t="s">
        <v>309</v>
      </c>
      <c r="E28" s="267">
        <v>999444.57924508292</v>
      </c>
      <c r="F28" s="267">
        <v>187847.84883456427</v>
      </c>
      <c r="G28" s="267">
        <v>42367.41935973068</v>
      </c>
      <c r="H28" s="267">
        <v>16728.969836672179</v>
      </c>
      <c r="I28" s="267">
        <v>33780.197449234933</v>
      </c>
      <c r="J28" s="267">
        <v>71256.881151332273</v>
      </c>
      <c r="K28" s="267">
        <v>0</v>
      </c>
      <c r="L28" s="267">
        <v>7364.5379960874125</v>
      </c>
      <c r="M28" s="267">
        <v>0</v>
      </c>
      <c r="N28" s="267">
        <v>0</v>
      </c>
      <c r="O28" s="267">
        <v>16340.364871627669</v>
      </c>
      <c r="P28" s="267">
        <v>37847.222222222255</v>
      </c>
      <c r="Q28" s="267">
        <v>587.22561111111077</v>
      </c>
      <c r="R28" s="214">
        <f t="shared" si="1"/>
        <v>181.6484852558676</v>
      </c>
      <c r="S28" s="214">
        <f t="shared" si="2"/>
        <v>6.8787111667579817</v>
      </c>
      <c r="T28" s="214">
        <f t="shared" si="3"/>
        <v>0.10672792166460614</v>
      </c>
      <c r="U28" s="214">
        <f t="shared" si="15"/>
        <v>34.141239952640092</v>
      </c>
      <c r="V28" s="215">
        <f t="shared" si="5"/>
        <v>7.7002544320248871</v>
      </c>
      <c r="W28" s="215">
        <f t="shared" si="6"/>
        <v>3.0404807768509894</v>
      </c>
      <c r="X28" s="215">
        <f t="shared" si="7"/>
        <v>6.1395317216413199</v>
      </c>
      <c r="Y28" s="215">
        <f t="shared" si="8"/>
        <v>12.950897722586824</v>
      </c>
      <c r="Z28" s="215">
        <f t="shared" si="9"/>
        <v>0</v>
      </c>
      <c r="AA28" s="215">
        <f t="shared" si="10"/>
        <v>1.3385006026137218</v>
      </c>
      <c r="AB28" s="215">
        <f t="shared" si="11"/>
        <v>0</v>
      </c>
      <c r="AC28" s="215">
        <f t="shared" si="12"/>
        <v>0</v>
      </c>
      <c r="AD28" s="215">
        <f t="shared" si="13"/>
        <v>2.9698520449241395</v>
      </c>
      <c r="AE28" s="215"/>
      <c r="AF28" s="215"/>
      <c r="AG28" s="226">
        <v>5502.0804486053312</v>
      </c>
      <c r="AH28" s="217">
        <v>3030.1484214079478</v>
      </c>
      <c r="AI28" s="217">
        <v>642.39017366923497</v>
      </c>
      <c r="AJ28" s="275">
        <v>140.83000000000001</v>
      </c>
      <c r="AK28" s="275">
        <v>22.33</v>
      </c>
      <c r="AL28" s="272">
        <f t="shared" si="14"/>
        <v>163.16000000000003</v>
      </c>
    </row>
    <row r="29" spans="1:38" s="68" customFormat="1" ht="12.75" customHeight="1" x14ac:dyDescent="0.2">
      <c r="A29" s="72">
        <v>27</v>
      </c>
      <c r="B29" s="165">
        <v>17</v>
      </c>
      <c r="C29" s="13" t="s">
        <v>150</v>
      </c>
      <c r="D29" s="84" t="s">
        <v>310</v>
      </c>
      <c r="E29" s="266">
        <v>994809.75417418615</v>
      </c>
      <c r="F29" s="266">
        <v>187790.97981528947</v>
      </c>
      <c r="G29" s="266">
        <v>42955.065892237006</v>
      </c>
      <c r="H29" s="266">
        <v>16245.583172836328</v>
      </c>
      <c r="I29" s="266">
        <v>33780.197449234933</v>
      </c>
      <c r="J29" s="266">
        <v>71256.881151332273</v>
      </c>
      <c r="K29" s="266">
        <v>0</v>
      </c>
      <c r="L29" s="266">
        <v>7203.4091081421284</v>
      </c>
      <c r="M29" s="266">
        <v>0</v>
      </c>
      <c r="N29" s="266">
        <v>0</v>
      </c>
      <c r="O29" s="266">
        <v>16340.364871627669</v>
      </c>
      <c r="P29" s="266">
        <v>37658.333333333365</v>
      </c>
      <c r="Q29" s="266">
        <v>593.10355555555532</v>
      </c>
      <c r="R29" s="214">
        <f t="shared" si="1"/>
        <v>180.80610842874003</v>
      </c>
      <c r="S29" s="214">
        <f t="shared" si="2"/>
        <v>6.8443807183660885</v>
      </c>
      <c r="T29" s="214">
        <f t="shared" si="3"/>
        <v>0.10779623473260835</v>
      </c>
      <c r="U29" s="214">
        <f t="shared" si="15"/>
        <v>34.130904040650798</v>
      </c>
      <c r="V29" s="86">
        <f t="shared" si="5"/>
        <v>7.8070588559142688</v>
      </c>
      <c r="W29" s="86">
        <f t="shared" si="6"/>
        <v>2.9526255249419813</v>
      </c>
      <c r="X29" s="86">
        <f t="shared" si="7"/>
        <v>6.1395317216413199</v>
      </c>
      <c r="Y29" s="86">
        <f t="shared" si="8"/>
        <v>12.950897722586824</v>
      </c>
      <c r="Z29" s="86">
        <f t="shared" si="9"/>
        <v>0</v>
      </c>
      <c r="AA29" s="86">
        <f t="shared" si="10"/>
        <v>1.3092155186440522</v>
      </c>
      <c r="AB29" s="86">
        <f t="shared" si="11"/>
        <v>0</v>
      </c>
      <c r="AC29" s="86">
        <f t="shared" si="12"/>
        <v>0</v>
      </c>
      <c r="AD29" s="86">
        <f t="shared" si="13"/>
        <v>2.9698520449241395</v>
      </c>
      <c r="AE29" s="218">
        <f>(R28-R29)/R28</f>
        <v>4.6374007795385993E-3</v>
      </c>
      <c r="AF29" s="218">
        <f>(U28-U29)/U28</f>
        <v>3.0273979514604677E-4</v>
      </c>
      <c r="AG29" s="224">
        <v>5502.0804486053312</v>
      </c>
      <c r="AH29" s="85">
        <v>3030.1484214079478</v>
      </c>
      <c r="AI29" s="85">
        <v>642.39017366923497</v>
      </c>
      <c r="AJ29" s="275">
        <v>140.83000000000001</v>
      </c>
      <c r="AK29" s="275">
        <v>19.670000000000002</v>
      </c>
      <c r="AL29" s="180">
        <f t="shared" si="14"/>
        <v>160.5</v>
      </c>
    </row>
    <row r="30" spans="1:38" s="219" customFormat="1" ht="12.75" customHeight="1" x14ac:dyDescent="0.2">
      <c r="A30" s="216">
        <v>28</v>
      </c>
      <c r="B30" s="164"/>
      <c r="C30" s="61" t="s">
        <v>201</v>
      </c>
      <c r="D30" s="221" t="s">
        <v>307</v>
      </c>
      <c r="E30" s="267">
        <v>1011614.5493698914</v>
      </c>
      <c r="F30" s="267">
        <v>189516.0067332919</v>
      </c>
      <c r="G30" s="267">
        <v>42793.937004291722</v>
      </c>
      <c r="H30" s="267">
        <v>17610.439635431674</v>
      </c>
      <c r="I30" s="267">
        <v>33780.197449234933</v>
      </c>
      <c r="J30" s="267">
        <v>71256.881151332273</v>
      </c>
      <c r="K30" s="267">
        <v>0</v>
      </c>
      <c r="L30" s="267">
        <v>7734.1866213736539</v>
      </c>
      <c r="M30" s="267">
        <v>0</v>
      </c>
      <c r="N30" s="267">
        <v>0</v>
      </c>
      <c r="O30" s="267">
        <v>16340.364871627669</v>
      </c>
      <c r="P30" s="267">
        <v>38211.111111111139</v>
      </c>
      <c r="Q30" s="267">
        <v>591.49186111111078</v>
      </c>
      <c r="R30" s="214">
        <f t="shared" si="1"/>
        <v>183.86037042157676</v>
      </c>
      <c r="S30" s="214">
        <f t="shared" si="2"/>
        <v>6.9448477658658918</v>
      </c>
      <c r="T30" s="214">
        <f t="shared" si="3"/>
        <v>0.1075033101817045</v>
      </c>
      <c r="U30" s="214">
        <f t="shared" si="15"/>
        <v>34.444426704326084</v>
      </c>
      <c r="V30" s="215">
        <f t="shared" si="5"/>
        <v>7.7777737719445996</v>
      </c>
      <c r="W30" s="215">
        <f t="shared" si="6"/>
        <v>3.2006874126850642</v>
      </c>
      <c r="X30" s="215">
        <f t="shared" si="7"/>
        <v>6.1395317216413199</v>
      </c>
      <c r="Y30" s="215">
        <f t="shared" si="8"/>
        <v>12.950897722586824</v>
      </c>
      <c r="Z30" s="215">
        <f t="shared" si="9"/>
        <v>0</v>
      </c>
      <c r="AA30" s="215">
        <f t="shared" si="10"/>
        <v>1.4056840305441403</v>
      </c>
      <c r="AB30" s="215">
        <f t="shared" si="11"/>
        <v>0</v>
      </c>
      <c r="AC30" s="215">
        <f t="shared" si="12"/>
        <v>0</v>
      </c>
      <c r="AD30" s="215">
        <f t="shared" si="13"/>
        <v>2.9698520449241395</v>
      </c>
      <c r="AE30" s="215"/>
      <c r="AF30" s="215"/>
      <c r="AG30" s="226">
        <v>5502.0804486053312</v>
      </c>
      <c r="AH30" s="217">
        <v>3030.1484214079478</v>
      </c>
      <c r="AI30" s="217">
        <v>642.39017366923497</v>
      </c>
      <c r="AJ30" s="275">
        <v>140.66999999999999</v>
      </c>
      <c r="AK30" s="275">
        <v>20.67</v>
      </c>
      <c r="AL30" s="272">
        <f t="shared" si="14"/>
        <v>161.33999999999997</v>
      </c>
    </row>
    <row r="31" spans="1:38" s="68" customFormat="1" ht="12.75" customHeight="1" x14ac:dyDescent="0.2">
      <c r="A31" s="72">
        <v>29</v>
      </c>
      <c r="B31" s="165">
        <v>18</v>
      </c>
      <c r="C31" s="13" t="s">
        <v>151</v>
      </c>
      <c r="D31" s="79" t="s">
        <v>308</v>
      </c>
      <c r="E31" s="266">
        <v>1004714.4416978817</v>
      </c>
      <c r="F31" s="266">
        <v>189373.8341851049</v>
      </c>
      <c r="G31" s="266">
        <v>43618.537783776417</v>
      </c>
      <c r="H31" s="266">
        <v>16890.098724617466</v>
      </c>
      <c r="I31" s="266">
        <v>33780.197449234933</v>
      </c>
      <c r="J31" s="266">
        <v>71256.881151332273</v>
      </c>
      <c r="K31" s="266">
        <v>0</v>
      </c>
      <c r="L31" s="266">
        <v>7487.7542045161599</v>
      </c>
      <c r="M31" s="266">
        <v>0</v>
      </c>
      <c r="N31" s="266">
        <v>0</v>
      </c>
      <c r="O31" s="266">
        <v>16340.364871627669</v>
      </c>
      <c r="P31" s="266">
        <v>37927.777777777803</v>
      </c>
      <c r="Q31" s="266">
        <v>599.73994444444418</v>
      </c>
      <c r="R31" s="214">
        <f t="shared" si="1"/>
        <v>182.60627976687562</v>
      </c>
      <c r="S31" s="214">
        <f t="shared" si="2"/>
        <v>6.8933520932780521</v>
      </c>
      <c r="T31" s="214">
        <f t="shared" si="3"/>
        <v>0.10900239464809469</v>
      </c>
      <c r="U31" s="214">
        <f t="shared" si="15"/>
        <v>34.418586924352851</v>
      </c>
      <c r="V31" s="82">
        <f t="shared" si="5"/>
        <v>7.9276444957893801</v>
      </c>
      <c r="W31" s="82">
        <f t="shared" si="6"/>
        <v>3.0697658608206599</v>
      </c>
      <c r="X31" s="82">
        <f t="shared" si="7"/>
        <v>6.1395317216413199</v>
      </c>
      <c r="Y31" s="82">
        <f t="shared" si="8"/>
        <v>12.950897722586824</v>
      </c>
      <c r="Z31" s="82">
        <f t="shared" si="9"/>
        <v>0</v>
      </c>
      <c r="AA31" s="82">
        <f t="shared" si="10"/>
        <v>1.3608950785905281</v>
      </c>
      <c r="AB31" s="82">
        <f t="shared" si="11"/>
        <v>0</v>
      </c>
      <c r="AC31" s="82">
        <f t="shared" si="12"/>
        <v>0</v>
      </c>
      <c r="AD31" s="82">
        <f t="shared" si="13"/>
        <v>2.9698520449241395</v>
      </c>
      <c r="AE31" s="218">
        <f>(R30-R31)/R30</f>
        <v>6.8208861530389469E-3</v>
      </c>
      <c r="AF31" s="218">
        <f>(U30-U31)/U30</f>
        <v>7.5018754688655615E-4</v>
      </c>
      <c r="AG31" s="224">
        <v>5502.0804486053312</v>
      </c>
      <c r="AH31" s="80">
        <v>3030.1484214079478</v>
      </c>
      <c r="AI31" s="80">
        <v>642.39017366923497</v>
      </c>
      <c r="AJ31" s="275">
        <v>140.33000000000001</v>
      </c>
      <c r="AK31" s="275">
        <v>18</v>
      </c>
      <c r="AL31" s="180">
        <f t="shared" si="14"/>
        <v>158.33000000000001</v>
      </c>
    </row>
    <row r="32" spans="1:38" s="64" customFormat="1" ht="12.75" customHeight="1" x14ac:dyDescent="0.25">
      <c r="A32" s="216">
        <v>30</v>
      </c>
      <c r="B32" s="166"/>
      <c r="C32" s="167" t="s">
        <v>469</v>
      </c>
      <c r="D32" s="260" t="s">
        <v>475</v>
      </c>
      <c r="E32" s="267">
        <v>1230692.9679562035</v>
      </c>
      <c r="F32" s="267">
        <v>184852.7471527578</v>
      </c>
      <c r="G32" s="267">
        <v>4710.6504299297867</v>
      </c>
      <c r="H32" s="267">
        <v>48215.450175156584</v>
      </c>
      <c r="I32" s="267">
        <v>33808.631958872335</v>
      </c>
      <c r="J32" s="267">
        <v>71256.881151332273</v>
      </c>
      <c r="K32" s="267">
        <v>0</v>
      </c>
      <c r="L32" s="267">
        <v>10520.768565839162</v>
      </c>
      <c r="M32" s="267">
        <v>0</v>
      </c>
      <c r="N32" s="267">
        <v>0</v>
      </c>
      <c r="O32" s="267">
        <v>16340.364871627669</v>
      </c>
      <c r="P32" s="267">
        <v>48005.555555555591</v>
      </c>
      <c r="Q32" s="267">
        <v>210.5631388888888</v>
      </c>
      <c r="R32" s="214">
        <f t="shared" si="1"/>
        <v>223.6777487083381</v>
      </c>
      <c r="S32" s="214">
        <f t="shared" si="2"/>
        <v>8.724982486892582</v>
      </c>
      <c r="T32" s="214">
        <f t="shared" si="3"/>
        <v>3.8269731032788225E-2</v>
      </c>
      <c r="U32" s="214">
        <f t="shared" si="15"/>
        <v>33.596881921203881</v>
      </c>
      <c r="V32" s="214">
        <f t="shared" si="5"/>
        <v>0.85615804311328159</v>
      </c>
      <c r="W32" s="214">
        <f t="shared" si="6"/>
        <v>8.7631307149240705</v>
      </c>
      <c r="X32" s="214">
        <f t="shared" si="7"/>
        <v>6.144699677635967</v>
      </c>
      <c r="Y32" s="214">
        <f t="shared" si="8"/>
        <v>12.950897722586824</v>
      </c>
      <c r="Z32" s="214">
        <f t="shared" si="9"/>
        <v>0</v>
      </c>
      <c r="AA32" s="214">
        <f t="shared" si="10"/>
        <v>1.9121437180196028</v>
      </c>
      <c r="AB32" s="214">
        <f t="shared" si="11"/>
        <v>0</v>
      </c>
      <c r="AC32" s="214">
        <f t="shared" si="12"/>
        <v>0</v>
      </c>
      <c r="AD32" s="214">
        <f t="shared" si="13"/>
        <v>2.9698520449241395</v>
      </c>
      <c r="AE32" s="214"/>
      <c r="AF32" s="214"/>
      <c r="AG32" s="226">
        <v>5502.0804486053312</v>
      </c>
      <c r="AH32" s="220">
        <v>3030.1484214079478</v>
      </c>
      <c r="AI32" s="220">
        <v>642.39017366923497</v>
      </c>
      <c r="AJ32" s="275">
        <v>27.17</v>
      </c>
      <c r="AK32" s="275">
        <v>120.83</v>
      </c>
      <c r="AL32" s="272">
        <f t="shared" si="14"/>
        <v>148</v>
      </c>
    </row>
    <row r="33" spans="1:38" s="66" customFormat="1" ht="12.75" customHeight="1" x14ac:dyDescent="0.25">
      <c r="A33" s="72">
        <v>31</v>
      </c>
      <c r="B33" s="168">
        <v>19</v>
      </c>
      <c r="C33" s="12" t="s">
        <v>470</v>
      </c>
      <c r="D33" s="274" t="s">
        <v>476</v>
      </c>
      <c r="E33" s="266">
        <v>1228465.5980346068</v>
      </c>
      <c r="F33" s="266">
        <v>184606.31473590032</v>
      </c>
      <c r="G33" s="266">
        <v>4596.9123913801741</v>
      </c>
      <c r="H33" s="266">
        <v>48054.321287211307</v>
      </c>
      <c r="I33" s="266">
        <v>33808.631958872335</v>
      </c>
      <c r="J33" s="266">
        <v>71256.881151332273</v>
      </c>
      <c r="K33" s="266">
        <v>0</v>
      </c>
      <c r="L33" s="266">
        <v>10539.72490559743</v>
      </c>
      <c r="M33" s="266">
        <v>0</v>
      </c>
      <c r="N33" s="266">
        <v>0</v>
      </c>
      <c r="O33" s="266">
        <v>16340.364871627669</v>
      </c>
      <c r="P33" s="266">
        <v>47966.666666666708</v>
      </c>
      <c r="Q33" s="266">
        <v>209.42547222222211</v>
      </c>
      <c r="R33" s="214">
        <f t="shared" si="1"/>
        <v>223.27292548875735</v>
      </c>
      <c r="S33" s="214">
        <f t="shared" si="2"/>
        <v>8.7179144534001338</v>
      </c>
      <c r="T33" s="214">
        <f t="shared" si="3"/>
        <v>3.8062960761561987E-2</v>
      </c>
      <c r="U33" s="214">
        <f t="shared" si="15"/>
        <v>33.552092969250275</v>
      </c>
      <c r="V33" s="278">
        <f t="shared" si="5"/>
        <v>0.83548621913469123</v>
      </c>
      <c r="W33" s="278">
        <f t="shared" si="6"/>
        <v>8.7338456309544021</v>
      </c>
      <c r="X33" s="278">
        <f t="shared" si="7"/>
        <v>6.144699677635967</v>
      </c>
      <c r="Y33" s="278">
        <f t="shared" si="8"/>
        <v>12.950897722586824</v>
      </c>
      <c r="Z33" s="223">
        <f t="shared" si="9"/>
        <v>0</v>
      </c>
      <c r="AA33" s="278">
        <f t="shared" si="10"/>
        <v>1.9155890220160343</v>
      </c>
      <c r="AB33" s="223">
        <f t="shared" si="11"/>
        <v>0</v>
      </c>
      <c r="AC33" s="223">
        <f t="shared" si="12"/>
        <v>0</v>
      </c>
      <c r="AD33" s="278">
        <f t="shared" si="13"/>
        <v>2.9698520449241395</v>
      </c>
      <c r="AE33" s="218">
        <f>(R32-R33)/R32</f>
        <v>1.809850206014962E-3</v>
      </c>
      <c r="AF33" s="218">
        <f>(S32-S33)/S32</f>
        <v>8.1009142460359423E-4</v>
      </c>
      <c r="AG33" s="224">
        <v>5502.0804486053312</v>
      </c>
      <c r="AH33" s="80">
        <v>3030.1484214079478</v>
      </c>
      <c r="AI33" s="80">
        <v>642.39017366923497</v>
      </c>
      <c r="AJ33" s="275">
        <v>26</v>
      </c>
      <c r="AK33" s="275">
        <v>124.67</v>
      </c>
      <c r="AL33" s="180">
        <f t="shared" si="14"/>
        <v>150.67000000000002</v>
      </c>
    </row>
    <row r="34" spans="1:38" s="64" customFormat="1" ht="12.75" customHeight="1" x14ac:dyDescent="0.2">
      <c r="A34" s="216">
        <v>32</v>
      </c>
      <c r="B34" s="166"/>
      <c r="C34" s="167" t="s">
        <v>471</v>
      </c>
      <c r="D34" s="273" t="s">
        <v>477</v>
      </c>
      <c r="E34" s="267">
        <v>997435.20723070635</v>
      </c>
      <c r="F34" s="267">
        <v>187933.15236347649</v>
      </c>
      <c r="G34" s="267">
        <v>42746.546154896052</v>
      </c>
      <c r="H34" s="267">
        <v>16501.493759572953</v>
      </c>
      <c r="I34" s="267">
        <v>33780.197449234933</v>
      </c>
      <c r="J34" s="267">
        <v>71256.881151332273</v>
      </c>
      <c r="K34" s="267">
        <v>0</v>
      </c>
      <c r="L34" s="267">
        <v>7298.1908069334722</v>
      </c>
      <c r="M34" s="267">
        <v>0</v>
      </c>
      <c r="N34" s="267">
        <v>0</v>
      </c>
      <c r="O34" s="267">
        <v>16340.364871627669</v>
      </c>
      <c r="P34" s="267">
        <v>37761.111111111139</v>
      </c>
      <c r="Q34" s="267">
        <v>591.0178333333331</v>
      </c>
      <c r="R34" s="214">
        <f t="shared" si="1"/>
        <v>181.28328303224583</v>
      </c>
      <c r="S34" s="214">
        <f t="shared" si="2"/>
        <v>6.8630605211675588</v>
      </c>
      <c r="T34" s="214">
        <f t="shared" si="3"/>
        <v>0.10741715590202693</v>
      </c>
      <c r="U34" s="214">
        <f t="shared" si="15"/>
        <v>34.156743820624037</v>
      </c>
      <c r="V34" s="214">
        <f t="shared" si="5"/>
        <v>7.7691605119535208</v>
      </c>
      <c r="W34" s="214">
        <f t="shared" si="6"/>
        <v>2.9991371288938091</v>
      </c>
      <c r="X34" s="214">
        <f t="shared" si="7"/>
        <v>6.1395317216413199</v>
      </c>
      <c r="Y34" s="214">
        <f t="shared" si="8"/>
        <v>12.950897722586824</v>
      </c>
      <c r="Z34" s="214">
        <f t="shared" si="9"/>
        <v>0</v>
      </c>
      <c r="AA34" s="214">
        <f t="shared" si="10"/>
        <v>1.3264420386262108</v>
      </c>
      <c r="AB34" s="214">
        <f t="shared" si="11"/>
        <v>0</v>
      </c>
      <c r="AC34" s="214">
        <f t="shared" si="12"/>
        <v>0</v>
      </c>
      <c r="AD34" s="214">
        <f t="shared" si="13"/>
        <v>2.9698520449241395</v>
      </c>
      <c r="AE34" s="214"/>
      <c r="AF34" s="214"/>
      <c r="AG34" s="226">
        <v>5502.0804486053312</v>
      </c>
      <c r="AH34" s="220">
        <v>3030.1484214079478</v>
      </c>
      <c r="AI34" s="220">
        <v>642.39017366923497</v>
      </c>
      <c r="AJ34" s="275">
        <v>138.5</v>
      </c>
      <c r="AK34" s="275">
        <v>21.67</v>
      </c>
      <c r="AL34" s="272">
        <f t="shared" si="14"/>
        <v>160.17000000000002</v>
      </c>
    </row>
    <row r="35" spans="1:38" s="71" customFormat="1" ht="12.75" customHeight="1" x14ac:dyDescent="0.2">
      <c r="A35" s="72">
        <v>33</v>
      </c>
      <c r="B35" s="168">
        <v>20</v>
      </c>
      <c r="C35" s="12" t="s">
        <v>472</v>
      </c>
      <c r="D35" s="274" t="s">
        <v>478</v>
      </c>
      <c r="E35" s="266">
        <v>995331.0535175387</v>
      </c>
      <c r="F35" s="266">
        <v>187421.33119000323</v>
      </c>
      <c r="G35" s="266">
        <v>42395.853869368075</v>
      </c>
      <c r="H35" s="266">
        <v>16406.71206078161</v>
      </c>
      <c r="I35" s="266">
        <v>33780.197449234933</v>
      </c>
      <c r="J35" s="266">
        <v>71256.881151332273</v>
      </c>
      <c r="K35" s="266">
        <v>0</v>
      </c>
      <c r="L35" s="266">
        <v>7241.3217876586659</v>
      </c>
      <c r="M35" s="266">
        <v>0</v>
      </c>
      <c r="N35" s="266">
        <v>0</v>
      </c>
      <c r="O35" s="266">
        <v>16340.364871627669</v>
      </c>
      <c r="P35" s="266">
        <v>37713.88888888892</v>
      </c>
      <c r="Q35" s="266">
        <v>587.51002777777751</v>
      </c>
      <c r="R35" s="214">
        <f t="shared" si="1"/>
        <v>180.90085428864194</v>
      </c>
      <c r="S35" s="214">
        <f t="shared" si="2"/>
        <v>6.854477909069586</v>
      </c>
      <c r="T35" s="214">
        <f t="shared" si="3"/>
        <v>0.10677961423241271</v>
      </c>
      <c r="U35" s="214">
        <f t="shared" si="15"/>
        <v>34.063720612720381</v>
      </c>
      <c r="V35" s="82">
        <f t="shared" si="5"/>
        <v>7.7054223880195334</v>
      </c>
      <c r="W35" s="82">
        <f t="shared" si="6"/>
        <v>2.9819106089116505</v>
      </c>
      <c r="X35" s="82">
        <f t="shared" si="7"/>
        <v>6.1395317216413199</v>
      </c>
      <c r="Y35" s="82">
        <f t="shared" si="8"/>
        <v>12.950897722586824</v>
      </c>
      <c r="Z35" s="82">
        <f t="shared" si="9"/>
        <v>0</v>
      </c>
      <c r="AA35" s="82">
        <f t="shared" si="10"/>
        <v>1.3161061266369156</v>
      </c>
      <c r="AB35" s="82">
        <f t="shared" si="11"/>
        <v>0</v>
      </c>
      <c r="AC35" s="82">
        <f t="shared" si="12"/>
        <v>0</v>
      </c>
      <c r="AD35" s="82">
        <f t="shared" si="13"/>
        <v>2.9698520449241395</v>
      </c>
      <c r="AE35" s="218">
        <f>(R34-R35)/R34</f>
        <v>2.1095643084523747E-3</v>
      </c>
      <c r="AF35" s="218">
        <f>(S34-S35)/S34</f>
        <v>1.2505517139914058E-3</v>
      </c>
      <c r="AG35" s="224">
        <v>5502.0804486053312</v>
      </c>
      <c r="AH35" s="80">
        <v>3030.1484214079478</v>
      </c>
      <c r="AI35" s="80">
        <v>642.39017366923497</v>
      </c>
      <c r="AJ35" s="275">
        <v>139.66999999999999</v>
      </c>
      <c r="AK35" s="275">
        <v>19.670000000000002</v>
      </c>
      <c r="AL35" s="180">
        <f t="shared" si="14"/>
        <v>159.33999999999997</v>
      </c>
    </row>
    <row r="36" spans="1:38" s="219" customFormat="1" ht="12.75" customHeight="1" x14ac:dyDescent="0.2">
      <c r="A36" s="216">
        <v>34</v>
      </c>
      <c r="B36" s="166"/>
      <c r="C36" s="167" t="s">
        <v>473</v>
      </c>
      <c r="D36" s="273" t="s">
        <v>479</v>
      </c>
      <c r="E36" s="267">
        <v>1014619.1292215771</v>
      </c>
      <c r="F36" s="267">
        <v>165915.36373424734</v>
      </c>
      <c r="G36" s="267">
        <v>12331.099012753828</v>
      </c>
      <c r="H36" s="267">
        <v>24576.894496595447</v>
      </c>
      <c r="I36" s="267">
        <v>33846.54463838887</v>
      </c>
      <c r="J36" s="267">
        <v>71256.881151332273</v>
      </c>
      <c r="K36" s="267">
        <v>0</v>
      </c>
      <c r="L36" s="267">
        <v>7573.0577334283698</v>
      </c>
      <c r="M36" s="267">
        <v>0</v>
      </c>
      <c r="N36" s="267">
        <v>0</v>
      </c>
      <c r="O36" s="267">
        <v>16340.364871627669</v>
      </c>
      <c r="P36" s="267">
        <v>40222.222222222255</v>
      </c>
      <c r="Q36" s="267">
        <v>286.78680555555542</v>
      </c>
      <c r="R36" s="214">
        <f t="shared" si="1"/>
        <v>184.4064511050112</v>
      </c>
      <c r="S36" s="214">
        <f t="shared" si="2"/>
        <v>7.3103660693325185</v>
      </c>
      <c r="T36" s="214">
        <f t="shared" si="3"/>
        <v>5.212333920494569E-2</v>
      </c>
      <c r="U36" s="214">
        <f t="shared" si="15"/>
        <v>30.155023228768602</v>
      </c>
      <c r="V36" s="214">
        <f t="shared" si="5"/>
        <v>2.2411702496788317</v>
      </c>
      <c r="W36" s="214">
        <f t="shared" si="6"/>
        <v>4.4668366313737202</v>
      </c>
      <c r="X36" s="214">
        <f t="shared" si="7"/>
        <v>6.1515902856288296</v>
      </c>
      <c r="Y36" s="214">
        <f t="shared" si="8"/>
        <v>12.950897722586824</v>
      </c>
      <c r="Z36" s="214">
        <f t="shared" si="9"/>
        <v>0</v>
      </c>
      <c r="AA36" s="214">
        <f t="shared" si="10"/>
        <v>1.3763989465744708</v>
      </c>
      <c r="AB36" s="214">
        <f t="shared" si="11"/>
        <v>0</v>
      </c>
      <c r="AC36" s="214">
        <f t="shared" si="12"/>
        <v>0</v>
      </c>
      <c r="AD36" s="214">
        <f t="shared" si="13"/>
        <v>2.9698520449241395</v>
      </c>
      <c r="AE36" s="214"/>
      <c r="AF36" s="214"/>
      <c r="AG36" s="226">
        <v>5502.0804486053312</v>
      </c>
      <c r="AH36" s="220">
        <v>3030.1484214079478</v>
      </c>
      <c r="AI36" s="220">
        <v>642.39017366923497</v>
      </c>
      <c r="AJ36" s="275">
        <v>53.67</v>
      </c>
      <c r="AK36" s="275">
        <v>26.17</v>
      </c>
      <c r="AL36" s="272">
        <f t="shared" si="14"/>
        <v>79.84</v>
      </c>
    </row>
    <row r="37" spans="1:38" s="68" customFormat="1" ht="12.75" customHeight="1" x14ac:dyDescent="0.2">
      <c r="A37" s="72">
        <v>35</v>
      </c>
      <c r="B37" s="168">
        <v>21</v>
      </c>
      <c r="C37" s="12" t="s">
        <v>474</v>
      </c>
      <c r="D37" s="274" t="s">
        <v>480</v>
      </c>
      <c r="E37" s="266">
        <v>1011756.7219180785</v>
      </c>
      <c r="F37" s="266">
        <v>165242.41367282878</v>
      </c>
      <c r="G37" s="266">
        <v>11866.668688676244</v>
      </c>
      <c r="H37" s="266">
        <v>24415.765608650163</v>
      </c>
      <c r="I37" s="266">
        <v>33846.54463838887</v>
      </c>
      <c r="J37" s="266">
        <v>71256.881151332273</v>
      </c>
      <c r="K37" s="266">
        <v>0</v>
      </c>
      <c r="L37" s="266">
        <v>7516.1887141535626</v>
      </c>
      <c r="M37" s="266">
        <v>0</v>
      </c>
      <c r="N37" s="266">
        <v>0</v>
      </c>
      <c r="O37" s="266">
        <v>16340.364871627669</v>
      </c>
      <c r="P37" s="266">
        <v>40161.111111111146</v>
      </c>
      <c r="Q37" s="266">
        <v>282.14133333333319</v>
      </c>
      <c r="R37" s="214">
        <f t="shared" si="1"/>
        <v>183.88621020155</v>
      </c>
      <c r="S37" s="214">
        <f t="shared" si="2"/>
        <v>7.2992591595586713</v>
      </c>
      <c r="T37" s="214">
        <f t="shared" si="3"/>
        <v>5.1279027264105242E-2</v>
      </c>
      <c r="U37" s="214">
        <f t="shared" si="15"/>
        <v>30.032714936895275</v>
      </c>
      <c r="V37" s="82">
        <f t="shared" si="5"/>
        <v>2.1567603017662544</v>
      </c>
      <c r="W37" s="82">
        <f t="shared" si="6"/>
        <v>4.437551547404051</v>
      </c>
      <c r="X37" s="82">
        <f t="shared" si="7"/>
        <v>6.1515902856288296</v>
      </c>
      <c r="Y37" s="82">
        <f t="shared" si="8"/>
        <v>12.950897722586824</v>
      </c>
      <c r="Z37" s="82">
        <f t="shared" si="9"/>
        <v>0</v>
      </c>
      <c r="AA37" s="82">
        <f t="shared" si="10"/>
        <v>1.3660630345851754</v>
      </c>
      <c r="AB37" s="82">
        <f t="shared" si="11"/>
        <v>0</v>
      </c>
      <c r="AC37" s="82">
        <f t="shared" si="12"/>
        <v>0</v>
      </c>
      <c r="AD37" s="82">
        <f t="shared" si="13"/>
        <v>2.9698520449241395</v>
      </c>
      <c r="AE37" s="218">
        <f>(R36-R37)/R36</f>
        <v>2.8211643374935211E-3</v>
      </c>
      <c r="AF37" s="218">
        <f>(S36-S37)/S36</f>
        <v>1.5193370165745115E-3</v>
      </c>
      <c r="AG37" s="224">
        <v>5502.0804486053312</v>
      </c>
      <c r="AH37" s="80">
        <v>3030.1484214079478</v>
      </c>
      <c r="AI37" s="80">
        <v>642.39017366923497</v>
      </c>
      <c r="AJ37" s="275">
        <v>53.17</v>
      </c>
      <c r="AK37" s="275">
        <v>26.17</v>
      </c>
      <c r="AL37" s="180">
        <f t="shared" si="14"/>
        <v>79.34</v>
      </c>
    </row>
    <row r="38" spans="1:38" s="68" customFormat="1" ht="12.75" customHeight="1" x14ac:dyDescent="0.2">
      <c r="A38" s="72"/>
      <c r="B38" s="169"/>
      <c r="C38" s="169"/>
      <c r="D38" s="79"/>
      <c r="E38" s="80"/>
      <c r="F38" s="80"/>
      <c r="G38" s="80"/>
      <c r="H38" s="80"/>
      <c r="I38" s="80"/>
      <c r="J38" s="80"/>
      <c r="K38" s="80"/>
      <c r="L38" s="80"/>
      <c r="M38" s="80"/>
      <c r="N38" s="80"/>
      <c r="O38" s="80"/>
      <c r="P38" s="80"/>
      <c r="Q38" s="80"/>
      <c r="R38" s="214"/>
      <c r="S38" s="80"/>
      <c r="T38" s="80"/>
      <c r="U38" s="82"/>
      <c r="V38" s="82"/>
      <c r="W38" s="82"/>
      <c r="X38" s="82"/>
      <c r="Y38" s="82"/>
      <c r="Z38" s="82"/>
      <c r="AA38" s="82"/>
      <c r="AB38" s="82"/>
      <c r="AC38" s="82"/>
      <c r="AD38" s="82"/>
      <c r="AE38" s="82"/>
      <c r="AF38" s="82"/>
      <c r="AG38" s="224"/>
      <c r="AH38" s="80"/>
      <c r="AI38" s="80"/>
      <c r="AJ38" s="83"/>
      <c r="AK38" s="83"/>
      <c r="AL38" s="180"/>
    </row>
    <row r="39" spans="1:38" s="66" customFormat="1" ht="12.75" customHeight="1" x14ac:dyDescent="0.2">
      <c r="A39" s="72">
        <v>37</v>
      </c>
      <c r="B39" s="162"/>
      <c r="C39" s="60" t="s">
        <v>193</v>
      </c>
      <c r="D39" s="212" t="s">
        <v>252</v>
      </c>
      <c r="E39" s="267">
        <v>15796829.741738832</v>
      </c>
      <c r="F39" s="267">
        <v>2720111.5391031383</v>
      </c>
      <c r="G39" s="267">
        <v>18880.514399235686</v>
      </c>
      <c r="H39" s="267">
        <v>802014.30066271382</v>
      </c>
      <c r="I39" s="267">
        <v>271284.17828058422</v>
      </c>
      <c r="J39" s="267">
        <v>694560.2887429673</v>
      </c>
      <c r="K39" s="267">
        <v>0</v>
      </c>
      <c r="L39" s="267">
        <v>115207.15488087838</v>
      </c>
      <c r="M39" s="267">
        <v>6871.6731623724254</v>
      </c>
      <c r="N39" s="267">
        <v>0</v>
      </c>
      <c r="O39" s="267">
        <v>811293.42897438642</v>
      </c>
      <c r="P39" s="267">
        <v>553886.11111111159</v>
      </c>
      <c r="Q39" s="267">
        <v>8303.8289999999961</v>
      </c>
      <c r="R39" s="214">
        <f t="shared" si="1"/>
        <v>294.56393782050776</v>
      </c>
      <c r="S39" s="214">
        <f>P39/$AG39</f>
        <v>10.328330219441682</v>
      </c>
      <c r="T39" s="214">
        <f>Q39/$AG39</f>
        <v>0.15484173781814048</v>
      </c>
      <c r="U39" s="214">
        <f t="shared" si="15"/>
        <v>50.721997981161088</v>
      </c>
      <c r="V39" s="214">
        <f t="shared" si="5"/>
        <v>0.35206549418082661</v>
      </c>
      <c r="W39" s="214">
        <f t="shared" si="6"/>
        <v>14.955183695330826</v>
      </c>
      <c r="X39" s="214">
        <f t="shared" si="7"/>
        <v>5.0586438626724997</v>
      </c>
      <c r="Y39" s="214">
        <f t="shared" si="8"/>
        <v>12.951485649383018</v>
      </c>
      <c r="Z39" s="214">
        <f t="shared" si="9"/>
        <v>0</v>
      </c>
      <c r="AA39" s="214">
        <f t="shared" si="10"/>
        <v>2.1482711253855156</v>
      </c>
      <c r="AB39" s="214">
        <f t="shared" si="11"/>
        <v>0.12813628678770045</v>
      </c>
      <c r="AC39" s="214">
        <f t="shared" si="12"/>
        <v>0</v>
      </c>
      <c r="AD39" s="214">
        <f t="shared" si="13"/>
        <v>15.128211867420701</v>
      </c>
      <c r="AE39" s="214"/>
      <c r="AF39" s="214"/>
      <c r="AG39" s="220">
        <v>53627.846839026897</v>
      </c>
      <c r="AH39" s="220">
        <v>21287.462713814275</v>
      </c>
      <c r="AI39" s="220">
        <v>7027.0036373405947</v>
      </c>
      <c r="AJ39" s="275">
        <v>80.25</v>
      </c>
      <c r="AK39" s="275">
        <v>597</v>
      </c>
      <c r="AL39" s="180">
        <f t="shared" si="14"/>
        <v>677.25</v>
      </c>
    </row>
    <row r="40" spans="1:38" s="68" customFormat="1" ht="12.75" customHeight="1" x14ac:dyDescent="0.2">
      <c r="A40" s="72">
        <v>38</v>
      </c>
      <c r="B40" s="163">
        <v>22</v>
      </c>
      <c r="C40" s="8" t="s">
        <v>152</v>
      </c>
      <c r="D40" s="79" t="s">
        <v>257</v>
      </c>
      <c r="E40" s="266">
        <v>15689641.1185757</v>
      </c>
      <c r="F40" s="266">
        <v>2707666.7020518347</v>
      </c>
      <c r="G40" s="266">
        <v>14871.248540361841</v>
      </c>
      <c r="H40" s="266">
        <v>794336.98306061502</v>
      </c>
      <c r="I40" s="266">
        <v>271303.13462034252</v>
      </c>
      <c r="J40" s="266">
        <v>694560.2887429673</v>
      </c>
      <c r="K40" s="266">
        <v>0</v>
      </c>
      <c r="L40" s="266">
        <v>115264.02390015319</v>
      </c>
      <c r="M40" s="266">
        <v>6037.5942130085996</v>
      </c>
      <c r="N40" s="266">
        <v>0</v>
      </c>
      <c r="O40" s="266">
        <v>811293.42897438642</v>
      </c>
      <c r="P40" s="266">
        <v>551413.88888888934</v>
      </c>
      <c r="Q40" s="266">
        <v>8263.7262499999961</v>
      </c>
      <c r="R40" s="214">
        <f t="shared" si="1"/>
        <v>292.5651884863255</v>
      </c>
      <c r="S40" s="214">
        <f t="shared" ref="S40:S57" si="16">P40/$AG40</f>
        <v>10.282230620670861</v>
      </c>
      <c r="T40" s="214">
        <f t="shared" ref="T40:T57" si="17">Q40/$AG40</f>
        <v>0.15409394068728838</v>
      </c>
      <c r="U40" s="214">
        <f t="shared" si="15"/>
        <v>50.489938747295909</v>
      </c>
      <c r="V40" s="82">
        <f t="shared" si="5"/>
        <v>0.27730459857917517</v>
      </c>
      <c r="W40" s="82">
        <f t="shared" si="6"/>
        <v>14.812024533540431</v>
      </c>
      <c r="X40" s="82">
        <f t="shared" si="7"/>
        <v>5.0589973420843286</v>
      </c>
      <c r="Y40" s="82">
        <f t="shared" si="8"/>
        <v>12.951485649383018</v>
      </c>
      <c r="Z40" s="82">
        <f t="shared" si="9"/>
        <v>0</v>
      </c>
      <c r="AA40" s="82">
        <f t="shared" si="10"/>
        <v>2.1493315636210002</v>
      </c>
      <c r="AB40" s="82">
        <f t="shared" si="11"/>
        <v>0.11258319266726231</v>
      </c>
      <c r="AC40" s="82">
        <f t="shared" si="12"/>
        <v>0</v>
      </c>
      <c r="AD40" s="82">
        <f t="shared" si="13"/>
        <v>15.128211867420701</v>
      </c>
      <c r="AE40" s="218">
        <f>(R$39-R40)/R$39</f>
        <v>6.7854515694321009E-3</v>
      </c>
      <c r="AF40" s="218">
        <f>(U$39-U40)/U$39</f>
        <v>4.5751201273926461E-3</v>
      </c>
      <c r="AG40" s="80">
        <v>53627.846839026897</v>
      </c>
      <c r="AH40" s="80">
        <v>21287.462713814275</v>
      </c>
      <c r="AI40" s="80">
        <v>7027.0036373405947</v>
      </c>
      <c r="AJ40" s="275">
        <v>73.75</v>
      </c>
      <c r="AK40" s="275">
        <v>611</v>
      </c>
      <c r="AL40" s="180">
        <f t="shared" si="14"/>
        <v>684.75</v>
      </c>
    </row>
    <row r="41" spans="1:38" s="66" customFormat="1" ht="12.75" customHeight="1" x14ac:dyDescent="0.2">
      <c r="A41" s="72">
        <v>39</v>
      </c>
      <c r="B41" s="163">
        <v>23</v>
      </c>
      <c r="C41" s="8" t="s">
        <v>153</v>
      </c>
      <c r="D41" s="79" t="s">
        <v>258</v>
      </c>
      <c r="E41" s="266">
        <v>15472913.286119414</v>
      </c>
      <c r="F41" s="266">
        <v>2682378.9448143044</v>
      </c>
      <c r="G41" s="266">
        <v>21212.144189502742</v>
      </c>
      <c r="H41" s="266">
        <v>767959.23628698394</v>
      </c>
      <c r="I41" s="266">
        <v>271284.17828058422</v>
      </c>
      <c r="J41" s="266">
        <v>694560.2887429673</v>
      </c>
      <c r="K41" s="266">
        <v>0</v>
      </c>
      <c r="L41" s="266">
        <v>109065.30079919931</v>
      </c>
      <c r="M41" s="266">
        <v>7004.3675406803059</v>
      </c>
      <c r="N41" s="266">
        <v>0</v>
      </c>
      <c r="O41" s="266">
        <v>811293.42897438642</v>
      </c>
      <c r="P41" s="266">
        <v>542144.44444444485</v>
      </c>
      <c r="Q41" s="266">
        <v>8327.1511666666629</v>
      </c>
      <c r="R41" s="214">
        <f t="shared" si="1"/>
        <v>288.5238583708944</v>
      </c>
      <c r="S41" s="214">
        <f t="shared" si="16"/>
        <v>10.109383023931272</v>
      </c>
      <c r="T41" s="214">
        <f t="shared" si="17"/>
        <v>0.15527662692969985</v>
      </c>
      <c r="U41" s="214">
        <f t="shared" si="15"/>
        <v>50.018397211917176</v>
      </c>
      <c r="V41" s="82">
        <f t="shared" si="5"/>
        <v>0.39554346183568773</v>
      </c>
      <c r="W41" s="82">
        <f t="shared" si="6"/>
        <v>14.320157931981573</v>
      </c>
      <c r="X41" s="82">
        <f t="shared" si="7"/>
        <v>5.0586438626724997</v>
      </c>
      <c r="Y41" s="82">
        <f t="shared" si="8"/>
        <v>12.951485649383018</v>
      </c>
      <c r="Z41" s="82">
        <f t="shared" si="9"/>
        <v>0</v>
      </c>
      <c r="AA41" s="82">
        <f t="shared" si="10"/>
        <v>2.0337437959531988</v>
      </c>
      <c r="AB41" s="82">
        <f t="shared" si="11"/>
        <v>0.13061064267049741</v>
      </c>
      <c r="AC41" s="82">
        <f t="shared" si="12"/>
        <v>0</v>
      </c>
      <c r="AD41" s="82">
        <f t="shared" si="13"/>
        <v>15.128211867420701</v>
      </c>
      <c r="AE41" s="218">
        <f>(R$39-R41)/R$39</f>
        <v>2.0505155839184479E-2</v>
      </c>
      <c r="AF41" s="218">
        <f>(U$39-U41)/U$39</f>
        <v>1.387170847459993E-2</v>
      </c>
      <c r="AG41" s="80">
        <v>53627.846839026897</v>
      </c>
      <c r="AH41" s="80">
        <v>21287.462713814275</v>
      </c>
      <c r="AI41" s="80">
        <v>7027.0036373405947</v>
      </c>
      <c r="AJ41" s="275">
        <v>94.25</v>
      </c>
      <c r="AK41" s="275">
        <v>542</v>
      </c>
      <c r="AL41" s="180">
        <f t="shared" si="14"/>
        <v>636.25</v>
      </c>
    </row>
    <row r="42" spans="1:38" s="66" customFormat="1" ht="12.75" customHeight="1" x14ac:dyDescent="0.2">
      <c r="A42" s="72">
        <v>40</v>
      </c>
      <c r="B42" s="163">
        <v>24</v>
      </c>
      <c r="C42" s="8" t="s">
        <v>154</v>
      </c>
      <c r="D42" s="79" t="s">
        <v>259</v>
      </c>
      <c r="E42" s="266">
        <v>15360028.282858923</v>
      </c>
      <c r="F42" s="266">
        <v>2668597.685810043</v>
      </c>
      <c r="G42" s="266">
        <v>16349.843041506805</v>
      </c>
      <c r="H42" s="266">
        <v>759808.01019092835</v>
      </c>
      <c r="I42" s="266">
        <v>271303.13462034252</v>
      </c>
      <c r="J42" s="266">
        <v>694560.2887429673</v>
      </c>
      <c r="K42" s="266">
        <v>0</v>
      </c>
      <c r="L42" s="266">
        <v>109074.77896907844</v>
      </c>
      <c r="M42" s="266">
        <v>6217.6794407121524</v>
      </c>
      <c r="N42" s="266">
        <v>0</v>
      </c>
      <c r="O42" s="266">
        <v>811293.42897438642</v>
      </c>
      <c r="P42" s="266">
        <v>539533.33333333372</v>
      </c>
      <c r="Q42" s="266">
        <v>8278.4211111111072</v>
      </c>
      <c r="R42" s="214">
        <f t="shared" si="1"/>
        <v>286.41888847345786</v>
      </c>
      <c r="S42" s="214">
        <f t="shared" si="16"/>
        <v>10.060693560060965</v>
      </c>
      <c r="T42" s="214">
        <f t="shared" si="17"/>
        <v>0.15436795618440913</v>
      </c>
      <c r="U42" s="214">
        <f t="shared" si="15"/>
        <v>49.761417679518118</v>
      </c>
      <c r="V42" s="82">
        <f t="shared" si="5"/>
        <v>0.30487599270177002</v>
      </c>
      <c r="W42" s="82">
        <f t="shared" si="6"/>
        <v>14.168161784895473</v>
      </c>
      <c r="X42" s="82">
        <f t="shared" si="7"/>
        <v>5.0589973420843286</v>
      </c>
      <c r="Y42" s="82">
        <f t="shared" si="8"/>
        <v>12.951485649383018</v>
      </c>
      <c r="Z42" s="82">
        <f t="shared" si="9"/>
        <v>0</v>
      </c>
      <c r="AA42" s="82">
        <f t="shared" si="10"/>
        <v>2.0339205356591128</v>
      </c>
      <c r="AB42" s="82">
        <f t="shared" si="11"/>
        <v>0.11594124707962963</v>
      </c>
      <c r="AC42" s="82">
        <f t="shared" si="12"/>
        <v>0</v>
      </c>
      <c r="AD42" s="82">
        <f t="shared" si="13"/>
        <v>15.128211867420701</v>
      </c>
      <c r="AE42" s="218">
        <f>(R$39-R42)/R$39</f>
        <v>2.7651210149197161E-2</v>
      </c>
      <c r="AF42" s="218">
        <f>(U$39-U42)/U$39</f>
        <v>1.8938140055124491E-2</v>
      </c>
      <c r="AG42" s="80">
        <v>53627.846839026897</v>
      </c>
      <c r="AH42" s="80">
        <v>21287.462713814275</v>
      </c>
      <c r="AI42" s="80">
        <v>7027.0036373405947</v>
      </c>
      <c r="AJ42" s="275">
        <v>89.25</v>
      </c>
      <c r="AK42" s="275">
        <v>544</v>
      </c>
      <c r="AL42" s="180">
        <f t="shared" si="14"/>
        <v>633.25</v>
      </c>
    </row>
    <row r="43" spans="1:38" s="66" customFormat="1" ht="12.75" customHeight="1" x14ac:dyDescent="0.2">
      <c r="A43" s="72">
        <v>41</v>
      </c>
      <c r="B43" s="162"/>
      <c r="C43" s="60" t="s">
        <v>194</v>
      </c>
      <c r="D43" s="212" t="s">
        <v>264</v>
      </c>
      <c r="E43" s="267">
        <v>11132717.125915593</v>
      </c>
      <c r="F43" s="267">
        <v>2521894.5724208006</v>
      </c>
      <c r="G43" s="267">
        <v>456705.61562609009</v>
      </c>
      <c r="H43" s="267">
        <v>177346.03660848338</v>
      </c>
      <c r="I43" s="267">
        <v>271454.7853384086</v>
      </c>
      <c r="J43" s="267">
        <v>694560.2887429673</v>
      </c>
      <c r="K43" s="267">
        <v>0</v>
      </c>
      <c r="L43" s="267">
        <v>79161.674830530334</v>
      </c>
      <c r="M43" s="267">
        <v>31382.220469813932</v>
      </c>
      <c r="N43" s="267">
        <v>0</v>
      </c>
      <c r="O43" s="267">
        <v>811293.42897438642</v>
      </c>
      <c r="P43" s="267">
        <v>367480.55555555585</v>
      </c>
      <c r="Q43" s="267">
        <v>12683.182027777772</v>
      </c>
      <c r="R43" s="214">
        <f t="shared" si="1"/>
        <v>207.59209593725319</v>
      </c>
      <c r="S43" s="214">
        <f t="shared" si="16"/>
        <v>6.8524204721217172</v>
      </c>
      <c r="T43" s="214">
        <f t="shared" si="17"/>
        <v>0.23650365948587307</v>
      </c>
      <c r="U43" s="214">
        <f t="shared" si="15"/>
        <v>47.025840511380139</v>
      </c>
      <c r="V43" s="214">
        <f t="shared" si="5"/>
        <v>8.5162027294694429</v>
      </c>
      <c r="W43" s="214">
        <f t="shared" si="6"/>
        <v>3.3069766373581557</v>
      </c>
      <c r="X43" s="214">
        <f t="shared" si="7"/>
        <v>5.0618251773789522</v>
      </c>
      <c r="Y43" s="214">
        <f t="shared" si="8"/>
        <v>12.951485649383018</v>
      </c>
      <c r="Z43" s="214">
        <f t="shared" si="9"/>
        <v>0</v>
      </c>
      <c r="AA43" s="214">
        <f t="shared" si="10"/>
        <v>1.4761300237943089</v>
      </c>
      <c r="AB43" s="214">
        <f t="shared" si="11"/>
        <v>0.58518516628148443</v>
      </c>
      <c r="AC43" s="214">
        <f t="shared" si="12"/>
        <v>0</v>
      </c>
      <c r="AD43" s="214">
        <f t="shared" si="13"/>
        <v>15.128211867420701</v>
      </c>
      <c r="AE43" s="214"/>
      <c r="AF43" s="214"/>
      <c r="AG43" s="220">
        <v>53627.846839026897</v>
      </c>
      <c r="AH43" s="220">
        <v>21287.462713814275</v>
      </c>
      <c r="AI43" s="220">
        <v>7027.0036373405947</v>
      </c>
      <c r="AJ43" s="275">
        <v>747.75</v>
      </c>
      <c r="AK43" s="275">
        <v>74.75</v>
      </c>
      <c r="AL43" s="180">
        <f t="shared" si="14"/>
        <v>822.5</v>
      </c>
    </row>
    <row r="44" spans="1:38" s="66" customFormat="1" ht="12.75" customHeight="1" x14ac:dyDescent="0.2">
      <c r="A44" s="72">
        <v>42</v>
      </c>
      <c r="B44" s="163">
        <v>25</v>
      </c>
      <c r="C44" s="8" t="s">
        <v>155</v>
      </c>
      <c r="D44" s="79" t="s">
        <v>269</v>
      </c>
      <c r="E44" s="268">
        <v>11064180.479519572</v>
      </c>
      <c r="F44" s="268">
        <v>2476683.7020973298</v>
      </c>
      <c r="G44" s="268">
        <v>409760.24021473748</v>
      </c>
      <c r="H44" s="268">
        <v>179421.75581201381</v>
      </c>
      <c r="I44" s="268">
        <v>271483.21984804602</v>
      </c>
      <c r="J44" s="268">
        <v>694560.2887429673</v>
      </c>
      <c r="K44" s="268">
        <v>0</v>
      </c>
      <c r="L44" s="268">
        <v>80422.271424455204</v>
      </c>
      <c r="M44" s="268">
        <v>29751.97525060282</v>
      </c>
      <c r="N44" s="268">
        <v>0</v>
      </c>
      <c r="O44" s="268">
        <v>811293.42897438642</v>
      </c>
      <c r="P44" s="268">
        <v>367988.88888888917</v>
      </c>
      <c r="Q44" s="268">
        <v>12213.610111111104</v>
      </c>
      <c r="R44" s="214">
        <f t="shared" si="1"/>
        <v>206.31409112378856</v>
      </c>
      <c r="S44" s="214">
        <f t="shared" si="16"/>
        <v>6.8618993783858304</v>
      </c>
      <c r="T44" s="214">
        <f t="shared" si="17"/>
        <v>0.22774753847142756</v>
      </c>
      <c r="U44" s="214">
        <f t="shared" si="15"/>
        <v>46.182792114170034</v>
      </c>
      <c r="V44" s="82">
        <f t="shared" si="5"/>
        <v>7.6408109660770558</v>
      </c>
      <c r="W44" s="82">
        <f t="shared" si="6"/>
        <v>3.3456826329533373</v>
      </c>
      <c r="X44" s="82">
        <f t="shared" si="7"/>
        <v>5.0623553964966943</v>
      </c>
      <c r="Y44" s="82">
        <f t="shared" si="8"/>
        <v>12.951485649383018</v>
      </c>
      <c r="Z44" s="82">
        <f t="shared" si="9"/>
        <v>0</v>
      </c>
      <c r="AA44" s="82">
        <f t="shared" si="10"/>
        <v>1.4996364046808803</v>
      </c>
      <c r="AB44" s="82">
        <f t="shared" si="11"/>
        <v>0.55478593686426447</v>
      </c>
      <c r="AC44" s="82">
        <f t="shared" si="12"/>
        <v>0</v>
      </c>
      <c r="AD44" s="82">
        <f t="shared" si="13"/>
        <v>15.128211867420701</v>
      </c>
      <c r="AE44" s="218">
        <f>(R$43-R44)/R$43</f>
        <v>6.1563269434445301E-3</v>
      </c>
      <c r="AF44" s="218">
        <f>(U$43-U44)/U$43</f>
        <v>1.7927343520975213E-2</v>
      </c>
      <c r="AG44" s="80">
        <v>53627.846839026897</v>
      </c>
      <c r="AH44" s="80">
        <v>21287.462713814275</v>
      </c>
      <c r="AI44" s="80">
        <v>7027.0036373405947</v>
      </c>
      <c r="AJ44" s="276">
        <v>724.5</v>
      </c>
      <c r="AK44" s="276">
        <v>88.5</v>
      </c>
      <c r="AL44" s="180">
        <f t="shared" si="14"/>
        <v>813</v>
      </c>
    </row>
    <row r="45" spans="1:38" s="66" customFormat="1" ht="12.75" customHeight="1" x14ac:dyDescent="0.2">
      <c r="A45" s="72">
        <v>43</v>
      </c>
      <c r="B45" s="163">
        <v>26</v>
      </c>
      <c r="C45" s="8" t="s">
        <v>156</v>
      </c>
      <c r="D45" s="79" t="s">
        <v>270</v>
      </c>
      <c r="E45" s="268">
        <v>10984772.372272184</v>
      </c>
      <c r="F45" s="268">
        <v>2512738.6603175569</v>
      </c>
      <c r="G45" s="268">
        <v>463691.02682701213</v>
      </c>
      <c r="H45" s="268">
        <v>166398.75039808318</v>
      </c>
      <c r="I45" s="268">
        <v>271454.7853384086</v>
      </c>
      <c r="J45" s="268">
        <v>694560.2887429673</v>
      </c>
      <c r="K45" s="268">
        <v>0</v>
      </c>
      <c r="L45" s="268">
        <v>74128.766624709984</v>
      </c>
      <c r="M45" s="268">
        <v>31221.091581868644</v>
      </c>
      <c r="N45" s="268">
        <v>0</v>
      </c>
      <c r="O45" s="268">
        <v>811293.42897438642</v>
      </c>
      <c r="P45" s="268">
        <v>362750.00000000029</v>
      </c>
      <c r="Q45" s="268">
        <v>12753.053722222216</v>
      </c>
      <c r="R45" s="214">
        <f t="shared" si="1"/>
        <v>204.83336586764048</v>
      </c>
      <c r="S45" s="214">
        <f t="shared" si="16"/>
        <v>6.7642096668332803</v>
      </c>
      <c r="T45" s="214">
        <f t="shared" si="17"/>
        <v>0.23780655897863429</v>
      </c>
      <c r="U45" s="214">
        <f t="shared" si="15"/>
        <v>46.855109955467157</v>
      </c>
      <c r="V45" s="82">
        <f t="shared" si="5"/>
        <v>8.646459892728112</v>
      </c>
      <c r="W45" s="82">
        <f t="shared" si="6"/>
        <v>3.1028422770274058</v>
      </c>
      <c r="X45" s="82">
        <f t="shared" si="7"/>
        <v>5.0618251773789522</v>
      </c>
      <c r="Y45" s="82">
        <f t="shared" si="8"/>
        <v>12.951485649383018</v>
      </c>
      <c r="Z45" s="82">
        <f t="shared" si="9"/>
        <v>0</v>
      </c>
      <c r="AA45" s="82">
        <f t="shared" si="10"/>
        <v>1.3822812399539381</v>
      </c>
      <c r="AB45" s="82">
        <f t="shared" si="11"/>
        <v>0.58218059128094513</v>
      </c>
      <c r="AC45" s="82">
        <f t="shared" si="12"/>
        <v>0</v>
      </c>
      <c r="AD45" s="82">
        <f t="shared" si="13"/>
        <v>15.128211867420701</v>
      </c>
      <c r="AE45" s="218">
        <f>(R$43-R45)/R$43</f>
        <v>1.3289186455569889E-2</v>
      </c>
      <c r="AF45" s="218">
        <f>(U$43-U45)/U$43</f>
        <v>3.6305689394677755E-3</v>
      </c>
      <c r="AG45" s="80">
        <v>53627.846839026897</v>
      </c>
      <c r="AH45" s="80">
        <v>21287.462713814275</v>
      </c>
      <c r="AI45" s="80">
        <v>7027.0036373405947</v>
      </c>
      <c r="AJ45" s="276">
        <v>796.5</v>
      </c>
      <c r="AK45" s="276">
        <v>46</v>
      </c>
      <c r="AL45" s="180">
        <f t="shared" si="14"/>
        <v>842.5</v>
      </c>
    </row>
    <row r="46" spans="1:38" s="66" customFormat="1" ht="12.75" customHeight="1" x14ac:dyDescent="0.2">
      <c r="A46" s="72">
        <v>44</v>
      </c>
      <c r="B46" s="163">
        <v>27</v>
      </c>
      <c r="C46" s="8" t="s">
        <v>157</v>
      </c>
      <c r="D46" s="79" t="s">
        <v>271</v>
      </c>
      <c r="E46" s="268">
        <v>10910103.349964365</v>
      </c>
      <c r="F46" s="268">
        <v>2466039.717323062</v>
      </c>
      <c r="G46" s="268">
        <v>415627.22736992169</v>
      </c>
      <c r="H46" s="268">
        <v>168370.2097329431</v>
      </c>
      <c r="I46" s="268">
        <v>271483.21984804602</v>
      </c>
      <c r="J46" s="268">
        <v>694560.2887429673</v>
      </c>
      <c r="K46" s="268">
        <v>0</v>
      </c>
      <c r="L46" s="268">
        <v>75228.234330689578</v>
      </c>
      <c r="M46" s="268">
        <v>29486.586493987055</v>
      </c>
      <c r="N46" s="268">
        <v>0</v>
      </c>
      <c r="O46" s="268">
        <v>811293.42897438642</v>
      </c>
      <c r="P46" s="268">
        <v>363150.00000000029</v>
      </c>
      <c r="Q46" s="268">
        <v>12272.294749999994</v>
      </c>
      <c r="R46" s="214">
        <f t="shared" si="1"/>
        <v>203.44101046444948</v>
      </c>
      <c r="S46" s="214">
        <f t="shared" si="16"/>
        <v>6.7716684783197945</v>
      </c>
      <c r="T46" s="214">
        <f t="shared" si="17"/>
        <v>0.22884183261799365</v>
      </c>
      <c r="U46" s="214">
        <f t="shared" si="15"/>
        <v>45.984313424428535</v>
      </c>
      <c r="V46" s="82">
        <f t="shared" si="5"/>
        <v>7.7502128440378648</v>
      </c>
      <c r="W46" s="82">
        <f t="shared" si="6"/>
        <v>3.1396041358575317</v>
      </c>
      <c r="X46" s="82">
        <f t="shared" si="7"/>
        <v>5.0623553964966943</v>
      </c>
      <c r="Y46" s="82">
        <f t="shared" si="8"/>
        <v>12.951485649383018</v>
      </c>
      <c r="Z46" s="82">
        <f t="shared" si="9"/>
        <v>0</v>
      </c>
      <c r="AA46" s="82">
        <f t="shared" si="10"/>
        <v>1.4027830458399704</v>
      </c>
      <c r="AB46" s="82">
        <f t="shared" si="11"/>
        <v>0.5498372250986705</v>
      </c>
      <c r="AC46" s="82">
        <f t="shared" si="12"/>
        <v>0</v>
      </c>
      <c r="AD46" s="82">
        <f t="shared" si="13"/>
        <v>15.128211867420701</v>
      </c>
      <c r="AE46" s="218">
        <f>(R$43-R46)/R$43</f>
        <v>1.9996356094686873E-2</v>
      </c>
      <c r="AF46" s="218">
        <f>(U$43-U46)/U$43</f>
        <v>2.2147973871930189E-2</v>
      </c>
      <c r="AG46" s="80">
        <v>53627.846839026897</v>
      </c>
      <c r="AH46" s="80">
        <v>21287.462713814275</v>
      </c>
      <c r="AI46" s="80">
        <v>7027.0036373405947</v>
      </c>
      <c r="AJ46" s="276">
        <v>764</v>
      </c>
      <c r="AK46" s="276">
        <v>51.5</v>
      </c>
      <c r="AL46" s="180">
        <f t="shared" si="14"/>
        <v>815.5</v>
      </c>
    </row>
    <row r="47" spans="1:38" s="68" customFormat="1" ht="12.75" customHeight="1" x14ac:dyDescent="0.2">
      <c r="A47" s="72">
        <v>45</v>
      </c>
      <c r="B47" s="162"/>
      <c r="C47" s="60" t="s">
        <v>195</v>
      </c>
      <c r="D47" s="222" t="s">
        <v>276</v>
      </c>
      <c r="E47" s="269">
        <v>11225233.542105824</v>
      </c>
      <c r="F47" s="269">
        <v>2220792.0717004598</v>
      </c>
      <c r="G47" s="269">
        <v>36187.65259853506</v>
      </c>
      <c r="H47" s="269">
        <v>329669.70473605196</v>
      </c>
      <c r="I47" s="269">
        <v>271454.7853384086</v>
      </c>
      <c r="J47" s="269">
        <v>694560.2887429673</v>
      </c>
      <c r="K47" s="269">
        <v>0</v>
      </c>
      <c r="L47" s="269">
        <v>67209.702612941881</v>
      </c>
      <c r="M47" s="269">
        <v>10425.986867047817</v>
      </c>
      <c r="N47" s="269">
        <v>0</v>
      </c>
      <c r="O47" s="269">
        <v>811293.42897438642</v>
      </c>
      <c r="P47" s="269">
        <v>402477.7777777781</v>
      </c>
      <c r="Q47" s="269">
        <v>8476.9439444444397</v>
      </c>
      <c r="R47" s="214">
        <f t="shared" si="1"/>
        <v>209.31725220668045</v>
      </c>
      <c r="S47" s="214">
        <f t="shared" si="16"/>
        <v>7.505014679889789</v>
      </c>
      <c r="T47" s="214">
        <f t="shared" si="17"/>
        <v>0.15806981715841453</v>
      </c>
      <c r="U47" s="214">
        <f t="shared" si="15"/>
        <v>41.411173533901987</v>
      </c>
      <c r="V47" s="215">
        <f t="shared" si="5"/>
        <v>0.67479219717991767</v>
      </c>
      <c r="W47" s="215">
        <f t="shared" si="6"/>
        <v>6.1473604511031672</v>
      </c>
      <c r="X47" s="215">
        <f t="shared" si="7"/>
        <v>5.0618251773789522</v>
      </c>
      <c r="Y47" s="215">
        <f t="shared" si="8"/>
        <v>12.951485649383018</v>
      </c>
      <c r="Z47" s="215">
        <f t="shared" si="9"/>
        <v>0</v>
      </c>
      <c r="AA47" s="215">
        <f t="shared" si="10"/>
        <v>1.2532612546366673</v>
      </c>
      <c r="AB47" s="215">
        <f t="shared" si="11"/>
        <v>0.19441367650547653</v>
      </c>
      <c r="AC47" s="215">
        <f t="shared" si="12"/>
        <v>0</v>
      </c>
      <c r="AD47" s="215">
        <f t="shared" si="13"/>
        <v>15.128211867420701</v>
      </c>
      <c r="AE47" s="215"/>
      <c r="AF47" s="215"/>
      <c r="AG47" s="226">
        <v>53627.846839026897</v>
      </c>
      <c r="AH47" s="217">
        <v>21287.462713814275</v>
      </c>
      <c r="AI47" s="217">
        <v>7027.0036373405947</v>
      </c>
      <c r="AJ47" s="276">
        <v>181.25</v>
      </c>
      <c r="AK47" s="276">
        <v>64.5</v>
      </c>
      <c r="AL47" s="180">
        <f t="shared" si="14"/>
        <v>245.75</v>
      </c>
    </row>
    <row r="48" spans="1:38" s="68" customFormat="1" ht="12.75" customHeight="1" x14ac:dyDescent="0.2">
      <c r="A48" s="72">
        <v>46</v>
      </c>
      <c r="B48" s="163">
        <v>28</v>
      </c>
      <c r="C48" s="8" t="s">
        <v>158</v>
      </c>
      <c r="D48" s="79" t="s">
        <v>281</v>
      </c>
      <c r="E48" s="268">
        <v>11250653.993721662</v>
      </c>
      <c r="F48" s="268">
        <v>2219569.3877860517</v>
      </c>
      <c r="G48" s="268">
        <v>29714.062571086281</v>
      </c>
      <c r="H48" s="268">
        <v>334456.18052501488</v>
      </c>
      <c r="I48" s="268">
        <v>271483.21984804602</v>
      </c>
      <c r="J48" s="268">
        <v>694560.2887429673</v>
      </c>
      <c r="K48" s="268">
        <v>0</v>
      </c>
      <c r="L48" s="268">
        <v>68830.46966227387</v>
      </c>
      <c r="M48" s="268">
        <v>9241.2156321560196</v>
      </c>
      <c r="N48" s="268">
        <v>0</v>
      </c>
      <c r="O48" s="268">
        <v>811293.42897438642</v>
      </c>
      <c r="P48" s="268">
        <v>404016.66666666698</v>
      </c>
      <c r="Q48" s="268">
        <v>8412.1917499999945</v>
      </c>
      <c r="R48" s="214">
        <f t="shared" si="1"/>
        <v>209.79126809794198</v>
      </c>
      <c r="S48" s="214">
        <f t="shared" si="16"/>
        <v>7.5337103851920757</v>
      </c>
      <c r="T48" s="214">
        <f t="shared" si="17"/>
        <v>0.15686238112916631</v>
      </c>
      <c r="U48" s="214">
        <f t="shared" si="15"/>
        <v>41.38837411183907</v>
      </c>
      <c r="V48" s="82">
        <f t="shared" si="5"/>
        <v>0.55407897804060813</v>
      </c>
      <c r="W48" s="82">
        <f t="shared" si="6"/>
        <v>6.2366140025897732</v>
      </c>
      <c r="X48" s="82">
        <f t="shared" si="7"/>
        <v>5.0623553964966943</v>
      </c>
      <c r="Y48" s="82">
        <f t="shared" si="8"/>
        <v>12.951485649383018</v>
      </c>
      <c r="Z48" s="82">
        <f t="shared" si="9"/>
        <v>0</v>
      </c>
      <c r="AA48" s="82">
        <f t="shared" si="10"/>
        <v>1.2834837443479734</v>
      </c>
      <c r="AB48" s="82">
        <f t="shared" si="11"/>
        <v>0.17232121326621783</v>
      </c>
      <c r="AC48" s="82">
        <f t="shared" si="12"/>
        <v>0</v>
      </c>
      <c r="AD48" s="82">
        <f t="shared" si="13"/>
        <v>15.128211867420701</v>
      </c>
      <c r="AE48" s="218">
        <f>(R$47-R48)/R$47</f>
        <v>-2.2645810904945636E-3</v>
      </c>
      <c r="AF48" s="218">
        <f>(U$47-U48)/U$47</f>
        <v>5.5056208547801539E-4</v>
      </c>
      <c r="AG48" s="224">
        <v>53627.846839026897</v>
      </c>
      <c r="AH48" s="80">
        <v>21287.462713814275</v>
      </c>
      <c r="AI48" s="80">
        <v>7027.0036373405947</v>
      </c>
      <c r="AJ48" s="276">
        <v>165.5</v>
      </c>
      <c r="AK48" s="276">
        <v>65.5</v>
      </c>
      <c r="AL48" s="180">
        <f t="shared" si="14"/>
        <v>231</v>
      </c>
    </row>
    <row r="49" spans="1:38" s="68" customFormat="1" ht="12.75" customHeight="1" x14ac:dyDescent="0.2">
      <c r="A49" s="72">
        <v>47</v>
      </c>
      <c r="B49" s="163">
        <v>29</v>
      </c>
      <c r="C49" s="8" t="s">
        <v>159</v>
      </c>
      <c r="D49" s="84" t="s">
        <v>282</v>
      </c>
      <c r="E49" s="268">
        <v>11040352.36044343</v>
      </c>
      <c r="F49" s="268">
        <v>2201579.8213554546</v>
      </c>
      <c r="G49" s="268">
        <v>38386.588010494241</v>
      </c>
      <c r="H49" s="268">
        <v>311973.96157170809</v>
      </c>
      <c r="I49" s="268">
        <v>271454.7853384086</v>
      </c>
      <c r="J49" s="268">
        <v>694560.2887429673</v>
      </c>
      <c r="K49" s="268">
        <v>0</v>
      </c>
      <c r="L49" s="268">
        <v>63200.436754068047</v>
      </c>
      <c r="M49" s="268">
        <v>10719.810133300984</v>
      </c>
      <c r="N49" s="268">
        <v>0</v>
      </c>
      <c r="O49" s="268">
        <v>811293.42897438642</v>
      </c>
      <c r="P49" s="268">
        <v>396202.7777777781</v>
      </c>
      <c r="Q49" s="268">
        <v>8498.93883333333</v>
      </c>
      <c r="R49" s="214">
        <f t="shared" si="1"/>
        <v>205.86976750312064</v>
      </c>
      <c r="S49" s="214">
        <f t="shared" si="16"/>
        <v>7.3880045746950858</v>
      </c>
      <c r="T49" s="214">
        <f t="shared" si="17"/>
        <v>0.1584799564831372</v>
      </c>
      <c r="U49" s="214">
        <f t="shared" si="15"/>
        <v>41.052922150014169</v>
      </c>
      <c r="V49" s="86">
        <f t="shared" si="5"/>
        <v>0.7157958089519818</v>
      </c>
      <c r="W49" s="86">
        <f t="shared" si="6"/>
        <v>5.8173874201615998</v>
      </c>
      <c r="X49" s="86">
        <f t="shared" si="7"/>
        <v>5.0618251773789522</v>
      </c>
      <c r="Y49" s="86">
        <f t="shared" si="8"/>
        <v>12.951485649383018</v>
      </c>
      <c r="Z49" s="86">
        <f t="shared" si="9"/>
        <v>0</v>
      </c>
      <c r="AA49" s="86">
        <f t="shared" si="10"/>
        <v>1.178500359035016</v>
      </c>
      <c r="AB49" s="86">
        <f t="shared" si="11"/>
        <v>0.1998926073888127</v>
      </c>
      <c r="AC49" s="86">
        <f t="shared" si="12"/>
        <v>0</v>
      </c>
      <c r="AD49" s="86">
        <f t="shared" si="13"/>
        <v>15.128211867420701</v>
      </c>
      <c r="AE49" s="218">
        <f>(R$47-R49)/R$47</f>
        <v>1.6470141219681943E-2</v>
      </c>
      <c r="AF49" s="218">
        <f>(U$47-U49)/U$47</f>
        <v>8.6510802113475421E-3</v>
      </c>
      <c r="AG49" s="224">
        <v>53627.846839026897</v>
      </c>
      <c r="AH49" s="85">
        <v>21287.462713814275</v>
      </c>
      <c r="AI49" s="85">
        <v>7027.0036373405947</v>
      </c>
      <c r="AJ49" s="276">
        <v>209.75</v>
      </c>
      <c r="AK49" s="276">
        <v>59.75</v>
      </c>
      <c r="AL49" s="180">
        <f t="shared" si="14"/>
        <v>269.5</v>
      </c>
    </row>
    <row r="50" spans="1:38" s="66" customFormat="1" ht="12.75" customHeight="1" x14ac:dyDescent="0.2">
      <c r="A50" s="72">
        <v>48</v>
      </c>
      <c r="B50" s="163">
        <v>30</v>
      </c>
      <c r="C50" s="8" t="s">
        <v>160</v>
      </c>
      <c r="D50" s="84" t="s">
        <v>283</v>
      </c>
      <c r="E50" s="268">
        <v>11061744.589860635</v>
      </c>
      <c r="F50" s="268">
        <v>2199409.320453133</v>
      </c>
      <c r="G50" s="268">
        <v>31249.52609150605</v>
      </c>
      <c r="H50" s="268">
        <v>316656.17749200045</v>
      </c>
      <c r="I50" s="268">
        <v>271483.21984804602</v>
      </c>
      <c r="J50" s="268">
        <v>694560.2887429673</v>
      </c>
      <c r="K50" s="268">
        <v>0</v>
      </c>
      <c r="L50" s="268">
        <v>64688.509425092139</v>
      </c>
      <c r="M50" s="268">
        <v>9487.6480490135145</v>
      </c>
      <c r="N50" s="268">
        <v>0</v>
      </c>
      <c r="O50" s="268">
        <v>811293.42897438642</v>
      </c>
      <c r="P50" s="268">
        <v>397658.3333333336</v>
      </c>
      <c r="Q50" s="268">
        <v>8427.5502499999948</v>
      </c>
      <c r="R50" s="214">
        <f t="shared" si="1"/>
        <v>206.26866901936867</v>
      </c>
      <c r="S50" s="214">
        <f t="shared" si="16"/>
        <v>7.4151463609376806</v>
      </c>
      <c r="T50" s="214">
        <f t="shared" si="17"/>
        <v>0.15714877151970544</v>
      </c>
      <c r="U50" s="214">
        <f t="shared" si="15"/>
        <v>41.012448757359849</v>
      </c>
      <c r="V50" s="86">
        <f t="shared" si="5"/>
        <v>0.58271081039868744</v>
      </c>
      <c r="W50" s="86">
        <f t="shared" si="6"/>
        <v>5.9046968348831497</v>
      </c>
      <c r="X50" s="86">
        <f t="shared" si="7"/>
        <v>5.0623553964966943</v>
      </c>
      <c r="Y50" s="86">
        <f t="shared" si="8"/>
        <v>12.951485649383018</v>
      </c>
      <c r="Z50" s="86">
        <f t="shared" si="9"/>
        <v>0</v>
      </c>
      <c r="AA50" s="86">
        <f t="shared" si="10"/>
        <v>1.2062484928635249</v>
      </c>
      <c r="AB50" s="86">
        <f t="shared" si="11"/>
        <v>0.17691644561998365</v>
      </c>
      <c r="AC50" s="86">
        <f t="shared" si="12"/>
        <v>0</v>
      </c>
      <c r="AD50" s="86">
        <f t="shared" si="13"/>
        <v>15.128211867420701</v>
      </c>
      <c r="AE50" s="218">
        <f>(R$47-R50)/R$47</f>
        <v>1.4564414328837059E-2</v>
      </c>
      <c r="AF50" s="218">
        <f>(U$47-U50)/U$47</f>
        <v>9.6284346111494661E-3</v>
      </c>
      <c r="AG50" s="224">
        <v>53627.846839026897</v>
      </c>
      <c r="AH50" s="85">
        <v>21287.462713814275</v>
      </c>
      <c r="AI50" s="85">
        <v>7027.0036373405947</v>
      </c>
      <c r="AJ50" s="276">
        <v>195.75</v>
      </c>
      <c r="AK50" s="276">
        <v>62.75</v>
      </c>
      <c r="AL50" s="180">
        <f t="shared" si="14"/>
        <v>258.5</v>
      </c>
    </row>
    <row r="51" spans="1:38" s="219" customFormat="1" ht="12.75" customHeight="1" x14ac:dyDescent="0.2">
      <c r="A51" s="216">
        <v>49</v>
      </c>
      <c r="B51" s="170"/>
      <c r="C51" s="62" t="s">
        <v>208</v>
      </c>
      <c r="D51" s="212" t="s">
        <v>311</v>
      </c>
      <c r="E51" s="269">
        <v>104292284.01146482</v>
      </c>
      <c r="F51" s="269">
        <v>17039484.1600825</v>
      </c>
      <c r="G51" s="269">
        <v>258346.47639556578</v>
      </c>
      <c r="H51" s="269">
        <v>1653106.5649595854</v>
      </c>
      <c r="I51" s="269">
        <v>3073685.1882743668</v>
      </c>
      <c r="J51" s="269">
        <v>7496853.2476001289</v>
      </c>
      <c r="K51" s="269">
        <v>0</v>
      </c>
      <c r="L51" s="269">
        <v>1270055.8074642487</v>
      </c>
      <c r="M51" s="269">
        <v>840609.40841054893</v>
      </c>
      <c r="N51" s="269">
        <v>0</v>
      </c>
      <c r="O51" s="269">
        <v>2302664.5031164228</v>
      </c>
      <c r="P51" s="269">
        <v>4243263.8888888927</v>
      </c>
      <c r="Q51" s="269">
        <v>25615.133833333322</v>
      </c>
      <c r="R51" s="214">
        <f t="shared" si="1"/>
        <v>209.17510247559488</v>
      </c>
      <c r="S51" s="214">
        <f t="shared" si="16"/>
        <v>8.5105544211856881</v>
      </c>
      <c r="T51" s="214">
        <f t="shared" si="17"/>
        <v>5.137530830108742E-2</v>
      </c>
      <c r="U51" s="214">
        <f t="shared" si="15"/>
        <v>34.175451032645114</v>
      </c>
      <c r="V51" s="214">
        <f t="shared" si="5"/>
        <v>0.51815578867091228</v>
      </c>
      <c r="W51" s="214">
        <f t="shared" si="6"/>
        <v>3.315573519230699</v>
      </c>
      <c r="X51" s="214">
        <f t="shared" si="7"/>
        <v>6.1647745116439374</v>
      </c>
      <c r="Y51" s="214">
        <f t="shared" si="8"/>
        <v>15.036155945523895</v>
      </c>
      <c r="Z51" s="214">
        <f t="shared" si="9"/>
        <v>0</v>
      </c>
      <c r="AA51" s="214">
        <f t="shared" si="10"/>
        <v>2.5473030550069673</v>
      </c>
      <c r="AB51" s="214">
        <f t="shared" si="11"/>
        <v>1.6859786015128053</v>
      </c>
      <c r="AC51" s="214">
        <f t="shared" si="12"/>
        <v>0</v>
      </c>
      <c r="AD51" s="214">
        <f t="shared" si="13"/>
        <v>4.618367389032767</v>
      </c>
      <c r="AE51" s="214"/>
      <c r="AF51" s="214"/>
      <c r="AG51" s="226">
        <v>498588.42078795168</v>
      </c>
      <c r="AH51" s="220">
        <v>124748.77033087375</v>
      </c>
      <c r="AI51" s="220">
        <v>49903.103278428673</v>
      </c>
      <c r="AJ51" s="276">
        <v>3.25</v>
      </c>
      <c r="AK51" s="276">
        <v>322.5</v>
      </c>
      <c r="AL51" s="272">
        <f t="shared" si="14"/>
        <v>325.75</v>
      </c>
    </row>
    <row r="52" spans="1:38" s="68" customFormat="1" ht="12.75" customHeight="1" x14ac:dyDescent="0.2">
      <c r="A52" s="72">
        <v>50</v>
      </c>
      <c r="B52" s="171">
        <v>31</v>
      </c>
      <c r="C52" s="9" t="s">
        <v>161</v>
      </c>
      <c r="D52" s="88" t="s">
        <v>312</v>
      </c>
      <c r="E52" s="268">
        <v>102825300.26842178</v>
      </c>
      <c r="F52" s="268">
        <v>16879151.438407063</v>
      </c>
      <c r="G52" s="268">
        <v>235759.99757358857</v>
      </c>
      <c r="H52" s="268">
        <v>1578646.0623891058</v>
      </c>
      <c r="I52" s="268">
        <v>3073685.1882743668</v>
      </c>
      <c r="J52" s="268">
        <v>7496853.2476001289</v>
      </c>
      <c r="K52" s="268">
        <v>0</v>
      </c>
      <c r="L52" s="268">
        <v>1255743.7709467558</v>
      </c>
      <c r="M52" s="268">
        <v>797862.8622556529</v>
      </c>
      <c r="N52" s="268">
        <v>0</v>
      </c>
      <c r="O52" s="268">
        <v>2302655.0249465434</v>
      </c>
      <c r="P52" s="268">
        <v>4202897.2222222257</v>
      </c>
      <c r="Q52" s="268">
        <v>25389.117388888877</v>
      </c>
      <c r="R52" s="214">
        <f t="shared" si="1"/>
        <v>206.23282848390318</v>
      </c>
      <c r="S52" s="214">
        <f t="shared" si="16"/>
        <v>8.429592519577799</v>
      </c>
      <c r="T52" s="214">
        <f t="shared" si="17"/>
        <v>5.0921995638737068E-2</v>
      </c>
      <c r="U52" s="214">
        <f t="shared" si="15"/>
        <v>33.853877736935495</v>
      </c>
      <c r="V52" s="86">
        <f t="shared" si="5"/>
        <v>0.47285493955315233</v>
      </c>
      <c r="W52" s="86">
        <f t="shared" si="6"/>
        <v>3.166230896205469</v>
      </c>
      <c r="X52" s="86">
        <f t="shared" si="7"/>
        <v>6.1647745116439374</v>
      </c>
      <c r="Y52" s="86">
        <f t="shared" si="8"/>
        <v>15.036155945523895</v>
      </c>
      <c r="Z52" s="86">
        <f t="shared" si="9"/>
        <v>0</v>
      </c>
      <c r="AA52" s="86">
        <f t="shared" si="10"/>
        <v>2.5185979428929022</v>
      </c>
      <c r="AB52" s="86">
        <f t="shared" si="11"/>
        <v>1.6002434653310609</v>
      </c>
      <c r="AC52" s="86">
        <f t="shared" si="12"/>
        <v>0</v>
      </c>
      <c r="AD52" s="86">
        <f t="shared" si="13"/>
        <v>4.6183483790247433</v>
      </c>
      <c r="AE52" s="218">
        <f>(R$51-R52)/R$51</f>
        <v>1.4066081272913401E-2</v>
      </c>
      <c r="AF52" s="218">
        <f>(U$51-U52)/U$51</f>
        <v>9.4094821280469934E-3</v>
      </c>
      <c r="AG52" s="224">
        <v>498588.42078795168</v>
      </c>
      <c r="AH52" s="85">
        <v>124748.77033087375</v>
      </c>
      <c r="AI52" s="85">
        <v>28752.880422427454</v>
      </c>
      <c r="AJ52" s="276">
        <v>3</v>
      </c>
      <c r="AK52" s="276">
        <v>191</v>
      </c>
      <c r="AL52" s="180">
        <f t="shared" si="14"/>
        <v>194</v>
      </c>
    </row>
    <row r="53" spans="1:38" s="68" customFormat="1" ht="12.75" customHeight="1" x14ac:dyDescent="0.2">
      <c r="A53" s="72">
        <v>51</v>
      </c>
      <c r="B53" s="171">
        <v>32</v>
      </c>
      <c r="C53" s="9" t="s">
        <v>162</v>
      </c>
      <c r="D53" s="84" t="s">
        <v>313</v>
      </c>
      <c r="E53" s="268">
        <v>105474894.22362417</v>
      </c>
      <c r="F53" s="268">
        <v>17177173.533916686</v>
      </c>
      <c r="G53" s="268">
        <v>282961.28357167781</v>
      </c>
      <c r="H53" s="268">
        <v>1715842.571389576</v>
      </c>
      <c r="I53" s="268">
        <v>3073685.1882743668</v>
      </c>
      <c r="J53" s="268">
        <v>7496853.2476001289</v>
      </c>
      <c r="K53" s="268">
        <v>0</v>
      </c>
      <c r="L53" s="268">
        <v>1284367.8439817415</v>
      </c>
      <c r="M53" s="268">
        <v>871223.89712015307</v>
      </c>
      <c r="N53" s="268">
        <v>0</v>
      </c>
      <c r="O53" s="268">
        <v>2302664.5031164228</v>
      </c>
      <c r="P53" s="268">
        <v>4276402.7777777808</v>
      </c>
      <c r="Q53" s="268">
        <v>25861.343861111098</v>
      </c>
      <c r="R53" s="214">
        <f t="shared" si="1"/>
        <v>211.54701919658572</v>
      </c>
      <c r="S53" s="214">
        <f t="shared" si="16"/>
        <v>8.5770198413743817</v>
      </c>
      <c r="T53" s="214">
        <f t="shared" si="17"/>
        <v>5.1869122472280316E-2</v>
      </c>
      <c r="U53" s="214">
        <f t="shared" si="15"/>
        <v>34.451609419188841</v>
      </c>
      <c r="V53" s="86">
        <f t="shared" si="5"/>
        <v>0.56752477950550018</v>
      </c>
      <c r="W53" s="86">
        <f t="shared" si="6"/>
        <v>3.4414007623320222</v>
      </c>
      <c r="X53" s="86">
        <f t="shared" si="7"/>
        <v>6.1647745116439374</v>
      </c>
      <c r="Y53" s="86">
        <f t="shared" si="8"/>
        <v>15.036155945523895</v>
      </c>
      <c r="Z53" s="86">
        <f t="shared" si="9"/>
        <v>0</v>
      </c>
      <c r="AA53" s="86">
        <f t="shared" si="10"/>
        <v>2.5760081671210324</v>
      </c>
      <c r="AB53" s="86">
        <f t="shared" si="11"/>
        <v>1.7473809274256737</v>
      </c>
      <c r="AC53" s="86">
        <f t="shared" si="12"/>
        <v>0</v>
      </c>
      <c r="AD53" s="86">
        <f t="shared" si="13"/>
        <v>4.618367389032767</v>
      </c>
      <c r="AE53" s="218">
        <f>(R$51-R53)/R$51</f>
        <v>-1.1339383573470835E-2</v>
      </c>
      <c r="AF53" s="218">
        <f>(U$51-U53)/U$51</f>
        <v>-8.0806069327347008E-3</v>
      </c>
      <c r="AG53" s="224">
        <v>498588.42078795168</v>
      </c>
      <c r="AH53" s="85">
        <v>124748.77033087375</v>
      </c>
      <c r="AI53" s="85">
        <v>64961.598673197215</v>
      </c>
      <c r="AJ53" s="276">
        <v>5.25</v>
      </c>
      <c r="AK53" s="276">
        <v>471.75</v>
      </c>
      <c r="AL53" s="180">
        <f t="shared" si="14"/>
        <v>477</v>
      </c>
    </row>
    <row r="54" spans="1:38" s="68" customFormat="1" ht="12.75" customHeight="1" x14ac:dyDescent="0.2">
      <c r="A54" s="72">
        <v>52</v>
      </c>
      <c r="B54" s="171">
        <v>33</v>
      </c>
      <c r="C54" s="9" t="s">
        <v>165</v>
      </c>
      <c r="D54" s="88" t="s">
        <v>314</v>
      </c>
      <c r="E54" s="268">
        <v>104616437.42133121</v>
      </c>
      <c r="F54" s="268">
        <v>17079557.86233148</v>
      </c>
      <c r="G54" s="268">
        <v>283710.0589921294</v>
      </c>
      <c r="H54" s="268">
        <v>1673266.6322925044</v>
      </c>
      <c r="I54" s="268">
        <v>3073685.1882743668</v>
      </c>
      <c r="J54" s="268">
        <v>7496853.2476001289</v>
      </c>
      <c r="K54" s="268">
        <v>0</v>
      </c>
      <c r="L54" s="268">
        <v>1247450.3723025131</v>
      </c>
      <c r="M54" s="268">
        <v>855329.00623284467</v>
      </c>
      <c r="N54" s="268">
        <v>0</v>
      </c>
      <c r="O54" s="268">
        <v>2302664.5031164228</v>
      </c>
      <c r="P54" s="268">
        <v>4247575.0000000037</v>
      </c>
      <c r="Q54" s="268">
        <v>25868.833499999986</v>
      </c>
      <c r="R54" s="214">
        <f t="shared" si="1"/>
        <v>209.82524474996643</v>
      </c>
      <c r="S54" s="214">
        <f t="shared" si="16"/>
        <v>8.51920105422281</v>
      </c>
      <c r="T54" s="214">
        <f t="shared" si="17"/>
        <v>5.1884144158658531E-2</v>
      </c>
      <c r="U54" s="214">
        <f t="shared" si="15"/>
        <v>34.2558253465645</v>
      </c>
      <c r="V54" s="86">
        <f t="shared" si="5"/>
        <v>0.56902657013928237</v>
      </c>
      <c r="W54" s="86">
        <f t="shared" si="6"/>
        <v>3.3560078062946839</v>
      </c>
      <c r="X54" s="86">
        <f t="shared" si="7"/>
        <v>6.1647745116439374</v>
      </c>
      <c r="Y54" s="86">
        <f t="shared" si="8"/>
        <v>15.036155945523895</v>
      </c>
      <c r="Z54" s="86">
        <f t="shared" si="9"/>
        <v>0</v>
      </c>
      <c r="AA54" s="86">
        <f t="shared" si="10"/>
        <v>2.5019641858731623</v>
      </c>
      <c r="AB54" s="86">
        <f t="shared" si="11"/>
        <v>1.7155011439718408</v>
      </c>
      <c r="AC54" s="86">
        <f t="shared" si="12"/>
        <v>0</v>
      </c>
      <c r="AD54" s="86">
        <f t="shared" si="13"/>
        <v>4.618367389032767</v>
      </c>
      <c r="AE54" s="218">
        <f>(R$51-R54)/R$51</f>
        <v>-3.1081245649080091E-3</v>
      </c>
      <c r="AF54" s="218">
        <f>(U$51-U54)/U$51</f>
        <v>-2.3518142845462462E-3</v>
      </c>
      <c r="AG54" s="224">
        <v>498588.42078795168</v>
      </c>
      <c r="AH54" s="85">
        <v>124748.77033087375</v>
      </c>
      <c r="AI54" s="85">
        <v>64961.598673197215</v>
      </c>
      <c r="AJ54" s="276">
        <v>5.25</v>
      </c>
      <c r="AK54" s="276">
        <v>475.5</v>
      </c>
      <c r="AL54" s="180">
        <f t="shared" si="14"/>
        <v>480.75</v>
      </c>
    </row>
    <row r="55" spans="1:38" s="219" customFormat="1" ht="12.75" customHeight="1" x14ac:dyDescent="0.2">
      <c r="A55" s="216">
        <v>53</v>
      </c>
      <c r="B55" s="170"/>
      <c r="C55" s="62" t="s">
        <v>209</v>
      </c>
      <c r="D55" s="222" t="s">
        <v>315</v>
      </c>
      <c r="E55" s="269">
        <v>89859865.258337021</v>
      </c>
      <c r="F55" s="269">
        <v>17228365.129433893</v>
      </c>
      <c r="G55" s="269">
        <v>2667725.6941811624</v>
      </c>
      <c r="H55" s="269">
        <v>135623.13280053384</v>
      </c>
      <c r="I55" s="269">
        <v>3073685.1882743668</v>
      </c>
      <c r="J55" s="269">
        <v>7496853.2476001289</v>
      </c>
      <c r="K55" s="269">
        <v>0</v>
      </c>
      <c r="L55" s="269">
        <v>1404968.0775238473</v>
      </c>
      <c r="M55" s="269">
        <v>144409.39627849142</v>
      </c>
      <c r="N55" s="269">
        <v>0</v>
      </c>
      <c r="O55" s="269">
        <v>2302664.5031164228</v>
      </c>
      <c r="P55" s="269">
        <v>3592875.0000000028</v>
      </c>
      <c r="Q55" s="269">
        <v>49702.191722222196</v>
      </c>
      <c r="R55" s="214">
        <f t="shared" si="1"/>
        <v>180.22854424963506</v>
      </c>
      <c r="S55" s="214">
        <f t="shared" si="16"/>
        <v>7.2060939448251702</v>
      </c>
      <c r="T55" s="214">
        <f t="shared" si="17"/>
        <v>9.9685812285160158E-2</v>
      </c>
      <c r="U55" s="214">
        <f t="shared" si="15"/>
        <v>34.554282472518693</v>
      </c>
      <c r="V55" s="215">
        <f t="shared" si="5"/>
        <v>5.3505568580296794</v>
      </c>
      <c r="W55" s="215">
        <f t="shared" si="6"/>
        <v>0.27201420479480809</v>
      </c>
      <c r="X55" s="215">
        <f t="shared" si="7"/>
        <v>6.1647745116439374</v>
      </c>
      <c r="Y55" s="215">
        <f t="shared" si="8"/>
        <v>15.036155945523895</v>
      </c>
      <c r="Z55" s="215">
        <f t="shared" si="9"/>
        <v>0</v>
      </c>
      <c r="AA55" s="215">
        <f t="shared" si="10"/>
        <v>2.8178915092000834</v>
      </c>
      <c r="AB55" s="215">
        <f t="shared" si="11"/>
        <v>0.28963648223172106</v>
      </c>
      <c r="AC55" s="215">
        <f t="shared" si="12"/>
        <v>0</v>
      </c>
      <c r="AD55" s="215">
        <f t="shared" si="13"/>
        <v>4.618367389032767</v>
      </c>
      <c r="AE55" s="215"/>
      <c r="AF55" s="215"/>
      <c r="AG55" s="217">
        <v>498588.42078795168</v>
      </c>
      <c r="AH55" s="217">
        <v>124748.77033087375</v>
      </c>
      <c r="AI55" s="217">
        <v>49903.103278428673</v>
      </c>
      <c r="AJ55" s="276">
        <v>140.5</v>
      </c>
      <c r="AK55" s="276">
        <v>206.5</v>
      </c>
      <c r="AL55" s="272">
        <f t="shared" si="14"/>
        <v>347</v>
      </c>
    </row>
    <row r="56" spans="1:38" s="68" customFormat="1" ht="12.75" customHeight="1" x14ac:dyDescent="0.2">
      <c r="A56" s="72">
        <v>54</v>
      </c>
      <c r="B56" s="171">
        <v>34</v>
      </c>
      <c r="C56" s="9" t="s">
        <v>163</v>
      </c>
      <c r="D56" s="84" t="s">
        <v>316</v>
      </c>
      <c r="E56" s="268">
        <v>89421888.506392106</v>
      </c>
      <c r="F56" s="268">
        <v>17042735.172351044</v>
      </c>
      <c r="G56" s="268">
        <v>2471650.7938915095</v>
      </c>
      <c r="H56" s="268">
        <v>129860.40551402012</v>
      </c>
      <c r="I56" s="268">
        <v>3073685.1882743668</v>
      </c>
      <c r="J56" s="268">
        <v>7496853.2476001289</v>
      </c>
      <c r="K56" s="268">
        <v>0</v>
      </c>
      <c r="L56" s="268">
        <v>1427213.3422301756</v>
      </c>
      <c r="M56" s="268">
        <v>138495.01827391156</v>
      </c>
      <c r="N56" s="268">
        <v>0</v>
      </c>
      <c r="O56" s="268">
        <v>2302664.5031164228</v>
      </c>
      <c r="P56" s="268">
        <v>3595927.7777777808</v>
      </c>
      <c r="Q56" s="268">
        <v>47741.233611111085</v>
      </c>
      <c r="R56" s="214">
        <f t="shared" si="1"/>
        <v>179.35011078892063</v>
      </c>
      <c r="S56" s="214">
        <f t="shared" si="16"/>
        <v>7.2122167861317408</v>
      </c>
      <c r="T56" s="214">
        <f t="shared" si="17"/>
        <v>9.5752792525070102E-2</v>
      </c>
      <c r="U56" s="214">
        <f t="shared" si="15"/>
        <v>34.181971465396856</v>
      </c>
      <c r="V56" s="86">
        <f t="shared" si="5"/>
        <v>4.9572968220669846</v>
      </c>
      <c r="W56" s="86">
        <f t="shared" si="6"/>
        <v>0.26045611991709172</v>
      </c>
      <c r="X56" s="86">
        <f t="shared" si="7"/>
        <v>6.1647745116439374</v>
      </c>
      <c r="Y56" s="86">
        <f t="shared" si="8"/>
        <v>15.036155945523895</v>
      </c>
      <c r="Z56" s="86">
        <f t="shared" si="9"/>
        <v>0</v>
      </c>
      <c r="AA56" s="86">
        <f t="shared" si="10"/>
        <v>2.8625079980290309</v>
      </c>
      <c r="AB56" s="86">
        <f t="shared" si="11"/>
        <v>0.27777423722564371</v>
      </c>
      <c r="AC56" s="86">
        <f t="shared" si="12"/>
        <v>0</v>
      </c>
      <c r="AD56" s="86">
        <f t="shared" si="13"/>
        <v>4.618367389032767</v>
      </c>
      <c r="AE56" s="218">
        <f>(R$55-R56)/R$55</f>
        <v>4.8739974257224891E-3</v>
      </c>
      <c r="AF56" s="218">
        <f>(U$55-U56)/U$55</f>
        <v>1.0774670474432198E-2</v>
      </c>
      <c r="AG56" s="85">
        <v>498588.42078795168</v>
      </c>
      <c r="AH56" s="85">
        <v>124748.77033087375</v>
      </c>
      <c r="AI56" s="85">
        <v>28752.880422427454</v>
      </c>
      <c r="AJ56" s="276">
        <v>124.75</v>
      </c>
      <c r="AK56" s="276">
        <v>156</v>
      </c>
      <c r="AL56" s="180">
        <f t="shared" si="14"/>
        <v>280.75</v>
      </c>
    </row>
    <row r="57" spans="1:38" s="68" customFormat="1" ht="12.75" customHeight="1" x14ac:dyDescent="0.2">
      <c r="A57" s="72">
        <v>55</v>
      </c>
      <c r="B57" s="171">
        <v>35</v>
      </c>
      <c r="C57" s="9" t="s">
        <v>164</v>
      </c>
      <c r="D57" s="84" t="s">
        <v>317</v>
      </c>
      <c r="E57" s="268">
        <v>90264412.505118221</v>
      </c>
      <c r="F57" s="268">
        <v>17360414.992189992</v>
      </c>
      <c r="G57" s="268">
        <v>2779217.4064694201</v>
      </c>
      <c r="H57" s="268">
        <v>137660.93932454774</v>
      </c>
      <c r="I57" s="268">
        <v>3073685.1882743668</v>
      </c>
      <c r="J57" s="268">
        <v>7496853.2476001289</v>
      </c>
      <c r="K57" s="268">
        <v>0</v>
      </c>
      <c r="L57" s="268">
        <v>1419507.5901184396</v>
      </c>
      <c r="M57" s="268">
        <v>148342.83677833216</v>
      </c>
      <c r="N57" s="268">
        <v>0</v>
      </c>
      <c r="O57" s="268">
        <v>2302664.5031164228</v>
      </c>
      <c r="P57" s="268">
        <v>3598902.7777777803</v>
      </c>
      <c r="Q57" s="268">
        <v>50817.294666666639</v>
      </c>
      <c r="R57" s="214">
        <f t="shared" si="1"/>
        <v>181.03992941205394</v>
      </c>
      <c r="S57" s="214">
        <f t="shared" si="16"/>
        <v>7.2181836314814536</v>
      </c>
      <c r="T57" s="214">
        <f t="shared" si="17"/>
        <v>0.10192233222415548</v>
      </c>
      <c r="U57" s="214">
        <f t="shared" si="15"/>
        <v>34.819129904288992</v>
      </c>
      <c r="V57" s="225">
        <f t="shared" si="5"/>
        <v>5.5741715823990505</v>
      </c>
      <c r="W57" s="225">
        <f t="shared" si="6"/>
        <v>0.27610135651965845</v>
      </c>
      <c r="X57" s="225">
        <f t="shared" si="7"/>
        <v>6.1647745116439374</v>
      </c>
      <c r="Y57" s="225">
        <f t="shared" si="8"/>
        <v>15.036155945523895</v>
      </c>
      <c r="Z57" s="225">
        <f t="shared" si="9"/>
        <v>0</v>
      </c>
      <c r="AA57" s="225">
        <f t="shared" si="10"/>
        <v>2.8470528615066906</v>
      </c>
      <c r="AB57" s="225">
        <f t="shared" si="11"/>
        <v>0.2975256355610833</v>
      </c>
      <c r="AC57" s="225">
        <f t="shared" si="12"/>
        <v>0</v>
      </c>
      <c r="AD57" s="225">
        <f t="shared" si="13"/>
        <v>4.618367389032767</v>
      </c>
      <c r="AE57" s="218">
        <f>(R$55-R57)/R$55</f>
        <v>-4.5019792275246958E-3</v>
      </c>
      <c r="AF57" s="218">
        <f>(U$55-U57)/U$55</f>
        <v>-7.6646775108391981E-3</v>
      </c>
      <c r="AG57" s="224">
        <v>498588.42078795168</v>
      </c>
      <c r="AH57" s="85">
        <v>124748.77033087375</v>
      </c>
      <c r="AI57" s="85">
        <v>64961.598673197215</v>
      </c>
      <c r="AJ57" s="276">
        <v>151</v>
      </c>
      <c r="AK57" s="276">
        <v>240</v>
      </c>
      <c r="AL57" s="180">
        <f t="shared" si="14"/>
        <v>391</v>
      </c>
    </row>
    <row r="58" spans="1:38" s="68" customFormat="1" ht="12.75" customHeight="1" x14ac:dyDescent="0.2">
      <c r="A58" s="72"/>
      <c r="B58" s="169"/>
      <c r="C58" s="169"/>
      <c r="D58" s="84"/>
      <c r="E58" s="85"/>
      <c r="F58" s="85"/>
      <c r="G58" s="85"/>
      <c r="H58" s="85"/>
      <c r="I58" s="85"/>
      <c r="J58" s="85"/>
      <c r="K58" s="85"/>
      <c r="L58" s="85"/>
      <c r="M58" s="85"/>
      <c r="N58" s="85"/>
      <c r="O58" s="85"/>
      <c r="P58" s="85"/>
      <c r="Q58" s="85"/>
      <c r="R58" s="214"/>
      <c r="S58" s="85"/>
      <c r="T58" s="85"/>
      <c r="U58" s="225"/>
      <c r="V58" s="225"/>
      <c r="W58" s="225"/>
      <c r="X58" s="225"/>
      <c r="Y58" s="225"/>
      <c r="Z58" s="225"/>
      <c r="AA58" s="225"/>
      <c r="AB58" s="225"/>
      <c r="AC58" s="225"/>
      <c r="AD58" s="225"/>
      <c r="AE58" s="225"/>
      <c r="AF58" s="225"/>
      <c r="AG58" s="224"/>
      <c r="AH58" s="85"/>
      <c r="AI58" s="85"/>
      <c r="AJ58" s="87"/>
      <c r="AK58" s="87"/>
      <c r="AL58" s="180"/>
    </row>
    <row r="59" spans="1:38" s="66" customFormat="1" ht="12.75" customHeight="1" x14ac:dyDescent="0.2">
      <c r="A59" s="72">
        <v>57</v>
      </c>
      <c r="B59" s="162"/>
      <c r="C59" s="60" t="s">
        <v>193</v>
      </c>
      <c r="D59" s="212" t="s">
        <v>252</v>
      </c>
      <c r="E59" s="267">
        <v>15796829.741738832</v>
      </c>
      <c r="F59" s="267">
        <v>2720111.5391031383</v>
      </c>
      <c r="G59" s="267">
        <v>18880.514399235686</v>
      </c>
      <c r="H59" s="267">
        <v>802014.30066271382</v>
      </c>
      <c r="I59" s="267">
        <v>271284.17828058422</v>
      </c>
      <c r="J59" s="267">
        <v>694560.2887429673</v>
      </c>
      <c r="K59" s="267">
        <v>0</v>
      </c>
      <c r="L59" s="267">
        <v>115207.15488087838</v>
      </c>
      <c r="M59" s="267">
        <v>6871.6731623724254</v>
      </c>
      <c r="N59" s="267">
        <v>0</v>
      </c>
      <c r="O59" s="267">
        <v>811293.42897438642</v>
      </c>
      <c r="P59" s="267">
        <v>553886.11111111159</v>
      </c>
      <c r="Q59" s="267">
        <v>8303.8289999999961</v>
      </c>
      <c r="R59" s="214">
        <f t="shared" si="1"/>
        <v>294.56393782050776</v>
      </c>
      <c r="S59" s="214">
        <f>P59/$AG59</f>
        <v>10.328330219441682</v>
      </c>
      <c r="T59" s="214">
        <f>Q59/$AG59</f>
        <v>0.15484173781814048</v>
      </c>
      <c r="U59" s="214">
        <f t="shared" si="15"/>
        <v>50.721997981161088</v>
      </c>
      <c r="V59" s="214">
        <f t="shared" si="5"/>
        <v>0.35206549418082661</v>
      </c>
      <c r="W59" s="214">
        <f t="shared" si="6"/>
        <v>14.955183695330826</v>
      </c>
      <c r="X59" s="214">
        <f t="shared" si="7"/>
        <v>5.0586438626724997</v>
      </c>
      <c r="Y59" s="214">
        <f t="shared" si="8"/>
        <v>12.951485649383018</v>
      </c>
      <c r="Z59" s="214">
        <f t="shared" si="9"/>
        <v>0</v>
      </c>
      <c r="AA59" s="214">
        <f t="shared" si="10"/>
        <v>2.1482711253855156</v>
      </c>
      <c r="AB59" s="214">
        <f t="shared" si="11"/>
        <v>0.12813628678770045</v>
      </c>
      <c r="AC59" s="214">
        <f t="shared" si="12"/>
        <v>0</v>
      </c>
      <c r="AD59" s="214">
        <f t="shared" si="13"/>
        <v>15.128211867420701</v>
      </c>
      <c r="AE59" s="214"/>
      <c r="AF59" s="214"/>
      <c r="AG59" s="220">
        <v>53627.846839026897</v>
      </c>
      <c r="AH59" s="220">
        <v>21287.462713814275</v>
      </c>
      <c r="AI59" s="220">
        <v>7027.0036373405947</v>
      </c>
      <c r="AJ59" s="275">
        <v>80.25</v>
      </c>
      <c r="AK59" s="275">
        <v>597</v>
      </c>
      <c r="AL59" s="180">
        <f t="shared" si="14"/>
        <v>677.25</v>
      </c>
    </row>
    <row r="60" spans="1:38" s="81" customFormat="1" ht="12.75" customHeight="1" x14ac:dyDescent="0.2">
      <c r="A60" s="72">
        <v>58</v>
      </c>
      <c r="B60" s="163">
        <v>36</v>
      </c>
      <c r="C60" s="8" t="s">
        <v>166</v>
      </c>
      <c r="D60" s="79" t="s">
        <v>260</v>
      </c>
      <c r="E60" s="266">
        <v>15326996.860830139</v>
      </c>
      <c r="F60" s="266">
        <v>2651536.9800276011</v>
      </c>
      <c r="G60" s="266">
        <v>19705.115178720374</v>
      </c>
      <c r="H60" s="266">
        <v>787417.91904884682</v>
      </c>
      <c r="I60" s="266">
        <v>217021.6557225399</v>
      </c>
      <c r="J60" s="266">
        <v>694560.2887429673</v>
      </c>
      <c r="K60" s="266">
        <v>0</v>
      </c>
      <c r="L60" s="266">
        <v>114676.37736764686</v>
      </c>
      <c r="M60" s="266">
        <v>6862.1949924932915</v>
      </c>
      <c r="N60" s="266">
        <v>0</v>
      </c>
      <c r="O60" s="266">
        <v>811293.42897438642</v>
      </c>
      <c r="P60" s="266">
        <v>533547.2222222226</v>
      </c>
      <c r="Q60" s="266">
        <v>8312.0770833333299</v>
      </c>
      <c r="R60" s="214">
        <f t="shared" si="1"/>
        <v>285.80295059834731</v>
      </c>
      <c r="S60" s="214">
        <f t="shared" ref="S60:S67" si="18">P60/$AG60</f>
        <v>9.9490703742731892</v>
      </c>
      <c r="T60" s="214">
        <f t="shared" ref="T60:T67" si="19">Q60/$AG60</f>
        <v>0.15499554006491148</v>
      </c>
      <c r="U60" s="214">
        <f t="shared" si="15"/>
        <v>49.443286208872799</v>
      </c>
      <c r="V60" s="82">
        <f t="shared" si="5"/>
        <v>0.36744184859535062</v>
      </c>
      <c r="W60" s="82">
        <f t="shared" si="6"/>
        <v>14.683004548223158</v>
      </c>
      <c r="X60" s="82">
        <f t="shared" si="7"/>
        <v>4.0468090463144515</v>
      </c>
      <c r="Y60" s="82">
        <f t="shared" si="8"/>
        <v>12.951485649383018</v>
      </c>
      <c r="Z60" s="82">
        <f t="shared" si="9"/>
        <v>0</v>
      </c>
      <c r="AA60" s="82">
        <f t="shared" si="10"/>
        <v>2.1383737018543276</v>
      </c>
      <c r="AB60" s="82">
        <f t="shared" si="11"/>
        <v>0.12795954708178639</v>
      </c>
      <c r="AC60" s="82">
        <f t="shared" si="12"/>
        <v>0</v>
      </c>
      <c r="AD60" s="82">
        <f t="shared" si="13"/>
        <v>15.128211867420701</v>
      </c>
      <c r="AE60" s="218">
        <f>(R$59-R60)/R$59</f>
        <v>2.9742226040917984E-2</v>
      </c>
      <c r="AF60" s="218">
        <f>(U$59-U60)/U$59</f>
        <v>2.5210201158937438E-2</v>
      </c>
      <c r="AG60" s="80">
        <v>53627.846839026897</v>
      </c>
      <c r="AH60" s="80">
        <v>21287.462713814275</v>
      </c>
      <c r="AI60" s="80">
        <v>7027.0036373405947</v>
      </c>
      <c r="AJ60" s="275">
        <v>85.25</v>
      </c>
      <c r="AK60" s="275">
        <v>624.25</v>
      </c>
      <c r="AL60" s="180">
        <f t="shared" si="14"/>
        <v>709.5</v>
      </c>
    </row>
    <row r="61" spans="1:38" s="66" customFormat="1" ht="12.75" customHeight="1" x14ac:dyDescent="0.2">
      <c r="A61" s="72">
        <v>59</v>
      </c>
      <c r="B61" s="163">
        <v>37</v>
      </c>
      <c r="C61" s="8" t="s">
        <v>167</v>
      </c>
      <c r="D61" s="79" t="s">
        <v>261</v>
      </c>
      <c r="E61" s="266">
        <v>16271430.142096726</v>
      </c>
      <c r="F61" s="266">
        <v>2789074.70314372</v>
      </c>
      <c r="G61" s="266">
        <v>18065.391789630128</v>
      </c>
      <c r="H61" s="266">
        <v>816857.11469343829</v>
      </c>
      <c r="I61" s="266">
        <v>325537.2226687494</v>
      </c>
      <c r="J61" s="266">
        <v>694560.2887429673</v>
      </c>
      <c r="K61" s="266">
        <v>0</v>
      </c>
      <c r="L61" s="266">
        <v>115851.67043265952</v>
      </c>
      <c r="M61" s="266">
        <v>6919.0640117680969</v>
      </c>
      <c r="N61" s="266">
        <v>0</v>
      </c>
      <c r="O61" s="266">
        <v>811293.42897438642</v>
      </c>
      <c r="P61" s="266">
        <v>574336.11111111159</v>
      </c>
      <c r="Q61" s="266">
        <v>8295.6757222222186</v>
      </c>
      <c r="R61" s="214">
        <f t="shared" si="1"/>
        <v>303.41382511474291</v>
      </c>
      <c r="S61" s="214">
        <f t="shared" si="18"/>
        <v>10.709661956689761</v>
      </c>
      <c r="T61" s="214">
        <f t="shared" si="19"/>
        <v>0.15468970341328639</v>
      </c>
      <c r="U61" s="214">
        <f t="shared" si="15"/>
        <v>52.00795608139186</v>
      </c>
      <c r="V61" s="82">
        <f t="shared" si="5"/>
        <v>0.33686587947221663</v>
      </c>
      <c r="W61" s="82">
        <f t="shared" si="6"/>
        <v>15.23195807479226</v>
      </c>
      <c r="X61" s="82">
        <f t="shared" si="7"/>
        <v>6.0703019393246338</v>
      </c>
      <c r="Y61" s="82">
        <f t="shared" si="8"/>
        <v>12.951485649383018</v>
      </c>
      <c r="Z61" s="82">
        <f t="shared" si="9"/>
        <v>0</v>
      </c>
      <c r="AA61" s="82">
        <f t="shared" si="10"/>
        <v>2.1602894253876723</v>
      </c>
      <c r="AB61" s="82">
        <f t="shared" si="11"/>
        <v>0.1290199853172708</v>
      </c>
      <c r="AC61" s="82">
        <f t="shared" si="12"/>
        <v>0</v>
      </c>
      <c r="AD61" s="82">
        <f t="shared" si="13"/>
        <v>15.128211867420701</v>
      </c>
      <c r="AE61" s="218">
        <f>(R$59-R61)/R$59</f>
        <v>-3.0044028334615135E-2</v>
      </c>
      <c r="AF61" s="218">
        <f>(U$59-U61)/U$59</f>
        <v>-2.5353064772968843E-2</v>
      </c>
      <c r="AG61" s="80">
        <v>53627.846839026897</v>
      </c>
      <c r="AH61" s="80">
        <v>21287.462713814275</v>
      </c>
      <c r="AI61" s="80">
        <v>7027.0036373405947</v>
      </c>
      <c r="AJ61" s="275">
        <v>75.5</v>
      </c>
      <c r="AK61" s="275">
        <v>571</v>
      </c>
      <c r="AL61" s="180">
        <f t="shared" si="14"/>
        <v>646.5</v>
      </c>
    </row>
    <row r="62" spans="1:38" s="66" customFormat="1" ht="12.75" customHeight="1" x14ac:dyDescent="0.2">
      <c r="A62" s="72">
        <v>60</v>
      </c>
      <c r="B62" s="162"/>
      <c r="C62" s="60" t="s">
        <v>194</v>
      </c>
      <c r="D62" s="212" t="s">
        <v>264</v>
      </c>
      <c r="E62" s="267">
        <v>11132717.125915593</v>
      </c>
      <c r="F62" s="267">
        <v>2521894.5724208006</v>
      </c>
      <c r="G62" s="267">
        <v>456705.61562609009</v>
      </c>
      <c r="H62" s="267">
        <v>177346.03660848338</v>
      </c>
      <c r="I62" s="267">
        <v>271454.7853384086</v>
      </c>
      <c r="J62" s="267">
        <v>694560.2887429673</v>
      </c>
      <c r="K62" s="267">
        <v>0</v>
      </c>
      <c r="L62" s="267">
        <v>79161.674830530334</v>
      </c>
      <c r="M62" s="267">
        <v>31382.220469813932</v>
      </c>
      <c r="N62" s="267">
        <v>0</v>
      </c>
      <c r="O62" s="267">
        <v>811293.42897438642</v>
      </c>
      <c r="P62" s="267">
        <v>367480.55555555585</v>
      </c>
      <c r="Q62" s="267">
        <v>12683.182027777772</v>
      </c>
      <c r="R62" s="214">
        <f t="shared" si="1"/>
        <v>207.59209593725319</v>
      </c>
      <c r="S62" s="214">
        <f t="shared" si="18"/>
        <v>6.8524204721217172</v>
      </c>
      <c r="T62" s="214">
        <f t="shared" si="19"/>
        <v>0.23650365948587307</v>
      </c>
      <c r="U62" s="214">
        <f t="shared" si="15"/>
        <v>47.025840511380139</v>
      </c>
      <c r="V62" s="214">
        <f t="shared" si="5"/>
        <v>8.5162027294694429</v>
      </c>
      <c r="W62" s="214">
        <f t="shared" si="6"/>
        <v>3.3069766373581557</v>
      </c>
      <c r="X62" s="214">
        <f t="shared" si="7"/>
        <v>5.0618251773789522</v>
      </c>
      <c r="Y62" s="214">
        <f t="shared" si="8"/>
        <v>12.951485649383018</v>
      </c>
      <c r="Z62" s="214">
        <f t="shared" si="9"/>
        <v>0</v>
      </c>
      <c r="AA62" s="214">
        <f t="shared" si="10"/>
        <v>1.4761300237943089</v>
      </c>
      <c r="AB62" s="214">
        <f t="shared" si="11"/>
        <v>0.58518516628148443</v>
      </c>
      <c r="AC62" s="214">
        <f t="shared" si="12"/>
        <v>0</v>
      </c>
      <c r="AD62" s="214">
        <f t="shared" si="13"/>
        <v>15.128211867420701</v>
      </c>
      <c r="AE62" s="214"/>
      <c r="AF62" s="214"/>
      <c r="AG62" s="220">
        <v>53627.846839026897</v>
      </c>
      <c r="AH62" s="220">
        <v>21287.462713814275</v>
      </c>
      <c r="AI62" s="220">
        <v>7027.0036373405947</v>
      </c>
      <c r="AJ62" s="275">
        <v>747.75</v>
      </c>
      <c r="AK62" s="275">
        <v>74.75</v>
      </c>
      <c r="AL62" s="180">
        <f t="shared" si="14"/>
        <v>822.5</v>
      </c>
    </row>
    <row r="63" spans="1:38" s="68" customFormat="1" ht="12.75" customHeight="1" x14ac:dyDescent="0.2">
      <c r="A63" s="72">
        <v>61</v>
      </c>
      <c r="B63" s="163">
        <v>38</v>
      </c>
      <c r="C63" s="8" t="s">
        <v>168</v>
      </c>
      <c r="D63" s="79" t="s">
        <v>272</v>
      </c>
      <c r="E63" s="268">
        <v>10721639.420087656</v>
      </c>
      <c r="F63" s="268">
        <v>2464561.1228219173</v>
      </c>
      <c r="G63" s="268">
        <v>461103.48645000847</v>
      </c>
      <c r="H63" s="268">
        <v>172407.91010145438</v>
      </c>
      <c r="I63" s="268">
        <v>217163.82827072692</v>
      </c>
      <c r="J63" s="268">
        <v>694560.2887429673</v>
      </c>
      <c r="K63" s="268">
        <v>0</v>
      </c>
      <c r="L63" s="268">
        <v>77171.259155912121</v>
      </c>
      <c r="M63" s="268">
        <v>30870.399296340674</v>
      </c>
      <c r="N63" s="268">
        <v>0</v>
      </c>
      <c r="O63" s="268">
        <v>811293.42897438642</v>
      </c>
      <c r="P63" s="268">
        <v>349388.88888888917</v>
      </c>
      <c r="Q63" s="268">
        <v>12727.17180555555</v>
      </c>
      <c r="R63" s="214">
        <f t="shared" si="1"/>
        <v>199.92671815205409</v>
      </c>
      <c r="S63" s="214">
        <f t="shared" si="18"/>
        <v>6.5150646442628837</v>
      </c>
      <c r="T63" s="214">
        <f t="shared" si="19"/>
        <v>0.23732393813531841</v>
      </c>
      <c r="U63" s="214">
        <f t="shared" si="15"/>
        <v>45.956742030305946</v>
      </c>
      <c r="V63" s="82">
        <f t="shared" si="5"/>
        <v>8.5982099530135709</v>
      </c>
      <c r="W63" s="82">
        <f t="shared" si="6"/>
        <v>3.2148952505769262</v>
      </c>
      <c r="X63" s="82">
        <f t="shared" si="7"/>
        <v>4.0494601419031628</v>
      </c>
      <c r="Y63" s="82">
        <f t="shared" si="8"/>
        <v>12.951485649383018</v>
      </c>
      <c r="Z63" s="82">
        <f t="shared" si="9"/>
        <v>0</v>
      </c>
      <c r="AA63" s="82">
        <f t="shared" si="10"/>
        <v>1.4390146855523545</v>
      </c>
      <c r="AB63" s="82">
        <f t="shared" si="11"/>
        <v>0.57564122216212465</v>
      </c>
      <c r="AC63" s="82">
        <f t="shared" si="12"/>
        <v>0</v>
      </c>
      <c r="AD63" s="82">
        <f t="shared" si="13"/>
        <v>15.128211867420701</v>
      </c>
      <c r="AE63" s="218">
        <f>(R$62-R63)/R$62</f>
        <v>3.6925190964476974E-2</v>
      </c>
      <c r="AF63" s="218">
        <f>(U$62-U63)/U$62</f>
        <v>2.2734276930477682E-2</v>
      </c>
      <c r="AG63" s="80">
        <v>53627.846839026897</v>
      </c>
      <c r="AH63" s="80">
        <v>21287.462713814275</v>
      </c>
      <c r="AI63" s="80">
        <v>7027.0036373405947</v>
      </c>
      <c r="AJ63" s="276">
        <v>763.25</v>
      </c>
      <c r="AK63" s="276">
        <v>82.5</v>
      </c>
      <c r="AL63" s="180">
        <f t="shared" si="14"/>
        <v>845.75</v>
      </c>
    </row>
    <row r="64" spans="1:38" s="68" customFormat="1" ht="12.75" customHeight="1" x14ac:dyDescent="0.2">
      <c r="A64" s="72">
        <v>62</v>
      </c>
      <c r="B64" s="163">
        <v>39</v>
      </c>
      <c r="C64" s="8" t="s">
        <v>169</v>
      </c>
      <c r="D64" s="79" t="s">
        <v>273</v>
      </c>
      <c r="E64" s="268">
        <v>11533397.27938612</v>
      </c>
      <c r="F64" s="268">
        <v>2573124.0806175224</v>
      </c>
      <c r="G64" s="268">
        <v>446109.02170121786</v>
      </c>
      <c r="H64" s="268">
        <v>182322.07579502894</v>
      </c>
      <c r="I64" s="268">
        <v>325745.74240609037</v>
      </c>
      <c r="J64" s="268">
        <v>694560.2887429673</v>
      </c>
      <c r="K64" s="268">
        <v>0</v>
      </c>
      <c r="L64" s="268">
        <v>81190.003184665096</v>
      </c>
      <c r="M64" s="268">
        <v>31894.041643287186</v>
      </c>
      <c r="N64" s="268">
        <v>0</v>
      </c>
      <c r="O64" s="268">
        <v>811293.42897438642</v>
      </c>
      <c r="P64" s="268">
        <v>385597.22222222254</v>
      </c>
      <c r="Q64" s="268">
        <v>12577.284222222217</v>
      </c>
      <c r="R64" s="214">
        <f t="shared" si="1"/>
        <v>215.06359026506459</v>
      </c>
      <c r="S64" s="214">
        <f t="shared" si="18"/>
        <v>7.1902424756984589</v>
      </c>
      <c r="T64" s="214">
        <f t="shared" si="19"/>
        <v>0.23452898006468681</v>
      </c>
      <c r="U64" s="214">
        <f t="shared" si="15"/>
        <v>47.981118621845695</v>
      </c>
      <c r="V64" s="82">
        <f t="shared" si="5"/>
        <v>8.3186077382575139</v>
      </c>
      <c r="W64" s="82">
        <f t="shared" si="6"/>
        <v>3.3997649829630427</v>
      </c>
      <c r="X64" s="82">
        <f t="shared" si="7"/>
        <v>6.0741902128547434</v>
      </c>
      <c r="Y64" s="82">
        <f t="shared" si="8"/>
        <v>12.951485649383018</v>
      </c>
      <c r="Z64" s="82">
        <f t="shared" si="9"/>
        <v>0</v>
      </c>
      <c r="AA64" s="82">
        <f t="shared" si="10"/>
        <v>1.5139523208599199</v>
      </c>
      <c r="AB64" s="82">
        <f t="shared" si="11"/>
        <v>0.59472911040084409</v>
      </c>
      <c r="AC64" s="82">
        <f t="shared" si="12"/>
        <v>0</v>
      </c>
      <c r="AD64" s="82">
        <f t="shared" si="13"/>
        <v>15.128211867420701</v>
      </c>
      <c r="AE64" s="218">
        <f>(R$62-R64)/R$62</f>
        <v>-3.5991227383097159E-2</v>
      </c>
      <c r="AF64" s="218">
        <f>(U$62-U64)/U$62</f>
        <v>-2.0313897637499568E-2</v>
      </c>
      <c r="AG64" s="224">
        <v>53627.846839026897</v>
      </c>
      <c r="AH64" s="80">
        <v>21287.462713814275</v>
      </c>
      <c r="AI64" s="80">
        <v>7027.0036373405947</v>
      </c>
      <c r="AJ64" s="276">
        <v>739.25</v>
      </c>
      <c r="AK64" s="276">
        <v>67</v>
      </c>
      <c r="AL64" s="180">
        <f t="shared" si="14"/>
        <v>806.25</v>
      </c>
    </row>
    <row r="65" spans="1:38" s="68" customFormat="1" ht="12.75" customHeight="1" x14ac:dyDescent="0.2">
      <c r="A65" s="72">
        <v>63</v>
      </c>
      <c r="B65" s="162"/>
      <c r="C65" s="60" t="s">
        <v>195</v>
      </c>
      <c r="D65" s="222" t="s">
        <v>276</v>
      </c>
      <c r="E65" s="269">
        <v>11225233.542105824</v>
      </c>
      <c r="F65" s="269">
        <v>2220792.0717004598</v>
      </c>
      <c r="G65" s="269">
        <v>36187.65259853506</v>
      </c>
      <c r="H65" s="269">
        <v>329669.70473605196</v>
      </c>
      <c r="I65" s="269">
        <v>271454.7853384086</v>
      </c>
      <c r="J65" s="269">
        <v>694560.2887429673</v>
      </c>
      <c r="K65" s="269">
        <v>0</v>
      </c>
      <c r="L65" s="269">
        <v>67209.702612941881</v>
      </c>
      <c r="M65" s="269">
        <v>10425.986867047817</v>
      </c>
      <c r="N65" s="269">
        <v>0</v>
      </c>
      <c r="O65" s="269">
        <v>811293.42897438642</v>
      </c>
      <c r="P65" s="269">
        <v>402477.7777777781</v>
      </c>
      <c r="Q65" s="269">
        <v>8476.9439444444397</v>
      </c>
      <c r="R65" s="214">
        <f t="shared" si="1"/>
        <v>209.31725220668045</v>
      </c>
      <c r="S65" s="214">
        <f t="shared" si="18"/>
        <v>7.505014679889789</v>
      </c>
      <c r="T65" s="214">
        <f t="shared" si="19"/>
        <v>0.15806981715841453</v>
      </c>
      <c r="U65" s="214">
        <f t="shared" si="15"/>
        <v>41.411173533901987</v>
      </c>
      <c r="V65" s="215">
        <f t="shared" si="5"/>
        <v>0.67479219717991767</v>
      </c>
      <c r="W65" s="215">
        <f t="shared" si="6"/>
        <v>6.1473604511031672</v>
      </c>
      <c r="X65" s="215">
        <f t="shared" si="7"/>
        <v>5.0618251773789522</v>
      </c>
      <c r="Y65" s="215">
        <f t="shared" si="8"/>
        <v>12.951485649383018</v>
      </c>
      <c r="Z65" s="215">
        <f t="shared" si="9"/>
        <v>0</v>
      </c>
      <c r="AA65" s="215">
        <f t="shared" si="10"/>
        <v>1.2532612546366673</v>
      </c>
      <c r="AB65" s="215">
        <f t="shared" si="11"/>
        <v>0.19441367650547653</v>
      </c>
      <c r="AC65" s="215">
        <f t="shared" si="12"/>
        <v>0</v>
      </c>
      <c r="AD65" s="215">
        <f t="shared" si="13"/>
        <v>15.128211867420701</v>
      </c>
      <c r="AE65" s="215"/>
      <c r="AF65" s="215"/>
      <c r="AG65" s="226">
        <v>53627.846839026897</v>
      </c>
      <c r="AH65" s="217">
        <v>21287.462713814275</v>
      </c>
      <c r="AI65" s="217">
        <v>7027.0036373405947</v>
      </c>
      <c r="AJ65" s="276">
        <v>181.25</v>
      </c>
      <c r="AK65" s="276">
        <v>64.5</v>
      </c>
      <c r="AL65" s="180">
        <f t="shared" si="14"/>
        <v>245.75</v>
      </c>
    </row>
    <row r="66" spans="1:38" s="66" customFormat="1" ht="12.75" customHeight="1" x14ac:dyDescent="0.2">
      <c r="A66" s="72">
        <v>64</v>
      </c>
      <c r="B66" s="163">
        <v>40</v>
      </c>
      <c r="C66" s="8" t="s">
        <v>170</v>
      </c>
      <c r="D66" s="84" t="s">
        <v>284</v>
      </c>
      <c r="E66" s="268">
        <v>10786517.492910331</v>
      </c>
      <c r="F66" s="268">
        <v>2156463.7327307751</v>
      </c>
      <c r="G66" s="268">
        <v>37817.897817746176</v>
      </c>
      <c r="H66" s="268">
        <v>320001.97145933495</v>
      </c>
      <c r="I66" s="268">
        <v>217163.82827072692</v>
      </c>
      <c r="J66" s="268">
        <v>694560.2887429673</v>
      </c>
      <c r="K66" s="268">
        <v>0</v>
      </c>
      <c r="L66" s="268">
        <v>65276.155957598479</v>
      </c>
      <c r="M66" s="268">
        <v>10359.639677893876</v>
      </c>
      <c r="N66" s="268">
        <v>0</v>
      </c>
      <c r="O66" s="268">
        <v>811293.42897438642</v>
      </c>
      <c r="P66" s="268">
        <v>383150.00000000029</v>
      </c>
      <c r="Q66" s="268">
        <v>8493.1556944444401</v>
      </c>
      <c r="R66" s="214">
        <f t="shared" si="1"/>
        <v>201.13650143903592</v>
      </c>
      <c r="S66" s="214">
        <f t="shared" si="18"/>
        <v>7.1446090526455439</v>
      </c>
      <c r="T66" s="214">
        <f t="shared" si="19"/>
        <v>0.1583721181262058</v>
      </c>
      <c r="U66" s="214">
        <f t="shared" si="15"/>
        <v>40.211641149863198</v>
      </c>
      <c r="V66" s="86">
        <f t="shared" si="5"/>
        <v>0.70519142659713763</v>
      </c>
      <c r="W66" s="86">
        <f t="shared" si="6"/>
        <v>5.9670859510708176</v>
      </c>
      <c r="X66" s="86">
        <f t="shared" si="7"/>
        <v>4.0494601419031628</v>
      </c>
      <c r="Y66" s="86">
        <f t="shared" si="8"/>
        <v>12.951485649383018</v>
      </c>
      <c r="Z66" s="86">
        <f t="shared" si="9"/>
        <v>0</v>
      </c>
      <c r="AA66" s="86">
        <f t="shared" si="10"/>
        <v>1.2172063546301972</v>
      </c>
      <c r="AB66" s="86">
        <f t="shared" si="11"/>
        <v>0.19317649856407804</v>
      </c>
      <c r="AC66" s="86">
        <f t="shared" si="12"/>
        <v>0</v>
      </c>
      <c r="AD66" s="86">
        <f t="shared" si="13"/>
        <v>15.128211867420701</v>
      </c>
      <c r="AE66" s="218">
        <f>(R$65-R66)/R$65</f>
        <v>3.9083021974542401E-2</v>
      </c>
      <c r="AF66" s="218">
        <f>(U$65-U66)/U$65</f>
        <v>2.8966394373170116E-2</v>
      </c>
      <c r="AG66" s="224">
        <v>53627.846839026897</v>
      </c>
      <c r="AH66" s="85">
        <v>21287.462713814275</v>
      </c>
      <c r="AI66" s="85">
        <v>7027.0036373405947</v>
      </c>
      <c r="AJ66" s="276">
        <v>191.5</v>
      </c>
      <c r="AK66" s="276">
        <v>67.25</v>
      </c>
      <c r="AL66" s="180">
        <f t="shared" si="14"/>
        <v>258.75</v>
      </c>
    </row>
    <row r="67" spans="1:38" s="66" customFormat="1" ht="12.75" customHeight="1" x14ac:dyDescent="0.2">
      <c r="A67" s="72">
        <v>65</v>
      </c>
      <c r="B67" s="163">
        <v>41</v>
      </c>
      <c r="C67" s="8" t="s">
        <v>171</v>
      </c>
      <c r="D67" s="79" t="s">
        <v>285</v>
      </c>
      <c r="E67" s="268">
        <v>11668347.462125236</v>
      </c>
      <c r="F67" s="268">
        <v>2285215.1923689363</v>
      </c>
      <c r="G67" s="268">
        <v>34585.841888961353</v>
      </c>
      <c r="H67" s="268">
        <v>339422.74154168129</v>
      </c>
      <c r="I67" s="268">
        <v>325745.74240609037</v>
      </c>
      <c r="J67" s="268">
        <v>694560.2887429673</v>
      </c>
      <c r="K67" s="268">
        <v>0</v>
      </c>
      <c r="L67" s="268">
        <v>69162.205608043572</v>
      </c>
      <c r="M67" s="268">
        <v>10454.421376685221</v>
      </c>
      <c r="N67" s="268">
        <v>0</v>
      </c>
      <c r="O67" s="268">
        <v>811293.42897438642</v>
      </c>
      <c r="P67" s="268">
        <v>421830.55555555585</v>
      </c>
      <c r="Q67" s="268">
        <v>8460.8269999999957</v>
      </c>
      <c r="R67" s="214">
        <f t="shared" si="1"/>
        <v>217.58001019786914</v>
      </c>
      <c r="S67" s="214">
        <f t="shared" si="18"/>
        <v>7.8658864828519413</v>
      </c>
      <c r="T67" s="214">
        <f t="shared" si="19"/>
        <v>0.15776928403254017</v>
      </c>
      <c r="U67" s="214">
        <f t="shared" si="15"/>
        <v>42.612473314999917</v>
      </c>
      <c r="V67" s="82">
        <f t="shared" si="5"/>
        <v>0.64492318688043992</v>
      </c>
      <c r="W67" s="82">
        <f t="shared" si="6"/>
        <v>6.3292256084887457</v>
      </c>
      <c r="X67" s="82">
        <f t="shared" si="7"/>
        <v>6.0741902128547434</v>
      </c>
      <c r="Y67" s="82">
        <f t="shared" si="8"/>
        <v>12.951485649383018</v>
      </c>
      <c r="Z67" s="82">
        <f t="shared" si="9"/>
        <v>0</v>
      </c>
      <c r="AA67" s="82">
        <f t="shared" si="10"/>
        <v>1.2896696340549658</v>
      </c>
      <c r="AB67" s="82">
        <f t="shared" si="11"/>
        <v>0.19494389562321873</v>
      </c>
      <c r="AC67" s="82">
        <f t="shared" si="12"/>
        <v>0</v>
      </c>
      <c r="AD67" s="82">
        <f t="shared" si="13"/>
        <v>15.128211867420701</v>
      </c>
      <c r="AE67" s="218">
        <f>(R$65-R67)/R$65</f>
        <v>-3.9474806324277668E-2</v>
      </c>
      <c r="AF67" s="218">
        <f>(U$65-U67)/U$65</f>
        <v>-2.9009073604602507E-2</v>
      </c>
      <c r="AG67" s="224">
        <v>53627.846839026897</v>
      </c>
      <c r="AH67" s="80">
        <v>21287.462713814275</v>
      </c>
      <c r="AI67" s="80">
        <v>7027.0036373405947</v>
      </c>
      <c r="AJ67" s="276">
        <v>170.5</v>
      </c>
      <c r="AK67" s="276">
        <v>64.5</v>
      </c>
      <c r="AL67" s="180">
        <f t="shared" si="14"/>
        <v>235</v>
      </c>
    </row>
    <row r="68" spans="1:38" s="68" customFormat="1" ht="12.75" customHeight="1" x14ac:dyDescent="0.2">
      <c r="A68" s="72"/>
      <c r="B68" s="169"/>
      <c r="C68" s="169"/>
      <c r="D68" s="79"/>
      <c r="E68" s="80"/>
      <c r="F68" s="80"/>
      <c r="G68" s="80"/>
      <c r="H68" s="80"/>
      <c r="I68" s="80"/>
      <c r="J68" s="80"/>
      <c r="K68" s="80"/>
      <c r="L68" s="80"/>
      <c r="M68" s="80"/>
      <c r="N68" s="80"/>
      <c r="O68" s="80"/>
      <c r="P68" s="80"/>
      <c r="Q68" s="80"/>
      <c r="R68" s="214"/>
      <c r="S68" s="80"/>
      <c r="T68" s="80"/>
      <c r="U68" s="82"/>
      <c r="V68" s="82"/>
      <c r="W68" s="82"/>
      <c r="X68" s="82"/>
      <c r="Y68" s="82"/>
      <c r="Z68" s="82"/>
      <c r="AA68" s="82"/>
      <c r="AB68" s="82"/>
      <c r="AC68" s="82"/>
      <c r="AD68" s="82"/>
      <c r="AE68" s="82"/>
      <c r="AF68" s="82"/>
      <c r="AG68" s="80"/>
      <c r="AH68" s="80"/>
      <c r="AI68" s="80"/>
      <c r="AJ68" s="83"/>
      <c r="AK68" s="83"/>
      <c r="AL68" s="180"/>
    </row>
    <row r="69" spans="1:38" s="68" customFormat="1" ht="12.75" customHeight="1" x14ac:dyDescent="0.2">
      <c r="A69" s="72">
        <v>67</v>
      </c>
      <c r="B69" s="170"/>
      <c r="C69" s="62" t="s">
        <v>208</v>
      </c>
      <c r="D69" s="212" t="s">
        <v>311</v>
      </c>
      <c r="E69" s="269">
        <v>104292284.01146482</v>
      </c>
      <c r="F69" s="269">
        <v>17039484.1600825</v>
      </c>
      <c r="G69" s="269">
        <v>258346.47639556578</v>
      </c>
      <c r="H69" s="269">
        <v>1653106.5649595854</v>
      </c>
      <c r="I69" s="269">
        <v>3073685.1882743668</v>
      </c>
      <c r="J69" s="269">
        <v>7496853.2476001289</v>
      </c>
      <c r="K69" s="269">
        <v>0</v>
      </c>
      <c r="L69" s="269">
        <v>1270055.8074642487</v>
      </c>
      <c r="M69" s="269">
        <v>840609.40841054893</v>
      </c>
      <c r="N69" s="269">
        <v>0</v>
      </c>
      <c r="O69" s="269">
        <v>2302664.5031164228</v>
      </c>
      <c r="P69" s="269">
        <v>4243263.8888888927</v>
      </c>
      <c r="Q69" s="269">
        <v>25615.133833333322</v>
      </c>
      <c r="R69" s="214">
        <f t="shared" si="1"/>
        <v>209.17510247559488</v>
      </c>
      <c r="S69" s="214">
        <f>P69/$AG69</f>
        <v>8.5105544211856881</v>
      </c>
      <c r="T69" s="214">
        <f>Q69/$AG69</f>
        <v>5.137530830108742E-2</v>
      </c>
      <c r="U69" s="214">
        <f t="shared" si="15"/>
        <v>34.175451032645114</v>
      </c>
      <c r="V69" s="214">
        <f t="shared" si="5"/>
        <v>0.51815578867091228</v>
      </c>
      <c r="W69" s="214">
        <f t="shared" si="6"/>
        <v>3.315573519230699</v>
      </c>
      <c r="X69" s="214">
        <f t="shared" si="7"/>
        <v>6.1647745116439374</v>
      </c>
      <c r="Y69" s="214">
        <f t="shared" si="8"/>
        <v>15.036155945523895</v>
      </c>
      <c r="Z69" s="214">
        <f t="shared" si="9"/>
        <v>0</v>
      </c>
      <c r="AA69" s="214">
        <f t="shared" si="10"/>
        <v>2.5473030550069673</v>
      </c>
      <c r="AB69" s="214">
        <f t="shared" si="11"/>
        <v>1.6859786015128053</v>
      </c>
      <c r="AC69" s="214">
        <f t="shared" si="12"/>
        <v>0</v>
      </c>
      <c r="AD69" s="214">
        <f t="shared" si="13"/>
        <v>4.618367389032767</v>
      </c>
      <c r="AE69" s="214"/>
      <c r="AF69" s="214"/>
      <c r="AG69" s="226">
        <v>498588.42078795168</v>
      </c>
      <c r="AH69" s="220">
        <v>124748.77033087375</v>
      </c>
      <c r="AI69" s="220">
        <v>49903.103278428673</v>
      </c>
      <c r="AJ69" s="276">
        <v>3.25</v>
      </c>
      <c r="AK69" s="276">
        <v>322.5</v>
      </c>
      <c r="AL69" s="180">
        <f t="shared" si="14"/>
        <v>325.75</v>
      </c>
    </row>
    <row r="70" spans="1:38" s="68" customFormat="1" ht="12.75" customHeight="1" x14ac:dyDescent="0.2">
      <c r="A70" s="72">
        <v>68</v>
      </c>
      <c r="B70" s="172">
        <v>42</v>
      </c>
      <c r="C70" s="9" t="s">
        <v>172</v>
      </c>
      <c r="D70" s="88" t="s">
        <v>318</v>
      </c>
      <c r="E70" s="268">
        <v>100548331.0838477</v>
      </c>
      <c r="F70" s="268">
        <v>16522885.988990162</v>
      </c>
      <c r="G70" s="268">
        <v>278023.15706464881</v>
      </c>
      <c r="H70" s="268">
        <v>1611848.0914757133</v>
      </c>
      <c r="I70" s="268">
        <v>2631812.9085091222</v>
      </c>
      <c r="J70" s="268">
        <v>7496853.2476001289</v>
      </c>
      <c r="K70" s="268">
        <v>0</v>
      </c>
      <c r="L70" s="268">
        <v>1244170.9255243328</v>
      </c>
      <c r="M70" s="268">
        <v>817075.11260065832</v>
      </c>
      <c r="N70" s="268">
        <v>0</v>
      </c>
      <c r="O70" s="268">
        <v>2302664.5031164228</v>
      </c>
      <c r="P70" s="268">
        <v>4086102.7777777808</v>
      </c>
      <c r="Q70" s="268">
        <v>25811.760555555542</v>
      </c>
      <c r="R70" s="214">
        <f t="shared" ref="R70:R118" si="20">E70/$AG70</f>
        <v>201.6659972266196</v>
      </c>
      <c r="S70" s="214">
        <f t="shared" ref="S70:S106" si="21">P70/$AG70</f>
        <v>8.1953423052229066</v>
      </c>
      <c r="T70" s="214">
        <f t="shared" ref="T70:T106" si="22">Q70/$AG70</f>
        <v>5.1769675105497917E-2</v>
      </c>
      <c r="U70" s="214">
        <f t="shared" si="15"/>
        <v>33.139329555383519</v>
      </c>
      <c r="V70" s="86">
        <f t="shared" ref="V70:V118" si="23">G70/$AG70</f>
        <v>0.55762056532574655</v>
      </c>
      <c r="W70" s="86">
        <f t="shared" ref="W70:W118" si="24">H70/$AG70</f>
        <v>3.2328229543084954</v>
      </c>
      <c r="X70" s="86">
        <f t="shared" ref="X70:X118" si="25">I70/$AG70</f>
        <v>5.2785279376321999</v>
      </c>
      <c r="Y70" s="86">
        <f t="shared" ref="Y70:Y118" si="26">J70/$AG70</f>
        <v>15.036155945523895</v>
      </c>
      <c r="Z70" s="86">
        <f t="shared" ref="Z70:Z118" si="27">K70/$AG70</f>
        <v>0</v>
      </c>
      <c r="AA70" s="86">
        <f t="shared" ref="AA70:AA118" si="28">L70/$AG70</f>
        <v>2.495386723097357</v>
      </c>
      <c r="AB70" s="86">
        <f t="shared" ref="AB70:AB118" si="29">M70/$AG70</f>
        <v>1.6387767515927896</v>
      </c>
      <c r="AC70" s="86">
        <f t="shared" ref="AC70:AC118" si="30">N70/$AG70</f>
        <v>0</v>
      </c>
      <c r="AD70" s="86">
        <f t="shared" ref="AD70:AD118" si="31">O70/$AG70</f>
        <v>4.618367389032767</v>
      </c>
      <c r="AE70" s="218">
        <f>(R$69-R70)/R$69</f>
        <v>3.5898656963016903E-2</v>
      </c>
      <c r="AF70" s="218">
        <f>(U$69-U70)/U$69</f>
        <v>3.0317711864925209E-2</v>
      </c>
      <c r="AG70" s="224">
        <v>498588.42078795168</v>
      </c>
      <c r="AH70" s="85">
        <v>124748.77033087375</v>
      </c>
      <c r="AI70" s="85">
        <v>49903.103278428673</v>
      </c>
      <c r="AJ70" s="276">
        <v>4</v>
      </c>
      <c r="AK70" s="276">
        <v>362.5</v>
      </c>
      <c r="AL70" s="180">
        <f t="shared" ref="AL70:AL118" si="32">+AJ70+AK70</f>
        <v>366.5</v>
      </c>
    </row>
    <row r="71" spans="1:38" s="68" customFormat="1" ht="12.75" customHeight="1" x14ac:dyDescent="0.2">
      <c r="A71" s="72">
        <v>69</v>
      </c>
      <c r="B71" s="172">
        <v>43</v>
      </c>
      <c r="C71" s="9" t="s">
        <v>173</v>
      </c>
      <c r="D71" s="79" t="s">
        <v>319</v>
      </c>
      <c r="E71" s="268">
        <v>100572149.72475396</v>
      </c>
      <c r="F71" s="268">
        <v>16521208.352921553</v>
      </c>
      <c r="G71" s="268">
        <v>278516.02189836378</v>
      </c>
      <c r="H71" s="268">
        <v>1613355.120486496</v>
      </c>
      <c r="I71" s="268">
        <v>2628647.1997694913</v>
      </c>
      <c r="J71" s="268">
        <v>7496853.2476001289</v>
      </c>
      <c r="K71" s="268">
        <v>0</v>
      </c>
      <c r="L71" s="268">
        <v>1243706.4952002552</v>
      </c>
      <c r="M71" s="268">
        <v>817008.76541150443</v>
      </c>
      <c r="N71" s="268">
        <v>0</v>
      </c>
      <c r="O71" s="268">
        <v>2302664.5031164228</v>
      </c>
      <c r="P71" s="268">
        <v>4085466.6666666698</v>
      </c>
      <c r="Q71" s="268">
        <v>25816.69044444443</v>
      </c>
      <c r="R71" s="214">
        <f t="shared" si="20"/>
        <v>201.71376937678028</v>
      </c>
      <c r="S71" s="214">
        <f t="shared" si="21"/>
        <v>8.1940664811471979</v>
      </c>
      <c r="T71" s="214">
        <f t="shared" si="22"/>
        <v>5.1779562797797503E-2</v>
      </c>
      <c r="U71" s="214">
        <f t="shared" si="15"/>
        <v>33.135964783963523</v>
      </c>
      <c r="V71" s="82">
        <f t="shared" si="23"/>
        <v>0.55860908574291956</v>
      </c>
      <c r="W71" s="82">
        <f t="shared" si="24"/>
        <v>3.2358455455840835</v>
      </c>
      <c r="X71" s="82">
        <f t="shared" si="25"/>
        <v>5.2721785949526652</v>
      </c>
      <c r="Y71" s="82">
        <f t="shared" si="26"/>
        <v>15.036155945523895</v>
      </c>
      <c r="Z71" s="82">
        <f t="shared" si="27"/>
        <v>0</v>
      </c>
      <c r="AA71" s="82">
        <f t="shared" si="28"/>
        <v>2.4944552327042513</v>
      </c>
      <c r="AB71" s="82">
        <f t="shared" si="29"/>
        <v>1.6386436815366316</v>
      </c>
      <c r="AC71" s="82">
        <f t="shared" si="30"/>
        <v>0</v>
      </c>
      <c r="AD71" s="82">
        <f t="shared" si="31"/>
        <v>4.618367389032767</v>
      </c>
      <c r="AE71" s="218">
        <f>(R$69-R71)/R$69</f>
        <v>3.5670273424080877E-2</v>
      </c>
      <c r="AF71" s="218">
        <f>(U$69-U71)/U$69</f>
        <v>3.0416167666336043E-2</v>
      </c>
      <c r="AG71" s="224">
        <v>498588.42078795168</v>
      </c>
      <c r="AH71" s="80">
        <v>124748.77033087375</v>
      </c>
      <c r="AI71" s="80">
        <v>49903.103278428673</v>
      </c>
      <c r="AJ71" s="276">
        <v>4</v>
      </c>
      <c r="AK71" s="276">
        <v>362.5</v>
      </c>
      <c r="AL71" s="180">
        <f t="shared" si="32"/>
        <v>366.5</v>
      </c>
    </row>
    <row r="72" spans="1:38" s="68" customFormat="1" ht="12.75" customHeight="1" x14ac:dyDescent="0.2">
      <c r="A72" s="72">
        <v>70</v>
      </c>
      <c r="B72" s="172">
        <v>44</v>
      </c>
      <c r="C72" s="9" t="s">
        <v>174</v>
      </c>
      <c r="D72" s="79" t="s">
        <v>320</v>
      </c>
      <c r="E72" s="268">
        <v>99182934.365569249</v>
      </c>
      <c r="F72" s="268">
        <v>16325019.714593353</v>
      </c>
      <c r="G72" s="268">
        <v>285169.69715351611</v>
      </c>
      <c r="H72" s="268">
        <v>1595185.4688281952</v>
      </c>
      <c r="I72" s="268">
        <v>2462902.4430930684</v>
      </c>
      <c r="J72" s="268">
        <v>7496853.2476001289</v>
      </c>
      <c r="K72" s="268">
        <v>0</v>
      </c>
      <c r="L72" s="268">
        <v>1236285.0881848927</v>
      </c>
      <c r="M72" s="268">
        <v>807028.25252877595</v>
      </c>
      <c r="N72" s="268">
        <v>0</v>
      </c>
      <c r="O72" s="268">
        <v>2302664.5031164228</v>
      </c>
      <c r="P72" s="268">
        <v>4026019.4444444478</v>
      </c>
      <c r="Q72" s="268">
        <v>25883.243944444432</v>
      </c>
      <c r="R72" s="214">
        <f t="shared" si="20"/>
        <v>198.92747250091369</v>
      </c>
      <c r="S72" s="214">
        <f t="shared" si="21"/>
        <v>8.0748354285522073</v>
      </c>
      <c r="T72" s="214">
        <f t="shared" si="22"/>
        <v>5.1913046643841949E-2</v>
      </c>
      <c r="U72" s="214">
        <f t="shared" si="15"/>
        <v>32.742476627904558</v>
      </c>
      <c r="V72" s="82">
        <f t="shared" si="23"/>
        <v>0.5719541113747566</v>
      </c>
      <c r="W72" s="82">
        <f t="shared" si="24"/>
        <v>3.199403360204836</v>
      </c>
      <c r="X72" s="82">
        <f t="shared" si="25"/>
        <v>4.9397505846621623</v>
      </c>
      <c r="Y72" s="82">
        <f t="shared" si="26"/>
        <v>15.036155945523895</v>
      </c>
      <c r="Z72" s="82">
        <f t="shared" si="27"/>
        <v>0</v>
      </c>
      <c r="AA72" s="82">
        <f t="shared" si="28"/>
        <v>2.4795703964225866</v>
      </c>
      <c r="AB72" s="82">
        <f t="shared" si="29"/>
        <v>1.6186261430888764</v>
      </c>
      <c r="AC72" s="82">
        <f t="shared" si="30"/>
        <v>0</v>
      </c>
      <c r="AD72" s="82">
        <f t="shared" si="31"/>
        <v>4.618367389032767</v>
      </c>
      <c r="AE72" s="218">
        <f>(R$69-R72)/R$69</f>
        <v>4.8990677443921951E-2</v>
      </c>
      <c r="AF72" s="218">
        <f>(U$69-U72)/U$69</f>
        <v>4.1929933956738365E-2</v>
      </c>
      <c r="AG72" s="224">
        <v>498588.42078795168</v>
      </c>
      <c r="AH72" s="80">
        <v>124748.77033087375</v>
      </c>
      <c r="AI72" s="80">
        <v>49903.103278428673</v>
      </c>
      <c r="AJ72" s="276">
        <v>4.5</v>
      </c>
      <c r="AK72" s="276">
        <v>379.25</v>
      </c>
      <c r="AL72" s="180">
        <f t="shared" si="32"/>
        <v>383.75</v>
      </c>
    </row>
    <row r="73" spans="1:38" s="68" customFormat="1" ht="12.75" customHeight="1" x14ac:dyDescent="0.2">
      <c r="A73" s="72">
        <v>71</v>
      </c>
      <c r="B73" s="172">
        <v>45</v>
      </c>
      <c r="C73" s="9" t="s">
        <v>175</v>
      </c>
      <c r="D73" s="79" t="s">
        <v>321</v>
      </c>
      <c r="E73" s="268">
        <v>99105601.977525383</v>
      </c>
      <c r="F73" s="268">
        <v>16311465.931666188</v>
      </c>
      <c r="G73" s="268">
        <v>286553.50995586975</v>
      </c>
      <c r="H73" s="268">
        <v>1591536.3734247286</v>
      </c>
      <c r="I73" s="268">
        <v>2453481.1422332088</v>
      </c>
      <c r="J73" s="268">
        <v>7496853.2476001289</v>
      </c>
      <c r="K73" s="268">
        <v>0</v>
      </c>
      <c r="L73" s="268">
        <v>1234797.0155138688</v>
      </c>
      <c r="M73" s="268">
        <v>806781.8201119185</v>
      </c>
      <c r="N73" s="268">
        <v>0</v>
      </c>
      <c r="O73" s="268">
        <v>2302664.5031164228</v>
      </c>
      <c r="P73" s="268">
        <v>4021641.6666666698</v>
      </c>
      <c r="Q73" s="268">
        <v>25897.085555555543</v>
      </c>
      <c r="R73" s="214">
        <f t="shared" si="20"/>
        <v>198.77236984545763</v>
      </c>
      <c r="S73" s="214">
        <f t="shared" si="21"/>
        <v>8.0660550846949235</v>
      </c>
      <c r="T73" s="214">
        <f t="shared" si="22"/>
        <v>5.1940808241452328E-2</v>
      </c>
      <c r="U73" s="214">
        <f t="shared" si="15"/>
        <v>32.715292316432297</v>
      </c>
      <c r="V73" s="82">
        <f t="shared" si="23"/>
        <v>0.57472957254605039</v>
      </c>
      <c r="W73" s="82">
        <f t="shared" si="24"/>
        <v>3.1920845071161508</v>
      </c>
      <c r="X73" s="82">
        <f t="shared" si="25"/>
        <v>4.9208546366877375</v>
      </c>
      <c r="Y73" s="82">
        <f t="shared" si="26"/>
        <v>15.036155945523895</v>
      </c>
      <c r="Z73" s="82">
        <f t="shared" si="27"/>
        <v>0</v>
      </c>
      <c r="AA73" s="82">
        <f t="shared" si="28"/>
        <v>2.476585825163045</v>
      </c>
      <c r="AB73" s="82">
        <f t="shared" si="29"/>
        <v>1.6181318828802898</v>
      </c>
      <c r="AC73" s="82">
        <f t="shared" si="30"/>
        <v>0</v>
      </c>
      <c r="AD73" s="82">
        <f t="shared" si="31"/>
        <v>4.618367389032767</v>
      </c>
      <c r="AE73" s="218">
        <f>(R$69-R73)/R$69</f>
        <v>4.9732174178573528E-2</v>
      </c>
      <c r="AF73" s="218">
        <f>(U$69-U73)/U$69</f>
        <v>4.2725367832542792E-2</v>
      </c>
      <c r="AG73" s="224">
        <v>498588.42078795168</v>
      </c>
      <c r="AH73" s="80">
        <v>124748.77033087375</v>
      </c>
      <c r="AI73" s="80">
        <v>49903.103278428673</v>
      </c>
      <c r="AJ73" s="276">
        <v>4.5</v>
      </c>
      <c r="AK73" s="276">
        <v>379.75</v>
      </c>
      <c r="AL73" s="180">
        <f t="shared" si="32"/>
        <v>384.25</v>
      </c>
    </row>
    <row r="74" spans="1:38" s="68" customFormat="1" ht="12.75" customHeight="1" x14ac:dyDescent="0.2">
      <c r="A74" s="72">
        <v>72</v>
      </c>
      <c r="B74" s="170"/>
      <c r="C74" s="62" t="s">
        <v>226</v>
      </c>
      <c r="D74" s="221" t="s">
        <v>312</v>
      </c>
      <c r="E74" s="269">
        <v>102825300.26842178</v>
      </c>
      <c r="F74" s="269">
        <v>16879151.438407063</v>
      </c>
      <c r="G74" s="269">
        <v>235759.99757358857</v>
      </c>
      <c r="H74" s="269">
        <v>1578646.0623891058</v>
      </c>
      <c r="I74" s="269">
        <v>3073685.1882743668</v>
      </c>
      <c r="J74" s="269">
        <v>7496853.2476001289</v>
      </c>
      <c r="K74" s="269">
        <v>0</v>
      </c>
      <c r="L74" s="269">
        <v>1255743.7709467558</v>
      </c>
      <c r="M74" s="269">
        <v>797862.8622556529</v>
      </c>
      <c r="N74" s="269">
        <v>0</v>
      </c>
      <c r="O74" s="269">
        <v>2302655.0249465434</v>
      </c>
      <c r="P74" s="269">
        <v>4202897.2222222257</v>
      </c>
      <c r="Q74" s="269">
        <v>25389.117388888877</v>
      </c>
      <c r="R74" s="214">
        <f t="shared" si="20"/>
        <v>206.23282848390318</v>
      </c>
      <c r="S74" s="214">
        <f t="shared" si="21"/>
        <v>8.429592519577799</v>
      </c>
      <c r="T74" s="214">
        <f t="shared" si="22"/>
        <v>5.0921995638737068E-2</v>
      </c>
      <c r="U74" s="214">
        <f t="shared" si="15"/>
        <v>33.853877736935495</v>
      </c>
      <c r="V74" s="215">
        <f t="shared" si="23"/>
        <v>0.47285493955315233</v>
      </c>
      <c r="W74" s="215">
        <f t="shared" si="24"/>
        <v>3.166230896205469</v>
      </c>
      <c r="X74" s="215">
        <f t="shared" si="25"/>
        <v>6.1647745116439374</v>
      </c>
      <c r="Y74" s="215">
        <f t="shared" si="26"/>
        <v>15.036155945523895</v>
      </c>
      <c r="Z74" s="215">
        <f t="shared" si="27"/>
        <v>0</v>
      </c>
      <c r="AA74" s="215">
        <f t="shared" si="28"/>
        <v>2.5185979428929022</v>
      </c>
      <c r="AB74" s="215">
        <f t="shared" si="29"/>
        <v>1.6002434653310609</v>
      </c>
      <c r="AC74" s="215">
        <f t="shared" si="30"/>
        <v>0</v>
      </c>
      <c r="AD74" s="215">
        <f t="shared" si="31"/>
        <v>4.6183483790247433</v>
      </c>
      <c r="AE74" s="215"/>
      <c r="AF74" s="215"/>
      <c r="AG74" s="226">
        <v>498588.42078795168</v>
      </c>
      <c r="AH74" s="217">
        <v>124748.77033087375</v>
      </c>
      <c r="AI74" s="217">
        <v>28752.880422427454</v>
      </c>
      <c r="AJ74" s="276">
        <v>3</v>
      </c>
      <c r="AK74" s="276">
        <v>191</v>
      </c>
      <c r="AL74" s="180">
        <f t="shared" si="32"/>
        <v>194</v>
      </c>
    </row>
    <row r="75" spans="1:38" s="72" customFormat="1" ht="12.75" customHeight="1" x14ac:dyDescent="0.2">
      <c r="A75" s="72">
        <v>73</v>
      </c>
      <c r="B75" s="172">
        <v>46</v>
      </c>
      <c r="C75" s="9" t="s">
        <v>210</v>
      </c>
      <c r="D75" s="79" t="s">
        <v>322</v>
      </c>
      <c r="E75" s="268">
        <v>99257574.953367427</v>
      </c>
      <c r="F75" s="268">
        <v>16381395.869034445</v>
      </c>
      <c r="G75" s="268">
        <v>249209.52063208024</v>
      </c>
      <c r="H75" s="268">
        <v>1528061.0697441655</v>
      </c>
      <c r="I75" s="268">
        <v>2659716.6406332939</v>
      </c>
      <c r="J75" s="268">
        <v>7496853.2476001289</v>
      </c>
      <c r="K75" s="268">
        <v>0</v>
      </c>
      <c r="L75" s="268">
        <v>1235507.8782548038</v>
      </c>
      <c r="M75" s="268">
        <v>775247.94892403833</v>
      </c>
      <c r="N75" s="268">
        <v>0</v>
      </c>
      <c r="O75" s="268">
        <v>2302664.5031164228</v>
      </c>
      <c r="P75" s="268">
        <v>4053080.5555555588</v>
      </c>
      <c r="Q75" s="268">
        <v>25523.551666666652</v>
      </c>
      <c r="R75" s="214">
        <f t="shared" si="20"/>
        <v>199.07717631409136</v>
      </c>
      <c r="S75" s="214">
        <f t="shared" si="21"/>
        <v>8.1291108789694952</v>
      </c>
      <c r="T75" s="214">
        <f t="shared" si="22"/>
        <v>5.1191625401829678E-2</v>
      </c>
      <c r="U75" s="214">
        <f t="shared" si="15"/>
        <v>32.855548155622749</v>
      </c>
      <c r="V75" s="82">
        <f t="shared" si="23"/>
        <v>0.49983014093716466</v>
      </c>
      <c r="W75" s="82">
        <f t="shared" si="24"/>
        <v>3.0647744833890673</v>
      </c>
      <c r="X75" s="82">
        <f t="shared" si="25"/>
        <v>5.3344934012506169</v>
      </c>
      <c r="Y75" s="82">
        <f t="shared" si="26"/>
        <v>15.036155945523895</v>
      </c>
      <c r="Z75" s="82">
        <f t="shared" si="27"/>
        <v>0</v>
      </c>
      <c r="AA75" s="82">
        <f t="shared" si="28"/>
        <v>2.4780115757647367</v>
      </c>
      <c r="AB75" s="82">
        <f t="shared" si="29"/>
        <v>1.5548855861892332</v>
      </c>
      <c r="AC75" s="82">
        <f t="shared" si="30"/>
        <v>0</v>
      </c>
      <c r="AD75" s="82">
        <f t="shared" si="31"/>
        <v>4.618367389032767</v>
      </c>
      <c r="AE75" s="218">
        <f>(R$74-R75)/R$74</f>
        <v>3.4696959850746202E-2</v>
      </c>
      <c r="AF75" s="218">
        <f>(U$74-U75)/U$74</f>
        <v>2.948937161852927E-2</v>
      </c>
      <c r="AG75" s="224">
        <v>498588.42078795168</v>
      </c>
      <c r="AH75" s="80">
        <v>124748.77033087375</v>
      </c>
      <c r="AI75" s="80">
        <v>28752.880422427454</v>
      </c>
      <c r="AJ75" s="276">
        <v>3.25</v>
      </c>
      <c r="AK75" s="276">
        <v>212.25</v>
      </c>
      <c r="AL75" s="180">
        <f t="shared" si="32"/>
        <v>215.5</v>
      </c>
    </row>
    <row r="76" spans="1:38" s="66" customFormat="1" ht="12.75" customHeight="1" x14ac:dyDescent="0.2">
      <c r="A76" s="72">
        <v>74</v>
      </c>
      <c r="B76" s="172">
        <v>47</v>
      </c>
      <c r="C76" s="9" t="s">
        <v>211</v>
      </c>
      <c r="D76" s="89" t="s">
        <v>323</v>
      </c>
      <c r="E76" s="268">
        <v>99099877.162918389</v>
      </c>
      <c r="F76" s="268">
        <v>16370391.713804768</v>
      </c>
      <c r="G76" s="268">
        <v>250839.76585129139</v>
      </c>
      <c r="H76" s="268">
        <v>1527719.8556285168</v>
      </c>
      <c r="I76" s="268">
        <v>2649347.5227855211</v>
      </c>
      <c r="J76" s="268">
        <v>7496853.2476001289</v>
      </c>
      <c r="K76" s="268">
        <v>0</v>
      </c>
      <c r="L76" s="268">
        <v>1234105.1091126918</v>
      </c>
      <c r="M76" s="268">
        <v>774840.38761923555</v>
      </c>
      <c r="N76" s="268">
        <v>0</v>
      </c>
      <c r="O76" s="268">
        <v>2302664.5031164228</v>
      </c>
      <c r="P76" s="268">
        <v>4049377.7777777812</v>
      </c>
      <c r="Q76" s="268">
        <v>25539.85822222221</v>
      </c>
      <c r="R76" s="214">
        <f t="shared" si="20"/>
        <v>198.76088780061201</v>
      </c>
      <c r="S76" s="214">
        <f t="shared" si="21"/>
        <v>8.12168435716635</v>
      </c>
      <c r="T76" s="214">
        <f t="shared" si="22"/>
        <v>5.122433084558986E-2</v>
      </c>
      <c r="U76" s="214">
        <f t="shared" si="15"/>
        <v>32.833477536308557</v>
      </c>
      <c r="V76" s="91">
        <f t="shared" si="23"/>
        <v>0.50309986231704507</v>
      </c>
      <c r="W76" s="91">
        <f t="shared" si="24"/>
        <v>3.0640901231002555</v>
      </c>
      <c r="X76" s="91">
        <f t="shared" si="25"/>
        <v>5.3136964524739367</v>
      </c>
      <c r="Y76" s="91">
        <f t="shared" si="26"/>
        <v>15.036155945523895</v>
      </c>
      <c r="Z76" s="91">
        <f t="shared" si="27"/>
        <v>0</v>
      </c>
      <c r="AA76" s="91">
        <f t="shared" si="28"/>
        <v>2.4751980945773977</v>
      </c>
      <c r="AB76" s="91">
        <f t="shared" si="29"/>
        <v>1.5540681558442633</v>
      </c>
      <c r="AC76" s="91">
        <f t="shared" si="30"/>
        <v>0</v>
      </c>
      <c r="AD76" s="91">
        <f t="shared" si="31"/>
        <v>4.618367389032767</v>
      </c>
      <c r="AE76" s="218">
        <f>(R$74-R76)/R$74</f>
        <v>3.6230607601225637E-2</v>
      </c>
      <c r="AF76" s="218">
        <f>(U$74-U76)/U$74</f>
        <v>3.0141309322259811E-2</v>
      </c>
      <c r="AG76" s="224">
        <v>498588.42078795168</v>
      </c>
      <c r="AH76" s="90">
        <v>124748.77033087375</v>
      </c>
      <c r="AI76" s="90">
        <v>28752.880422427454</v>
      </c>
      <c r="AJ76" s="276">
        <v>3.25</v>
      </c>
      <c r="AK76" s="276">
        <v>212</v>
      </c>
      <c r="AL76" s="180">
        <f t="shared" si="32"/>
        <v>215.25</v>
      </c>
    </row>
    <row r="77" spans="1:38" s="66" customFormat="1" ht="12.75" customHeight="1" x14ac:dyDescent="0.2">
      <c r="A77" s="72">
        <v>75</v>
      </c>
      <c r="B77" s="172">
        <v>48</v>
      </c>
      <c r="C77" s="9" t="s">
        <v>212</v>
      </c>
      <c r="D77" s="79" t="s">
        <v>324</v>
      </c>
      <c r="E77" s="268">
        <v>98273049.013512105</v>
      </c>
      <c r="F77" s="268">
        <v>16246502.555314604</v>
      </c>
      <c r="G77" s="268">
        <v>249512.82206821255</v>
      </c>
      <c r="H77" s="268">
        <v>1516630.3968699295</v>
      </c>
      <c r="I77" s="268">
        <v>2548310.2318739486</v>
      </c>
      <c r="J77" s="268">
        <v>7496853.2476001289</v>
      </c>
      <c r="K77" s="268">
        <v>0</v>
      </c>
      <c r="L77" s="268">
        <v>1231043.6602417314</v>
      </c>
      <c r="M77" s="268">
        <v>768537.40464961121</v>
      </c>
      <c r="N77" s="268">
        <v>0</v>
      </c>
      <c r="O77" s="268">
        <v>2302655.0249465434</v>
      </c>
      <c r="P77" s="268">
        <v>4013458.3333333367</v>
      </c>
      <c r="Q77" s="268">
        <v>25526.58544444443</v>
      </c>
      <c r="R77" s="214">
        <f t="shared" si="20"/>
        <v>197.10254975076401</v>
      </c>
      <c r="S77" s="214">
        <f t="shared" si="21"/>
        <v>8.04964208152008</v>
      </c>
      <c r="T77" s="214">
        <f t="shared" si="22"/>
        <v>5.1197710135552507E-2</v>
      </c>
      <c r="U77" s="214">
        <f t="shared" si="15"/>
        <v>32.584997721445674</v>
      </c>
      <c r="V77" s="82">
        <f t="shared" si="23"/>
        <v>0.50043846119388657</v>
      </c>
      <c r="W77" s="82">
        <f t="shared" si="24"/>
        <v>3.0418484137138604</v>
      </c>
      <c r="X77" s="82">
        <f t="shared" si="25"/>
        <v>5.1110497669534487</v>
      </c>
      <c r="Y77" s="82">
        <f t="shared" si="26"/>
        <v>15.036155945523895</v>
      </c>
      <c r="Z77" s="82">
        <f t="shared" si="27"/>
        <v>0</v>
      </c>
      <c r="AA77" s="82">
        <f t="shared" si="28"/>
        <v>2.4690578619861112</v>
      </c>
      <c r="AB77" s="82">
        <f t="shared" si="29"/>
        <v>1.5414265005092609</v>
      </c>
      <c r="AC77" s="82">
        <f t="shared" si="30"/>
        <v>0</v>
      </c>
      <c r="AD77" s="82">
        <f t="shared" si="31"/>
        <v>4.6183483790247433</v>
      </c>
      <c r="AE77" s="218">
        <f>(R$74-R77)/R$74</f>
        <v>4.4271703977777709E-2</v>
      </c>
      <c r="AF77" s="218">
        <f>(U$74-U77)/U$74</f>
        <v>3.74810834182649E-2</v>
      </c>
      <c r="AG77" s="80">
        <v>498588.42078795168</v>
      </c>
      <c r="AH77" s="80">
        <v>124748.77033087375</v>
      </c>
      <c r="AI77" s="80">
        <v>28752.880422427454</v>
      </c>
      <c r="AJ77" s="276">
        <v>3.25</v>
      </c>
      <c r="AK77" s="276">
        <v>221.75</v>
      </c>
      <c r="AL77" s="180">
        <f t="shared" si="32"/>
        <v>225</v>
      </c>
    </row>
    <row r="78" spans="1:38" s="66" customFormat="1" ht="12.75" customHeight="1" x14ac:dyDescent="0.2">
      <c r="A78" s="72">
        <v>76</v>
      </c>
      <c r="B78" s="172">
        <v>49</v>
      </c>
      <c r="C78" s="9" t="s">
        <v>213</v>
      </c>
      <c r="D78" s="79" t="s">
        <v>325</v>
      </c>
      <c r="E78" s="268">
        <v>98055761.969032943</v>
      </c>
      <c r="F78" s="268">
        <v>16214608.513671316</v>
      </c>
      <c r="G78" s="268">
        <v>252214.10048376585</v>
      </c>
      <c r="H78" s="268">
        <v>1517132.7398735236</v>
      </c>
      <c r="I78" s="268">
        <v>2516292.9740222325</v>
      </c>
      <c r="J78" s="268">
        <v>7496853.2476001289</v>
      </c>
      <c r="K78" s="268">
        <v>0</v>
      </c>
      <c r="L78" s="268">
        <v>1230143.2341032135</v>
      </c>
      <c r="M78" s="268">
        <v>766471.16361595981</v>
      </c>
      <c r="N78" s="268">
        <v>0</v>
      </c>
      <c r="O78" s="268">
        <v>2302664.5031164228</v>
      </c>
      <c r="P78" s="268">
        <v>4003316.6666666698</v>
      </c>
      <c r="Q78" s="268">
        <v>25553.699833333321</v>
      </c>
      <c r="R78" s="214">
        <f t="shared" si="20"/>
        <v>196.6667453168468</v>
      </c>
      <c r="S78" s="214">
        <f t="shared" si="21"/>
        <v>8.0293013230029864</v>
      </c>
      <c r="T78" s="214">
        <f t="shared" si="22"/>
        <v>5.1252092443200246E-2</v>
      </c>
      <c r="U78" s="214">
        <f t="shared" si="15"/>
        <v>32.521029044449762</v>
      </c>
      <c r="V78" s="82">
        <f t="shared" si="23"/>
        <v>0.50585631348031612</v>
      </c>
      <c r="W78" s="82">
        <f t="shared" si="24"/>
        <v>3.0428559441390561</v>
      </c>
      <c r="X78" s="82">
        <f t="shared" si="25"/>
        <v>5.0468339598532417</v>
      </c>
      <c r="Y78" s="82">
        <f t="shared" si="26"/>
        <v>15.036155945523895</v>
      </c>
      <c r="Z78" s="82">
        <f t="shared" si="27"/>
        <v>0</v>
      </c>
      <c r="AA78" s="82">
        <f t="shared" si="28"/>
        <v>2.4672519112239675</v>
      </c>
      <c r="AB78" s="82">
        <f t="shared" si="29"/>
        <v>1.5372823187603428</v>
      </c>
      <c r="AC78" s="82">
        <f t="shared" si="30"/>
        <v>0</v>
      </c>
      <c r="AD78" s="82">
        <f t="shared" si="31"/>
        <v>4.618367389032767</v>
      </c>
      <c r="AE78" s="218">
        <f>(R$74-R78)/R$74</f>
        <v>4.63848711060229E-2</v>
      </c>
      <c r="AF78" s="218">
        <f>(U$74-U78)/U$74</f>
        <v>3.937063584983528E-2</v>
      </c>
      <c r="AG78" s="80">
        <v>498588.42078795168</v>
      </c>
      <c r="AH78" s="80">
        <v>124748.77033087375</v>
      </c>
      <c r="AI78" s="80">
        <v>28752.880422427454</v>
      </c>
      <c r="AJ78" s="276">
        <v>3.25</v>
      </c>
      <c r="AK78" s="276">
        <v>222</v>
      </c>
      <c r="AL78" s="180">
        <f t="shared" si="32"/>
        <v>225.25</v>
      </c>
    </row>
    <row r="79" spans="1:38" s="68" customFormat="1" ht="12.75" customHeight="1" x14ac:dyDescent="0.2">
      <c r="A79" s="72">
        <v>77</v>
      </c>
      <c r="B79" s="170"/>
      <c r="C79" s="62" t="s">
        <v>227</v>
      </c>
      <c r="D79" s="222" t="s">
        <v>313</v>
      </c>
      <c r="E79" s="269">
        <v>105474894.22362417</v>
      </c>
      <c r="F79" s="269">
        <v>17177173.533916686</v>
      </c>
      <c r="G79" s="269">
        <v>282961.28357167781</v>
      </c>
      <c r="H79" s="269">
        <v>1715842.571389576</v>
      </c>
      <c r="I79" s="269">
        <v>3073685.1882743668</v>
      </c>
      <c r="J79" s="269">
        <v>7496853.2476001289</v>
      </c>
      <c r="K79" s="269">
        <v>0</v>
      </c>
      <c r="L79" s="269">
        <v>1284367.8439817415</v>
      </c>
      <c r="M79" s="269">
        <v>871223.89712015307</v>
      </c>
      <c r="N79" s="269">
        <v>0</v>
      </c>
      <c r="O79" s="269">
        <v>2302664.5031164228</v>
      </c>
      <c r="P79" s="269">
        <v>4276402.7777777808</v>
      </c>
      <c r="Q79" s="269">
        <v>25861.343861111098</v>
      </c>
      <c r="R79" s="214">
        <f t="shared" si="20"/>
        <v>211.54701919658572</v>
      </c>
      <c r="S79" s="214">
        <f t="shared" si="21"/>
        <v>8.5770198413743817</v>
      </c>
      <c r="T79" s="214">
        <f t="shared" si="22"/>
        <v>5.1869122472280316E-2</v>
      </c>
      <c r="U79" s="214">
        <f t="shared" si="15"/>
        <v>34.451609419188841</v>
      </c>
      <c r="V79" s="215">
        <f t="shared" si="23"/>
        <v>0.56752477950550018</v>
      </c>
      <c r="W79" s="215">
        <f t="shared" si="24"/>
        <v>3.4414007623320222</v>
      </c>
      <c r="X79" s="215">
        <f t="shared" si="25"/>
        <v>6.1647745116439374</v>
      </c>
      <c r="Y79" s="215">
        <f t="shared" si="26"/>
        <v>15.036155945523895</v>
      </c>
      <c r="Z79" s="215">
        <f t="shared" si="27"/>
        <v>0</v>
      </c>
      <c r="AA79" s="215">
        <f t="shared" si="28"/>
        <v>2.5760081671210324</v>
      </c>
      <c r="AB79" s="215">
        <f t="shared" si="29"/>
        <v>1.7473809274256737</v>
      </c>
      <c r="AC79" s="215">
        <f t="shared" si="30"/>
        <v>0</v>
      </c>
      <c r="AD79" s="215">
        <f t="shared" si="31"/>
        <v>4.618367389032767</v>
      </c>
      <c r="AE79" s="215"/>
      <c r="AF79" s="215"/>
      <c r="AG79" s="226">
        <v>498588.42078795168</v>
      </c>
      <c r="AH79" s="217">
        <v>124748.77033087375</v>
      </c>
      <c r="AI79" s="217">
        <v>64961.598673197215</v>
      </c>
      <c r="AJ79" s="276">
        <v>5.25</v>
      </c>
      <c r="AK79" s="276">
        <v>471.75</v>
      </c>
      <c r="AL79" s="180">
        <f t="shared" si="32"/>
        <v>477</v>
      </c>
    </row>
    <row r="80" spans="1:38" s="68" customFormat="1" ht="12.75" customHeight="1" x14ac:dyDescent="0.2">
      <c r="A80" s="72">
        <v>78</v>
      </c>
      <c r="B80" s="172">
        <v>50</v>
      </c>
      <c r="C80" s="9" t="s">
        <v>214</v>
      </c>
      <c r="D80" s="84" t="s">
        <v>326</v>
      </c>
      <c r="E80" s="268">
        <v>101790445.24650826</v>
      </c>
      <c r="F80" s="268">
        <v>16660480.581125554</v>
      </c>
      <c r="G80" s="268">
        <v>300856.06830348348</v>
      </c>
      <c r="H80" s="268">
        <v>1673863.7569948898</v>
      </c>
      <c r="I80" s="268">
        <v>2633082.9832729264</v>
      </c>
      <c r="J80" s="268">
        <v>7496853.2476001289</v>
      </c>
      <c r="K80" s="268">
        <v>0</v>
      </c>
      <c r="L80" s="268">
        <v>1259923.643863454</v>
      </c>
      <c r="M80" s="268">
        <v>847462.12523316313</v>
      </c>
      <c r="N80" s="268">
        <v>0</v>
      </c>
      <c r="O80" s="268">
        <v>2302664.5031164228</v>
      </c>
      <c r="P80" s="268">
        <v>4119736.1111111143</v>
      </c>
      <c r="Q80" s="268">
        <v>26040.147138888875</v>
      </c>
      <c r="R80" s="214">
        <f t="shared" si="20"/>
        <v>204.15725877797604</v>
      </c>
      <c r="S80" s="214">
        <f t="shared" si="21"/>
        <v>8.2627994139944683</v>
      </c>
      <c r="T80" s="214">
        <f t="shared" si="22"/>
        <v>5.2227741466069226E-2</v>
      </c>
      <c r="U80" s="214">
        <f t="shared" si="15"/>
        <v>33.415297841847014</v>
      </c>
      <c r="V80" s="86">
        <f t="shared" si="23"/>
        <v>0.603415674652093</v>
      </c>
      <c r="W80" s="86">
        <f t="shared" si="24"/>
        <v>3.357205436800105</v>
      </c>
      <c r="X80" s="86">
        <f t="shared" si="25"/>
        <v>5.2810752787072239</v>
      </c>
      <c r="Y80" s="86">
        <f t="shared" si="26"/>
        <v>15.036155945523895</v>
      </c>
      <c r="Z80" s="86">
        <f t="shared" si="27"/>
        <v>0</v>
      </c>
      <c r="AA80" s="86">
        <f t="shared" si="28"/>
        <v>2.5269813564308508</v>
      </c>
      <c r="AB80" s="86">
        <f t="shared" si="29"/>
        <v>1.6997228373131161</v>
      </c>
      <c r="AC80" s="86">
        <f t="shared" si="30"/>
        <v>0</v>
      </c>
      <c r="AD80" s="86">
        <f t="shared" si="31"/>
        <v>4.618367389032767</v>
      </c>
      <c r="AE80" s="218">
        <f>(R$79-R80)/R$79</f>
        <v>3.4931999735446757E-2</v>
      </c>
      <c r="AF80" s="218">
        <f>(U$79-U80)/U$79</f>
        <v>3.0080208002260203E-2</v>
      </c>
      <c r="AG80" s="224">
        <v>498588.42078795168</v>
      </c>
      <c r="AH80" s="85">
        <v>124748.77033087375</v>
      </c>
      <c r="AI80" s="85">
        <v>64961.598673197215</v>
      </c>
      <c r="AJ80" s="276">
        <v>6.25</v>
      </c>
      <c r="AK80" s="276">
        <v>516.25</v>
      </c>
      <c r="AL80" s="180">
        <f t="shared" si="32"/>
        <v>522.5</v>
      </c>
    </row>
    <row r="81" spans="1:38" s="68" customFormat="1" ht="12.75" customHeight="1" x14ac:dyDescent="0.2">
      <c r="A81" s="72">
        <v>79</v>
      </c>
      <c r="B81" s="172">
        <v>51</v>
      </c>
      <c r="C81" s="9" t="s">
        <v>215</v>
      </c>
      <c r="D81" s="84" t="s">
        <v>327</v>
      </c>
      <c r="E81" s="268">
        <v>101728827.66412401</v>
      </c>
      <c r="F81" s="268">
        <v>16652187.182481311</v>
      </c>
      <c r="G81" s="268">
        <v>301311.02045768197</v>
      </c>
      <c r="H81" s="268">
        <v>1669181.5410745973</v>
      </c>
      <c r="I81" s="268">
        <v>2629632.9294369211</v>
      </c>
      <c r="J81" s="268">
        <v>7496853.2476001289</v>
      </c>
      <c r="K81" s="268">
        <v>0</v>
      </c>
      <c r="L81" s="268">
        <v>1259402.3445201016</v>
      </c>
      <c r="M81" s="268">
        <v>847471.6034030423</v>
      </c>
      <c r="N81" s="268">
        <v>0</v>
      </c>
      <c r="O81" s="268">
        <v>2302664.5031164228</v>
      </c>
      <c r="P81" s="268">
        <v>4117172.2222222253</v>
      </c>
      <c r="Q81" s="268">
        <v>26044.697805555545</v>
      </c>
      <c r="R81" s="214">
        <f t="shared" si="20"/>
        <v>204.03367471582138</v>
      </c>
      <c r="S81" s="214">
        <f t="shared" si="21"/>
        <v>8.2576571187024168</v>
      </c>
      <c r="T81" s="214">
        <f t="shared" si="22"/>
        <v>5.2236868566653466E-2</v>
      </c>
      <c r="U81" s="214">
        <f t="shared" si="15"/>
        <v>33.398664084827274</v>
      </c>
      <c r="V81" s="86">
        <f t="shared" si="23"/>
        <v>0.60432815503717596</v>
      </c>
      <c r="W81" s="86">
        <f t="shared" si="24"/>
        <v>3.3478144928369602</v>
      </c>
      <c r="X81" s="86">
        <f t="shared" si="25"/>
        <v>5.274155635787011</v>
      </c>
      <c r="Y81" s="86">
        <f t="shared" si="26"/>
        <v>15.036155945523895</v>
      </c>
      <c r="Z81" s="86">
        <f t="shared" si="27"/>
        <v>0</v>
      </c>
      <c r="AA81" s="86">
        <f t="shared" si="28"/>
        <v>2.5259358059896102</v>
      </c>
      <c r="AB81" s="86">
        <f t="shared" si="29"/>
        <v>1.699741847321139</v>
      </c>
      <c r="AC81" s="86">
        <f t="shared" si="30"/>
        <v>0</v>
      </c>
      <c r="AD81" s="86">
        <f t="shared" si="31"/>
        <v>4.618367389032767</v>
      </c>
      <c r="AE81" s="218">
        <f>(R$79-R81)/R$79</f>
        <v>3.551619166887135E-2</v>
      </c>
      <c r="AF81" s="218">
        <f>(U$79-U81)/U$79</f>
        <v>3.0563023095666993E-2</v>
      </c>
      <c r="AG81" s="85">
        <v>498588.42078795168</v>
      </c>
      <c r="AH81" s="85">
        <v>124748.77033087375</v>
      </c>
      <c r="AI81" s="85">
        <v>64961.598673197215</v>
      </c>
      <c r="AJ81" s="276">
        <v>6.25</v>
      </c>
      <c r="AK81" s="276">
        <v>516</v>
      </c>
      <c r="AL81" s="180">
        <f t="shared" si="32"/>
        <v>522.25</v>
      </c>
    </row>
    <row r="82" spans="1:38" s="68" customFormat="1" ht="12.75" customHeight="1" x14ac:dyDescent="0.2">
      <c r="A82" s="72">
        <v>80</v>
      </c>
      <c r="B82" s="172">
        <v>52</v>
      </c>
      <c r="C82" s="9" t="s">
        <v>216</v>
      </c>
      <c r="D82" s="84" t="s">
        <v>328</v>
      </c>
      <c r="E82" s="268">
        <v>100346180.67666551</v>
      </c>
      <c r="F82" s="268">
        <v>16455799.502585649</v>
      </c>
      <c r="G82" s="268">
        <v>306997.92238516262</v>
      </c>
      <c r="H82" s="268">
        <v>1648376.9581898975</v>
      </c>
      <c r="I82" s="268">
        <v>2466267.1934001613</v>
      </c>
      <c r="J82" s="268">
        <v>7496853.2476001289</v>
      </c>
      <c r="K82" s="268">
        <v>0</v>
      </c>
      <c r="L82" s="268">
        <v>1252710.7565854327</v>
      </c>
      <c r="M82" s="268">
        <v>837841.78280584177</v>
      </c>
      <c r="N82" s="268">
        <v>0</v>
      </c>
      <c r="O82" s="268">
        <v>2302664.5031164228</v>
      </c>
      <c r="P82" s="268">
        <v>4057952.7777777808</v>
      </c>
      <c r="Q82" s="268">
        <v>26101.48633333332</v>
      </c>
      <c r="R82" s="214">
        <f t="shared" si="20"/>
        <v>201.26055177551441</v>
      </c>
      <c r="S82" s="214">
        <f t="shared" si="21"/>
        <v>8.1388829114096435</v>
      </c>
      <c r="T82" s="214">
        <f t="shared" si="22"/>
        <v>5.2350767176027567E-2</v>
      </c>
      <c r="U82" s="214">
        <f t="shared" si="15"/>
        <v>33.004776718599842</v>
      </c>
      <c r="V82" s="86">
        <f t="shared" si="23"/>
        <v>0.61573415985071189</v>
      </c>
      <c r="W82" s="86">
        <f t="shared" si="24"/>
        <v>3.3060875252274418</v>
      </c>
      <c r="X82" s="86">
        <f t="shared" si="25"/>
        <v>4.9464991375101715</v>
      </c>
      <c r="Y82" s="86">
        <f t="shared" si="26"/>
        <v>15.036155945523895</v>
      </c>
      <c r="Z82" s="86">
        <f t="shared" si="27"/>
        <v>0</v>
      </c>
      <c r="AA82" s="86">
        <f t="shared" si="28"/>
        <v>2.5125147403256829</v>
      </c>
      <c r="AB82" s="86">
        <f t="shared" si="29"/>
        <v>1.6804276791702182</v>
      </c>
      <c r="AC82" s="86">
        <f t="shared" si="30"/>
        <v>0</v>
      </c>
      <c r="AD82" s="86">
        <f t="shared" si="31"/>
        <v>4.618367389032767</v>
      </c>
      <c r="AE82" s="218">
        <f>(R$79-R82)/R$79</f>
        <v>4.8624969806416098E-2</v>
      </c>
      <c r="AF82" s="218">
        <f>(U$79-U82)/U$79</f>
        <v>4.1996084507539513E-2</v>
      </c>
      <c r="AG82" s="85">
        <v>498588.42078795168</v>
      </c>
      <c r="AH82" s="85">
        <v>124748.77033087375</v>
      </c>
      <c r="AI82" s="85">
        <v>64961.598673197215</v>
      </c>
      <c r="AJ82" s="276">
        <v>6.25</v>
      </c>
      <c r="AK82" s="276">
        <v>530</v>
      </c>
      <c r="AL82" s="180">
        <f t="shared" si="32"/>
        <v>536.25</v>
      </c>
    </row>
    <row r="83" spans="1:38" s="68" customFormat="1" ht="12.75" customHeight="1" x14ac:dyDescent="0.2">
      <c r="A83" s="72">
        <v>81</v>
      </c>
      <c r="B83" s="172">
        <v>53</v>
      </c>
      <c r="C83" s="9" t="s">
        <v>217</v>
      </c>
      <c r="D83" s="84" t="s">
        <v>329</v>
      </c>
      <c r="E83" s="268">
        <v>100260204.1976919</v>
      </c>
      <c r="F83" s="268">
        <v>16441591.725936824</v>
      </c>
      <c r="G83" s="268">
        <v>308457.56054654927</v>
      </c>
      <c r="H83" s="268">
        <v>1644225.5197828365</v>
      </c>
      <c r="I83" s="268">
        <v>2456172.9424788831</v>
      </c>
      <c r="J83" s="268">
        <v>7496853.2476001289</v>
      </c>
      <c r="K83" s="268">
        <v>0</v>
      </c>
      <c r="L83" s="268">
        <v>1251326.943783079</v>
      </c>
      <c r="M83" s="268">
        <v>837964.99901427049</v>
      </c>
      <c r="N83" s="268">
        <v>0</v>
      </c>
      <c r="O83" s="268">
        <v>2302664.5031164228</v>
      </c>
      <c r="P83" s="268">
        <v>4053361.1111111143</v>
      </c>
      <c r="Q83" s="268">
        <v>26116.086388888874</v>
      </c>
      <c r="R83" s="214">
        <f t="shared" si="20"/>
        <v>201.0881119927418</v>
      </c>
      <c r="S83" s="214">
        <f t="shared" si="21"/>
        <v>8.1296735786710101</v>
      </c>
      <c r="T83" s="214">
        <f t="shared" si="22"/>
        <v>5.2380049957068651E-2</v>
      </c>
      <c r="U83" s="214">
        <f t="shared" si="15"/>
        <v>32.976280716574024</v>
      </c>
      <c r="V83" s="86">
        <f t="shared" si="23"/>
        <v>0.61866170108618601</v>
      </c>
      <c r="W83" s="86">
        <f t="shared" si="24"/>
        <v>3.2977611417135604</v>
      </c>
      <c r="X83" s="86">
        <f t="shared" si="25"/>
        <v>4.926253478966145</v>
      </c>
      <c r="Y83" s="86">
        <f t="shared" si="26"/>
        <v>15.036155945523895</v>
      </c>
      <c r="Z83" s="86">
        <f t="shared" si="27"/>
        <v>0</v>
      </c>
      <c r="AA83" s="86">
        <f t="shared" si="28"/>
        <v>2.5097392791543891</v>
      </c>
      <c r="AB83" s="86">
        <f t="shared" si="29"/>
        <v>1.6806748092745114</v>
      </c>
      <c r="AC83" s="86">
        <f t="shared" si="30"/>
        <v>0</v>
      </c>
      <c r="AD83" s="86">
        <f t="shared" si="31"/>
        <v>4.618367389032767</v>
      </c>
      <c r="AE83" s="218">
        <f>(R$79-R83)/R$79</f>
        <v>4.9440106712752604E-2</v>
      </c>
      <c r="AF83" s="218">
        <f>(U$79-U83)/U$79</f>
        <v>4.2823215736130148E-2</v>
      </c>
      <c r="AG83" s="224">
        <v>498588.42078795168</v>
      </c>
      <c r="AH83" s="85">
        <v>124748.77033087375</v>
      </c>
      <c r="AI83" s="85">
        <v>64961.598673197215</v>
      </c>
      <c r="AJ83" s="276">
        <v>6.25</v>
      </c>
      <c r="AK83" s="276">
        <v>530</v>
      </c>
      <c r="AL83" s="180">
        <f t="shared" si="32"/>
        <v>536.25</v>
      </c>
    </row>
    <row r="84" spans="1:38" s="68" customFormat="1" ht="12.75" customHeight="1" x14ac:dyDescent="0.2">
      <c r="A84" s="72">
        <v>82</v>
      </c>
      <c r="B84" s="170"/>
      <c r="C84" s="62" t="s">
        <v>209</v>
      </c>
      <c r="D84" s="222" t="s">
        <v>315</v>
      </c>
      <c r="E84" s="269">
        <v>89859865.258337021</v>
      </c>
      <c r="F84" s="269">
        <v>17228365.129433893</v>
      </c>
      <c r="G84" s="269">
        <v>2667725.6941811624</v>
      </c>
      <c r="H84" s="269">
        <v>135623.13280053384</v>
      </c>
      <c r="I84" s="269">
        <v>3073685.1882743668</v>
      </c>
      <c r="J84" s="269">
        <v>7496853.2476001289</v>
      </c>
      <c r="K84" s="269">
        <v>0</v>
      </c>
      <c r="L84" s="269">
        <v>1404968.0775238473</v>
      </c>
      <c r="M84" s="269">
        <v>144409.39627849142</v>
      </c>
      <c r="N84" s="269">
        <v>0</v>
      </c>
      <c r="O84" s="269">
        <v>2302664.5031164228</v>
      </c>
      <c r="P84" s="269">
        <v>3592875.0000000028</v>
      </c>
      <c r="Q84" s="269">
        <v>49702.191722222196</v>
      </c>
      <c r="R84" s="214">
        <f t="shared" si="20"/>
        <v>180.22854424963506</v>
      </c>
      <c r="S84" s="214">
        <f t="shared" si="21"/>
        <v>7.2060939448251702</v>
      </c>
      <c r="T84" s="214">
        <f t="shared" si="22"/>
        <v>9.9685812285160158E-2</v>
      </c>
      <c r="U84" s="214">
        <f t="shared" si="15"/>
        <v>34.554282472518693</v>
      </c>
      <c r="V84" s="215">
        <f t="shared" si="23"/>
        <v>5.3505568580296794</v>
      </c>
      <c r="W84" s="215">
        <f t="shared" si="24"/>
        <v>0.27201420479480809</v>
      </c>
      <c r="X84" s="215">
        <f t="shared" si="25"/>
        <v>6.1647745116439374</v>
      </c>
      <c r="Y84" s="215">
        <f t="shared" si="26"/>
        <v>15.036155945523895</v>
      </c>
      <c r="Z84" s="215">
        <f t="shared" si="27"/>
        <v>0</v>
      </c>
      <c r="AA84" s="215">
        <f t="shared" si="28"/>
        <v>2.8178915092000834</v>
      </c>
      <c r="AB84" s="215">
        <f t="shared" si="29"/>
        <v>0.28963648223172106</v>
      </c>
      <c r="AC84" s="215">
        <f t="shared" si="30"/>
        <v>0</v>
      </c>
      <c r="AD84" s="215">
        <f t="shared" si="31"/>
        <v>4.618367389032767</v>
      </c>
      <c r="AE84" s="215"/>
      <c r="AF84" s="215"/>
      <c r="AG84" s="217">
        <v>498588.42078795168</v>
      </c>
      <c r="AH84" s="217">
        <v>124748.77033087375</v>
      </c>
      <c r="AI84" s="217">
        <v>49903.103278428673</v>
      </c>
      <c r="AJ84" s="276">
        <v>140.5</v>
      </c>
      <c r="AK84" s="276">
        <v>206.5</v>
      </c>
      <c r="AL84" s="180">
        <f t="shared" si="32"/>
        <v>347</v>
      </c>
    </row>
    <row r="85" spans="1:38" s="66" customFormat="1" ht="12.75" customHeight="1" x14ac:dyDescent="0.2">
      <c r="A85" s="72">
        <v>83</v>
      </c>
      <c r="B85" s="172">
        <v>54</v>
      </c>
      <c r="C85" s="9" t="s">
        <v>176</v>
      </c>
      <c r="D85" s="84" t="s">
        <v>330</v>
      </c>
      <c r="E85" s="268">
        <v>86954891.493911237</v>
      </c>
      <c r="F85" s="268">
        <v>16987050.924311131</v>
      </c>
      <c r="G85" s="268">
        <v>2909400.0697593307</v>
      </c>
      <c r="H85" s="268">
        <v>130419.61753688905</v>
      </c>
      <c r="I85" s="268">
        <v>2639812.4838871118</v>
      </c>
      <c r="J85" s="268">
        <v>7496853.2476001289</v>
      </c>
      <c r="K85" s="268">
        <v>0</v>
      </c>
      <c r="L85" s="268">
        <v>1365387.2401085822</v>
      </c>
      <c r="M85" s="268">
        <v>140144.21983288095</v>
      </c>
      <c r="N85" s="268">
        <v>0</v>
      </c>
      <c r="O85" s="268">
        <v>2302664.5031164228</v>
      </c>
      <c r="P85" s="268">
        <v>3451375.0000000028</v>
      </c>
      <c r="Q85" s="268">
        <v>52117.837277777755</v>
      </c>
      <c r="R85" s="214">
        <f t="shared" si="20"/>
        <v>174.40214788079268</v>
      </c>
      <c r="S85" s="214">
        <f t="shared" si="21"/>
        <v>6.9222927290320353</v>
      </c>
      <c r="T85" s="214">
        <f t="shared" si="22"/>
        <v>0.1045307815119584</v>
      </c>
      <c r="U85" s="214">
        <f t="shared" ref="U85:U118" si="33">F85/$AG85</f>
        <v>34.070287668264321</v>
      </c>
      <c r="V85" s="86">
        <f t="shared" si="23"/>
        <v>5.8352740425889085</v>
      </c>
      <c r="W85" s="86">
        <f t="shared" si="24"/>
        <v>0.26157771039042277</v>
      </c>
      <c r="X85" s="86">
        <f t="shared" si="25"/>
        <v>5.2945723844032413</v>
      </c>
      <c r="Y85" s="86">
        <f t="shared" si="26"/>
        <v>15.036155945523895</v>
      </c>
      <c r="Z85" s="86">
        <f t="shared" si="27"/>
        <v>0</v>
      </c>
      <c r="AA85" s="86">
        <f t="shared" si="28"/>
        <v>2.7385057156978738</v>
      </c>
      <c r="AB85" s="86">
        <f t="shared" si="29"/>
        <v>0.28108197862156914</v>
      </c>
      <c r="AC85" s="86">
        <f t="shared" si="30"/>
        <v>0</v>
      </c>
      <c r="AD85" s="86">
        <f t="shared" si="31"/>
        <v>4.618367389032767</v>
      </c>
      <c r="AE85" s="218">
        <f>(R$84-R85)/R$84</f>
        <v>3.2327822394061081E-2</v>
      </c>
      <c r="AF85" s="218">
        <f>(U$84-U85)/U$84</f>
        <v>1.4006796542202766E-2</v>
      </c>
      <c r="AG85" s="224">
        <v>498588.42078795168</v>
      </c>
      <c r="AH85" s="85">
        <v>124748.77033087375</v>
      </c>
      <c r="AI85" s="85">
        <v>49903.103278428673</v>
      </c>
      <c r="AJ85" s="276">
        <v>144.5</v>
      </c>
      <c r="AK85" s="276">
        <v>210.25</v>
      </c>
      <c r="AL85" s="180">
        <f t="shared" si="32"/>
        <v>354.75</v>
      </c>
    </row>
    <row r="86" spans="1:38" s="66" customFormat="1" ht="12.75" customHeight="1" x14ac:dyDescent="0.2">
      <c r="A86" s="72">
        <v>84</v>
      </c>
      <c r="B86" s="172">
        <v>55</v>
      </c>
      <c r="C86" s="9" t="s">
        <v>177</v>
      </c>
      <c r="D86" s="84" t="s">
        <v>331</v>
      </c>
      <c r="E86" s="268">
        <v>86922703.629001707</v>
      </c>
      <c r="F86" s="268">
        <v>16984965.726937722</v>
      </c>
      <c r="G86" s="268">
        <v>2913902.2004519198</v>
      </c>
      <c r="H86" s="268">
        <v>130419.61753688905</v>
      </c>
      <c r="I86" s="268">
        <v>2634296.1890174556</v>
      </c>
      <c r="J86" s="268">
        <v>7496853.2476001289</v>
      </c>
      <c r="K86" s="268">
        <v>0</v>
      </c>
      <c r="L86" s="268">
        <v>1364306.7287423608</v>
      </c>
      <c r="M86" s="268">
        <v>140153.69800276007</v>
      </c>
      <c r="N86" s="268">
        <v>0</v>
      </c>
      <c r="O86" s="268">
        <v>2302664.5031164228</v>
      </c>
      <c r="P86" s="268">
        <v>3449444.4444444473</v>
      </c>
      <c r="Q86" s="268">
        <v>52162.869916666641</v>
      </c>
      <c r="R86" s="214">
        <f t="shared" si="20"/>
        <v>174.33758989354808</v>
      </c>
      <c r="S86" s="214">
        <f t="shared" si="21"/>
        <v>6.9184206865315208</v>
      </c>
      <c r="T86" s="214">
        <f t="shared" si="22"/>
        <v>0.10462110177815656</v>
      </c>
      <c r="U86" s="214">
        <f t="shared" si="33"/>
        <v>34.066105466499359</v>
      </c>
      <c r="V86" s="86">
        <f t="shared" si="23"/>
        <v>5.8443037963996254</v>
      </c>
      <c r="W86" s="86">
        <f t="shared" si="24"/>
        <v>0.26157771039042277</v>
      </c>
      <c r="X86" s="86">
        <f t="shared" si="25"/>
        <v>5.2835085597341109</v>
      </c>
      <c r="Y86" s="86">
        <f t="shared" si="26"/>
        <v>15.036155945523895</v>
      </c>
      <c r="Z86" s="86">
        <f t="shared" si="27"/>
        <v>0</v>
      </c>
      <c r="AA86" s="86">
        <f t="shared" si="28"/>
        <v>2.7363385747833018</v>
      </c>
      <c r="AB86" s="86">
        <f t="shared" si="29"/>
        <v>0.28110098862959165</v>
      </c>
      <c r="AC86" s="86">
        <f t="shared" si="30"/>
        <v>0</v>
      </c>
      <c r="AD86" s="86">
        <f t="shared" si="31"/>
        <v>4.618367389032767</v>
      </c>
      <c r="AE86" s="218">
        <f>(R$84-R86)/R$84</f>
        <v>3.2686023074832149E-2</v>
      </c>
      <c r="AF86" s="218">
        <f>(U$84-U86)/U$84</f>
        <v>1.4127829348144789E-2</v>
      </c>
      <c r="AG86" s="224">
        <v>498588.42078795168</v>
      </c>
      <c r="AH86" s="85">
        <v>124748.77033087375</v>
      </c>
      <c r="AI86" s="85">
        <v>49903.103278428673</v>
      </c>
      <c r="AJ86" s="276">
        <v>144.5</v>
      </c>
      <c r="AK86" s="276">
        <v>210</v>
      </c>
      <c r="AL86" s="180">
        <f t="shared" si="32"/>
        <v>354.5</v>
      </c>
    </row>
    <row r="87" spans="1:38" s="66" customFormat="1" ht="12.75" customHeight="1" x14ac:dyDescent="0.2">
      <c r="A87" s="72">
        <v>85</v>
      </c>
      <c r="B87" s="172">
        <v>56</v>
      </c>
      <c r="C87" s="9" t="s">
        <v>178</v>
      </c>
      <c r="D87" s="84" t="s">
        <v>332</v>
      </c>
      <c r="E87" s="268">
        <v>85912321.241716102</v>
      </c>
      <c r="F87" s="268">
        <v>16903462.944147043</v>
      </c>
      <c r="G87" s="268">
        <v>2990267.8151681051</v>
      </c>
      <c r="H87" s="268">
        <v>128523.98356106218</v>
      </c>
      <c r="I87" s="268">
        <v>2487867.9425547086</v>
      </c>
      <c r="J87" s="268">
        <v>7496853.2476001289</v>
      </c>
      <c r="K87" s="268">
        <v>0</v>
      </c>
      <c r="L87" s="268">
        <v>1356790.5400282072</v>
      </c>
      <c r="M87" s="268">
        <v>138163.28232814185</v>
      </c>
      <c r="N87" s="268">
        <v>0</v>
      </c>
      <c r="O87" s="268">
        <v>2302664.5031164228</v>
      </c>
      <c r="P87" s="268">
        <v>3403197.2222222248</v>
      </c>
      <c r="Q87" s="268">
        <v>52926.054638888862</v>
      </c>
      <c r="R87" s="214">
        <f t="shared" si="20"/>
        <v>172.31110402833519</v>
      </c>
      <c r="S87" s="214">
        <f t="shared" si="21"/>
        <v>6.8256643763285378</v>
      </c>
      <c r="T87" s="214">
        <f t="shared" si="22"/>
        <v>0.10615179260530434</v>
      </c>
      <c r="U87" s="214">
        <f t="shared" si="33"/>
        <v>33.902638407513358</v>
      </c>
      <c r="V87" s="86">
        <f t="shared" si="23"/>
        <v>5.9974674310373883</v>
      </c>
      <c r="W87" s="86">
        <f t="shared" si="24"/>
        <v>0.25777570878591077</v>
      </c>
      <c r="X87" s="86">
        <f t="shared" si="25"/>
        <v>4.989822945793585</v>
      </c>
      <c r="Y87" s="86">
        <f t="shared" si="26"/>
        <v>15.036155945523895</v>
      </c>
      <c r="Z87" s="86">
        <f t="shared" si="27"/>
        <v>0</v>
      </c>
      <c r="AA87" s="86">
        <f t="shared" si="28"/>
        <v>2.7212636384214117</v>
      </c>
      <c r="AB87" s="86">
        <f t="shared" si="29"/>
        <v>0.27710888694485414</v>
      </c>
      <c r="AC87" s="86">
        <f t="shared" si="30"/>
        <v>0</v>
      </c>
      <c r="AD87" s="86">
        <f t="shared" si="31"/>
        <v>4.618367389032767</v>
      </c>
      <c r="AE87" s="218">
        <f>(R$84-R87)/R$84</f>
        <v>4.3930001511488667E-2</v>
      </c>
      <c r="AF87" s="218">
        <f>(U$84-U87)/U$84</f>
        <v>1.8858561613125473E-2</v>
      </c>
      <c r="AG87" s="224">
        <v>498588.42078795168</v>
      </c>
      <c r="AH87" s="85">
        <v>124748.77033087375</v>
      </c>
      <c r="AI87" s="85">
        <v>49903.103278428673</v>
      </c>
      <c r="AJ87" s="276">
        <v>146</v>
      </c>
      <c r="AK87" s="276">
        <v>213.25</v>
      </c>
      <c r="AL87" s="180">
        <f t="shared" si="32"/>
        <v>359.25</v>
      </c>
    </row>
    <row r="88" spans="1:38" s="66" customFormat="1" ht="12.75" customHeight="1" x14ac:dyDescent="0.2">
      <c r="A88" s="72">
        <v>86</v>
      </c>
      <c r="B88" s="172">
        <v>57</v>
      </c>
      <c r="C88" s="9" t="s">
        <v>179</v>
      </c>
      <c r="D88" s="84" t="s">
        <v>333</v>
      </c>
      <c r="E88" s="268">
        <v>85823795.135044992</v>
      </c>
      <c r="F88" s="268">
        <v>16898174.125354487</v>
      </c>
      <c r="G88" s="268">
        <v>3004854.718612093</v>
      </c>
      <c r="H88" s="268">
        <v>128457.63637190824</v>
      </c>
      <c r="I88" s="268">
        <v>2472247.9185938952</v>
      </c>
      <c r="J88" s="268">
        <v>7496853.2476001289</v>
      </c>
      <c r="K88" s="268">
        <v>0</v>
      </c>
      <c r="L88" s="268">
        <v>1352743.361489817</v>
      </c>
      <c r="M88" s="268">
        <v>138021.10977995483</v>
      </c>
      <c r="N88" s="268">
        <v>0</v>
      </c>
      <c r="O88" s="268">
        <v>2302664.5031164228</v>
      </c>
      <c r="P88" s="268">
        <v>3397375.0000000023</v>
      </c>
      <c r="Q88" s="268">
        <v>53071.86558333331</v>
      </c>
      <c r="R88" s="214">
        <f t="shared" si="20"/>
        <v>172.13355055340449</v>
      </c>
      <c r="S88" s="214">
        <f t="shared" si="21"/>
        <v>6.8139869647010851</v>
      </c>
      <c r="T88" s="214">
        <f t="shared" si="22"/>
        <v>0.10644424011985756</v>
      </c>
      <c r="U88" s="214">
        <f t="shared" si="33"/>
        <v>33.892030823036777</v>
      </c>
      <c r="V88" s="86">
        <f t="shared" si="23"/>
        <v>6.026723833384108</v>
      </c>
      <c r="W88" s="86">
        <f t="shared" si="24"/>
        <v>0.2576426387297529</v>
      </c>
      <c r="X88" s="86">
        <f t="shared" si="25"/>
        <v>4.9584944525724062</v>
      </c>
      <c r="Y88" s="86">
        <f t="shared" si="26"/>
        <v>15.036155945523895</v>
      </c>
      <c r="Z88" s="86">
        <f t="shared" si="27"/>
        <v>0</v>
      </c>
      <c r="AA88" s="86">
        <f t="shared" si="28"/>
        <v>2.713146364995779</v>
      </c>
      <c r="AB88" s="86">
        <f t="shared" si="29"/>
        <v>0.27682373682451572</v>
      </c>
      <c r="AC88" s="86">
        <f t="shared" si="30"/>
        <v>0</v>
      </c>
      <c r="AD88" s="86">
        <f t="shared" si="31"/>
        <v>4.618367389032767</v>
      </c>
      <c r="AE88" s="218">
        <f>(R$84-R88)/R$84</f>
        <v>4.4915158860841575E-2</v>
      </c>
      <c r="AF88" s="218">
        <f>(U$84-U88)/U$84</f>
        <v>1.9165544820923742E-2</v>
      </c>
      <c r="AG88" s="224">
        <v>498588.42078795168</v>
      </c>
      <c r="AH88" s="85">
        <v>124748.77033087375</v>
      </c>
      <c r="AI88" s="85">
        <v>49903.103278428673</v>
      </c>
      <c r="AJ88" s="276">
        <v>146.25</v>
      </c>
      <c r="AK88" s="276">
        <v>213</v>
      </c>
      <c r="AL88" s="180">
        <f t="shared" si="32"/>
        <v>359.25</v>
      </c>
    </row>
    <row r="89" spans="1:38" s="68" customFormat="1" ht="12.75" customHeight="1" x14ac:dyDescent="0.2">
      <c r="A89" s="72">
        <v>87</v>
      </c>
      <c r="B89" s="170"/>
      <c r="C89" s="62" t="s">
        <v>228</v>
      </c>
      <c r="D89" s="222" t="s">
        <v>316</v>
      </c>
      <c r="E89" s="269">
        <v>89421888.506392106</v>
      </c>
      <c r="F89" s="269">
        <v>17042735.172351044</v>
      </c>
      <c r="G89" s="269">
        <v>2471650.7938915095</v>
      </c>
      <c r="H89" s="269">
        <v>129860.40551402012</v>
      </c>
      <c r="I89" s="269">
        <v>3073685.1882743668</v>
      </c>
      <c r="J89" s="269">
        <v>7496853.2476001289</v>
      </c>
      <c r="K89" s="269">
        <v>0</v>
      </c>
      <c r="L89" s="269">
        <v>1427213.3422301756</v>
      </c>
      <c r="M89" s="269">
        <v>138495.01827391156</v>
      </c>
      <c r="N89" s="269">
        <v>0</v>
      </c>
      <c r="O89" s="269">
        <v>2302664.5031164228</v>
      </c>
      <c r="P89" s="269">
        <v>3595927.7777777808</v>
      </c>
      <c r="Q89" s="269">
        <v>47741.233611111085</v>
      </c>
      <c r="R89" s="214">
        <f t="shared" si="20"/>
        <v>179.35011078892063</v>
      </c>
      <c r="S89" s="214">
        <f t="shared" si="21"/>
        <v>7.2122167861317408</v>
      </c>
      <c r="T89" s="214">
        <f t="shared" si="22"/>
        <v>9.5752792525070102E-2</v>
      </c>
      <c r="U89" s="214">
        <f t="shared" si="33"/>
        <v>34.181971465396856</v>
      </c>
      <c r="V89" s="215">
        <f t="shared" si="23"/>
        <v>4.9572968220669846</v>
      </c>
      <c r="W89" s="215">
        <f t="shared" si="24"/>
        <v>0.26045611991709172</v>
      </c>
      <c r="X89" s="215">
        <f t="shared" si="25"/>
        <v>6.1647745116439374</v>
      </c>
      <c r="Y89" s="215">
        <f t="shared" si="26"/>
        <v>15.036155945523895</v>
      </c>
      <c r="Z89" s="215">
        <f t="shared" si="27"/>
        <v>0</v>
      </c>
      <c r="AA89" s="215">
        <f t="shared" si="28"/>
        <v>2.8625079980290309</v>
      </c>
      <c r="AB89" s="215">
        <f t="shared" si="29"/>
        <v>0.27777423722564371</v>
      </c>
      <c r="AC89" s="215">
        <f t="shared" si="30"/>
        <v>0</v>
      </c>
      <c r="AD89" s="215">
        <f t="shared" si="31"/>
        <v>4.618367389032767</v>
      </c>
      <c r="AE89" s="215"/>
      <c r="AF89" s="215"/>
      <c r="AG89" s="217">
        <v>498588.42078795168</v>
      </c>
      <c r="AH89" s="217">
        <v>124748.77033087375</v>
      </c>
      <c r="AI89" s="217">
        <v>28752.880422427454</v>
      </c>
      <c r="AJ89" s="276">
        <v>124.75</v>
      </c>
      <c r="AK89" s="276">
        <v>156</v>
      </c>
      <c r="AL89" s="180">
        <f t="shared" si="32"/>
        <v>280.75</v>
      </c>
    </row>
    <row r="90" spans="1:38" s="66" customFormat="1" ht="12.75" customHeight="1" x14ac:dyDescent="0.2">
      <c r="A90" s="72">
        <v>88</v>
      </c>
      <c r="B90" s="172">
        <v>58</v>
      </c>
      <c r="C90" s="9" t="s">
        <v>218</v>
      </c>
      <c r="D90" s="84" t="s">
        <v>334</v>
      </c>
      <c r="E90" s="268">
        <v>86770607.436951235</v>
      </c>
      <c r="F90" s="268">
        <v>16845371.240957826</v>
      </c>
      <c r="G90" s="268">
        <v>2714822.7203105814</v>
      </c>
      <c r="H90" s="268">
        <v>126344.00448886129</v>
      </c>
      <c r="I90" s="268">
        <v>2683288.8491227012</v>
      </c>
      <c r="J90" s="268">
        <v>7496853.2476001289</v>
      </c>
      <c r="K90" s="268">
        <v>0</v>
      </c>
      <c r="L90" s="268">
        <v>1384684.7939825</v>
      </c>
      <c r="M90" s="268">
        <v>134466.79607527945</v>
      </c>
      <c r="N90" s="268">
        <v>0</v>
      </c>
      <c r="O90" s="268">
        <v>2302655.0249465434</v>
      </c>
      <c r="P90" s="268">
        <v>3466872.2222222248</v>
      </c>
      <c r="Q90" s="268">
        <v>50171.763638888864</v>
      </c>
      <c r="R90" s="214">
        <f t="shared" si="20"/>
        <v>174.03253629481006</v>
      </c>
      <c r="S90" s="214">
        <f t="shared" si="21"/>
        <v>6.9533749234354492</v>
      </c>
      <c r="T90" s="214">
        <f t="shared" si="22"/>
        <v>0.10062761497669594</v>
      </c>
      <c r="U90" s="214">
        <f t="shared" si="33"/>
        <v>33.786126068343087</v>
      </c>
      <c r="V90" s="86">
        <f t="shared" si="23"/>
        <v>5.4450175878937799</v>
      </c>
      <c r="W90" s="86">
        <f t="shared" si="24"/>
        <v>0.25340340694072205</v>
      </c>
      <c r="X90" s="86">
        <f t="shared" si="25"/>
        <v>5.3817712912027229</v>
      </c>
      <c r="Y90" s="86">
        <f t="shared" si="26"/>
        <v>15.036155945523895</v>
      </c>
      <c r="Z90" s="86">
        <f t="shared" si="27"/>
        <v>0</v>
      </c>
      <c r="AA90" s="86">
        <f t="shared" si="28"/>
        <v>2.7772100920318059</v>
      </c>
      <c r="AB90" s="86">
        <f t="shared" si="29"/>
        <v>0.26969498381605578</v>
      </c>
      <c r="AC90" s="86">
        <f t="shared" si="30"/>
        <v>0</v>
      </c>
      <c r="AD90" s="86">
        <f t="shared" si="31"/>
        <v>4.6183483790247433</v>
      </c>
      <c r="AE90" s="218">
        <f>(R$89-R90)/R$89</f>
        <v>2.9649128571595323E-2</v>
      </c>
      <c r="AF90" s="218">
        <f>(U$89-U90)/U$89</f>
        <v>1.1580531493172995E-2</v>
      </c>
      <c r="AG90" s="224">
        <v>498588.42078795168</v>
      </c>
      <c r="AH90" s="85">
        <v>124748.77033087375</v>
      </c>
      <c r="AI90" s="85">
        <v>28752.880422427454</v>
      </c>
      <c r="AJ90" s="276">
        <v>129.5</v>
      </c>
      <c r="AK90" s="276">
        <v>165.75</v>
      </c>
      <c r="AL90" s="180">
        <f t="shared" si="32"/>
        <v>295.25</v>
      </c>
    </row>
    <row r="91" spans="1:38" s="66" customFormat="1" ht="12.75" customHeight="1" x14ac:dyDescent="0.2">
      <c r="A91" s="72">
        <v>89</v>
      </c>
      <c r="B91" s="172">
        <v>59</v>
      </c>
      <c r="C91" s="9" t="s">
        <v>219</v>
      </c>
      <c r="D91" s="84" t="s">
        <v>335</v>
      </c>
      <c r="E91" s="268">
        <v>86691578.45649901</v>
      </c>
      <c r="F91" s="268">
        <v>16843579.86685067</v>
      </c>
      <c r="G91" s="268">
        <v>2731125.1725026923</v>
      </c>
      <c r="H91" s="268">
        <v>126268.1791298282</v>
      </c>
      <c r="I91" s="268">
        <v>2668408.1224124604</v>
      </c>
      <c r="J91" s="268">
        <v>7496853.2476001289</v>
      </c>
      <c r="K91" s="268">
        <v>0</v>
      </c>
      <c r="L91" s="268">
        <v>1381604.3887717812</v>
      </c>
      <c r="M91" s="268">
        <v>134390.97071624637</v>
      </c>
      <c r="N91" s="268">
        <v>0</v>
      </c>
      <c r="O91" s="268">
        <v>2302664.5031164228</v>
      </c>
      <c r="P91" s="268">
        <v>3461569.4444444473</v>
      </c>
      <c r="Q91" s="268">
        <v>50334.829194444421</v>
      </c>
      <c r="R91" s="214">
        <f t="shared" si="20"/>
        <v>173.87403084791796</v>
      </c>
      <c r="S91" s="214">
        <f t="shared" si="21"/>
        <v>6.9427393419484238</v>
      </c>
      <c r="T91" s="214">
        <f t="shared" si="22"/>
        <v>0.1009546694142977</v>
      </c>
      <c r="U91" s="214">
        <f t="shared" si="33"/>
        <v>33.782533176826824</v>
      </c>
      <c r="V91" s="86">
        <f t="shared" si="23"/>
        <v>5.4777148016925823</v>
      </c>
      <c r="W91" s="86">
        <f t="shared" si="24"/>
        <v>0.25325132687654156</v>
      </c>
      <c r="X91" s="86">
        <f t="shared" si="25"/>
        <v>5.3519255786073039</v>
      </c>
      <c r="Y91" s="86">
        <f t="shared" si="26"/>
        <v>15.036155945523895</v>
      </c>
      <c r="Z91" s="86">
        <f t="shared" si="27"/>
        <v>0</v>
      </c>
      <c r="AA91" s="86">
        <f t="shared" si="28"/>
        <v>2.7710318394244737</v>
      </c>
      <c r="AB91" s="86">
        <f t="shared" si="29"/>
        <v>0.26954290375187534</v>
      </c>
      <c r="AC91" s="86">
        <f t="shared" si="30"/>
        <v>0</v>
      </c>
      <c r="AD91" s="86">
        <f t="shared" si="31"/>
        <v>4.618367389032767</v>
      </c>
      <c r="AE91" s="218">
        <f>(R$89-R91)/R$89</f>
        <v>3.0532905259520765E-2</v>
      </c>
      <c r="AF91" s="218">
        <f>(U$89-U91)/U$89</f>
        <v>1.1685642209794476E-2</v>
      </c>
      <c r="AG91" s="224">
        <v>498588.42078795168</v>
      </c>
      <c r="AH91" s="85">
        <v>124748.77033087375</v>
      </c>
      <c r="AI91" s="85">
        <v>28752.880422427454</v>
      </c>
      <c r="AJ91" s="276">
        <v>130</v>
      </c>
      <c r="AK91" s="276">
        <v>166</v>
      </c>
      <c r="AL91" s="180">
        <f t="shared" si="32"/>
        <v>296</v>
      </c>
    </row>
    <row r="92" spans="1:38" s="66" customFormat="1" ht="12.75" customHeight="1" x14ac:dyDescent="0.2">
      <c r="A92" s="72">
        <v>90</v>
      </c>
      <c r="B92" s="172">
        <v>60</v>
      </c>
      <c r="C92" s="9" t="s">
        <v>220</v>
      </c>
      <c r="D92" s="84" t="s">
        <v>336</v>
      </c>
      <c r="E92" s="268">
        <v>86098074.415007368</v>
      </c>
      <c r="F92" s="268">
        <v>16770218.831986174</v>
      </c>
      <c r="G92" s="268">
        <v>2729826.6632292508</v>
      </c>
      <c r="H92" s="268">
        <v>124865.40998771632</v>
      </c>
      <c r="I92" s="268">
        <v>2601511.1994055295</v>
      </c>
      <c r="J92" s="268">
        <v>7496853.2476001289</v>
      </c>
      <c r="K92" s="268">
        <v>0</v>
      </c>
      <c r="L92" s="268">
        <v>1379386.4970200637</v>
      </c>
      <c r="M92" s="268">
        <v>132874.46353558486</v>
      </c>
      <c r="N92" s="268">
        <v>0</v>
      </c>
      <c r="O92" s="268">
        <v>2302655.0249465434</v>
      </c>
      <c r="P92" s="268">
        <v>3440455.5555555583</v>
      </c>
      <c r="Q92" s="268">
        <v>50321.651222222201</v>
      </c>
      <c r="R92" s="214">
        <f t="shared" si="20"/>
        <v>172.68366216556129</v>
      </c>
      <c r="S92" s="214">
        <f t="shared" si="21"/>
        <v>6.9003920109463888</v>
      </c>
      <c r="T92" s="214">
        <f t="shared" si="22"/>
        <v>0.1009282388521892</v>
      </c>
      <c r="U92" s="214">
        <f t="shared" si="33"/>
        <v>33.635395714732219</v>
      </c>
      <c r="V92" s="86">
        <f t="shared" si="23"/>
        <v>5.4751104305934915</v>
      </c>
      <c r="W92" s="86">
        <f t="shared" si="24"/>
        <v>0.25043784568920274</v>
      </c>
      <c r="X92" s="86">
        <f t="shared" si="25"/>
        <v>5.2177529419840765</v>
      </c>
      <c r="Y92" s="86">
        <f t="shared" si="26"/>
        <v>15.036155945523895</v>
      </c>
      <c r="Z92" s="86">
        <f t="shared" si="27"/>
        <v>0</v>
      </c>
      <c r="AA92" s="86">
        <f t="shared" si="28"/>
        <v>2.7665834975471943</v>
      </c>
      <c r="AB92" s="86">
        <f t="shared" si="29"/>
        <v>0.26650130246826575</v>
      </c>
      <c r="AC92" s="86">
        <f t="shared" si="30"/>
        <v>0</v>
      </c>
      <c r="AD92" s="86">
        <f t="shared" si="31"/>
        <v>4.6183483790247433</v>
      </c>
      <c r="AE92" s="218">
        <f>(R$89-R92)/R$89</f>
        <v>3.7170027908179935E-2</v>
      </c>
      <c r="AF92" s="218">
        <f>(U$89-U92)/U$89</f>
        <v>1.5990176319056006E-2</v>
      </c>
      <c r="AG92" s="224">
        <v>498588.42078795168</v>
      </c>
      <c r="AH92" s="85">
        <v>124748.77033087375</v>
      </c>
      <c r="AI92" s="85">
        <v>28752.880422427454</v>
      </c>
      <c r="AJ92" s="276">
        <v>130.25</v>
      </c>
      <c r="AK92" s="276">
        <v>171.75</v>
      </c>
      <c r="AL92" s="180">
        <f t="shared" si="32"/>
        <v>302</v>
      </c>
    </row>
    <row r="93" spans="1:38" s="66" customFormat="1" ht="12.75" customHeight="1" x14ac:dyDescent="0.2">
      <c r="A93" s="72">
        <v>91</v>
      </c>
      <c r="B93" s="172">
        <v>61</v>
      </c>
      <c r="C93" s="9" t="s">
        <v>221</v>
      </c>
      <c r="D93" s="84" t="s">
        <v>337</v>
      </c>
      <c r="E93" s="268">
        <v>85893345.945618063</v>
      </c>
      <c r="F93" s="268">
        <v>16768863.453693457</v>
      </c>
      <c r="G93" s="268">
        <v>2771236.7874311889</v>
      </c>
      <c r="H93" s="268">
        <v>124571.58672146316</v>
      </c>
      <c r="I93" s="268">
        <v>2563873.3868154874</v>
      </c>
      <c r="J93" s="268">
        <v>7496853.2476001289</v>
      </c>
      <c r="K93" s="268">
        <v>0</v>
      </c>
      <c r="L93" s="268">
        <v>1374941.2353467497</v>
      </c>
      <c r="M93" s="268">
        <v>132485.85857054035</v>
      </c>
      <c r="N93" s="268">
        <v>0</v>
      </c>
      <c r="O93" s="268">
        <v>2302655.0249465434</v>
      </c>
      <c r="P93" s="268">
        <v>3427930.5555555583</v>
      </c>
      <c r="Q93" s="268">
        <v>50735.572277777748</v>
      </c>
      <c r="R93" s="214">
        <f t="shared" si="20"/>
        <v>172.27304599227401</v>
      </c>
      <c r="S93" s="214">
        <f t="shared" si="21"/>
        <v>6.8752710906085159</v>
      </c>
      <c r="T93" s="214">
        <f t="shared" si="22"/>
        <v>0.10175842470949692</v>
      </c>
      <c r="U93" s="214">
        <f t="shared" si="33"/>
        <v>33.632677283584989</v>
      </c>
      <c r="V93" s="86">
        <f t="shared" si="23"/>
        <v>5.5581651556440548</v>
      </c>
      <c r="W93" s="86">
        <f t="shared" si="24"/>
        <v>0.24984853544050339</v>
      </c>
      <c r="X93" s="86">
        <f t="shared" si="25"/>
        <v>5.1422642001264922</v>
      </c>
      <c r="Y93" s="86">
        <f t="shared" si="26"/>
        <v>15.036155945523895</v>
      </c>
      <c r="Z93" s="86">
        <f t="shared" si="27"/>
        <v>0</v>
      </c>
      <c r="AA93" s="86">
        <f t="shared" si="28"/>
        <v>2.7576678037846141</v>
      </c>
      <c r="AB93" s="86">
        <f t="shared" si="29"/>
        <v>0.26572189213934078</v>
      </c>
      <c r="AC93" s="86">
        <f t="shared" si="30"/>
        <v>0</v>
      </c>
      <c r="AD93" s="86">
        <f t="shared" si="31"/>
        <v>4.6183483790247433</v>
      </c>
      <c r="AE93" s="218">
        <f>(R$89-R93)/R$89</f>
        <v>3.9459494981721584E-2</v>
      </c>
      <c r="AF93" s="218">
        <f>(U$89-U93)/U$89</f>
        <v>1.6069704533219476E-2</v>
      </c>
      <c r="AG93" s="224">
        <v>498588.42078795168</v>
      </c>
      <c r="AH93" s="85">
        <v>124748.77033087375</v>
      </c>
      <c r="AI93" s="85">
        <v>28752.880422427454</v>
      </c>
      <c r="AJ93" s="276">
        <v>130.25</v>
      </c>
      <c r="AK93" s="276">
        <v>171.5</v>
      </c>
      <c r="AL93" s="180">
        <f t="shared" si="32"/>
        <v>301.75</v>
      </c>
    </row>
    <row r="94" spans="1:38" s="68" customFormat="1" ht="12.75" customHeight="1" x14ac:dyDescent="0.2">
      <c r="A94" s="72">
        <v>92</v>
      </c>
      <c r="B94" s="170"/>
      <c r="C94" s="62" t="s">
        <v>229</v>
      </c>
      <c r="D94" s="222" t="s">
        <v>317</v>
      </c>
      <c r="E94" s="269">
        <v>90264412.505118221</v>
      </c>
      <c r="F94" s="269">
        <v>17360414.992189992</v>
      </c>
      <c r="G94" s="269">
        <v>2779217.4064694201</v>
      </c>
      <c r="H94" s="269">
        <v>137660.93932454774</v>
      </c>
      <c r="I94" s="269">
        <v>3073685.1882743668</v>
      </c>
      <c r="J94" s="269">
        <v>7496853.2476001289</v>
      </c>
      <c r="K94" s="269">
        <v>0</v>
      </c>
      <c r="L94" s="269">
        <v>1419507.5901184396</v>
      </c>
      <c r="M94" s="269">
        <v>148342.83677833216</v>
      </c>
      <c r="N94" s="269">
        <v>0</v>
      </c>
      <c r="O94" s="269">
        <v>2302664.5031164228</v>
      </c>
      <c r="P94" s="269">
        <v>3598902.7777777803</v>
      </c>
      <c r="Q94" s="269">
        <v>50817.294666666639</v>
      </c>
      <c r="R94" s="214">
        <f t="shared" si="20"/>
        <v>181.03992941205394</v>
      </c>
      <c r="S94" s="214">
        <f t="shared" si="21"/>
        <v>7.2181836314814536</v>
      </c>
      <c r="T94" s="214">
        <f t="shared" si="22"/>
        <v>0.10192233222415548</v>
      </c>
      <c r="U94" s="214">
        <f t="shared" si="33"/>
        <v>34.819129904288992</v>
      </c>
      <c r="V94" s="227">
        <f t="shared" si="23"/>
        <v>5.5741715823990505</v>
      </c>
      <c r="W94" s="227">
        <f t="shared" si="24"/>
        <v>0.27610135651965845</v>
      </c>
      <c r="X94" s="227">
        <f t="shared" si="25"/>
        <v>6.1647745116439374</v>
      </c>
      <c r="Y94" s="227">
        <f t="shared" si="26"/>
        <v>15.036155945523895</v>
      </c>
      <c r="Z94" s="227">
        <f t="shared" si="27"/>
        <v>0</v>
      </c>
      <c r="AA94" s="227">
        <f t="shared" si="28"/>
        <v>2.8470528615066906</v>
      </c>
      <c r="AB94" s="227">
        <f t="shared" si="29"/>
        <v>0.2975256355610833</v>
      </c>
      <c r="AC94" s="227">
        <f t="shared" si="30"/>
        <v>0</v>
      </c>
      <c r="AD94" s="227">
        <f t="shared" si="31"/>
        <v>4.618367389032767</v>
      </c>
      <c r="AE94" s="227"/>
      <c r="AF94" s="227"/>
      <c r="AG94" s="226">
        <v>498588.42078795168</v>
      </c>
      <c r="AH94" s="217">
        <v>124748.77033087375</v>
      </c>
      <c r="AI94" s="217">
        <v>64961.598673197215</v>
      </c>
      <c r="AJ94" s="276">
        <v>151</v>
      </c>
      <c r="AK94" s="276">
        <v>240</v>
      </c>
      <c r="AL94" s="180">
        <f t="shared" si="32"/>
        <v>391</v>
      </c>
    </row>
    <row r="95" spans="1:38" s="66" customFormat="1" ht="12.75" customHeight="1" x14ac:dyDescent="0.2">
      <c r="A95" s="72">
        <v>93</v>
      </c>
      <c r="B95" s="172">
        <v>62</v>
      </c>
      <c r="C95" s="9" t="s">
        <v>222</v>
      </c>
      <c r="D95" s="84" t="s">
        <v>338</v>
      </c>
      <c r="E95" s="268">
        <v>87318076.007339925</v>
      </c>
      <c r="F95" s="268">
        <v>17081567.234345857</v>
      </c>
      <c r="G95" s="268">
        <v>2976609.7723722733</v>
      </c>
      <c r="H95" s="268">
        <v>132694.37830788133</v>
      </c>
      <c r="I95" s="268">
        <v>2641954.5502797961</v>
      </c>
      <c r="J95" s="268">
        <v>7496853.2476001289</v>
      </c>
      <c r="K95" s="268">
        <v>0</v>
      </c>
      <c r="L95" s="268">
        <v>1385026.0080981485</v>
      </c>
      <c r="M95" s="268">
        <v>143338.36308214921</v>
      </c>
      <c r="N95" s="268">
        <v>0</v>
      </c>
      <c r="O95" s="268">
        <v>2302664.5031164228</v>
      </c>
      <c r="P95" s="268">
        <v>3459369.4444444473</v>
      </c>
      <c r="Q95" s="268">
        <v>52790.387888888858</v>
      </c>
      <c r="R95" s="214">
        <f t="shared" si="20"/>
        <v>175.13057336820117</v>
      </c>
      <c r="S95" s="214">
        <f t="shared" si="21"/>
        <v>6.9383268848830886</v>
      </c>
      <c r="T95" s="214">
        <f t="shared" si="22"/>
        <v>0.10587969091913682</v>
      </c>
      <c r="U95" s="214">
        <f t="shared" si="33"/>
        <v>34.259855468265279</v>
      </c>
      <c r="V95" s="225">
        <f t="shared" si="23"/>
        <v>5.9700740094768818</v>
      </c>
      <c r="W95" s="225">
        <f t="shared" si="24"/>
        <v>0.26614011231583712</v>
      </c>
      <c r="X95" s="225">
        <f t="shared" si="25"/>
        <v>5.2988686462163397</v>
      </c>
      <c r="Y95" s="225">
        <f t="shared" si="26"/>
        <v>15.036155945523895</v>
      </c>
      <c r="Z95" s="225">
        <f t="shared" si="27"/>
        <v>0</v>
      </c>
      <c r="AA95" s="225">
        <f t="shared" si="28"/>
        <v>2.7778944523206173</v>
      </c>
      <c r="AB95" s="225">
        <f t="shared" si="29"/>
        <v>0.28748835132517175</v>
      </c>
      <c r="AC95" s="225">
        <f t="shared" si="30"/>
        <v>0</v>
      </c>
      <c r="AD95" s="225">
        <f t="shared" si="31"/>
        <v>4.618367389032767</v>
      </c>
      <c r="AE95" s="218">
        <f>(R$94-R95)/R$94</f>
        <v>3.2641175143207454E-2</v>
      </c>
      <c r="AF95" s="218">
        <f>(U$94-U95)/U$94</f>
        <v>1.6062274892021999E-2</v>
      </c>
      <c r="AG95" s="224">
        <v>498588.42078795168</v>
      </c>
      <c r="AH95" s="85">
        <v>124748.77033087375</v>
      </c>
      <c r="AI95" s="85">
        <v>64961.598673197215</v>
      </c>
      <c r="AJ95" s="276">
        <v>155.25</v>
      </c>
      <c r="AK95" s="276">
        <v>249.25</v>
      </c>
      <c r="AL95" s="180">
        <f t="shared" si="32"/>
        <v>404.5</v>
      </c>
    </row>
    <row r="96" spans="1:38" s="66" customFormat="1" ht="12.75" customHeight="1" x14ac:dyDescent="0.2">
      <c r="A96" s="72">
        <v>94</v>
      </c>
      <c r="B96" s="172">
        <v>63</v>
      </c>
      <c r="C96" s="9" t="s">
        <v>223</v>
      </c>
      <c r="D96" s="84" t="s">
        <v>339</v>
      </c>
      <c r="E96" s="268">
        <v>87282599.217482314</v>
      </c>
      <c r="F96" s="268">
        <v>17078534.219984531</v>
      </c>
      <c r="G96" s="268">
        <v>2981073.9903853447</v>
      </c>
      <c r="H96" s="268">
        <v>132675.42196812303</v>
      </c>
      <c r="I96" s="268">
        <v>2636021.215935458</v>
      </c>
      <c r="J96" s="268">
        <v>7496853.2476001289</v>
      </c>
      <c r="K96" s="268">
        <v>0</v>
      </c>
      <c r="L96" s="268">
        <v>1383500.0227476081</v>
      </c>
      <c r="M96" s="268">
        <v>143328.88491227009</v>
      </c>
      <c r="N96" s="268">
        <v>0</v>
      </c>
      <c r="O96" s="268">
        <v>2302664.5031164228</v>
      </c>
      <c r="P96" s="268">
        <v>3457175.0000000028</v>
      </c>
      <c r="Q96" s="268">
        <v>52834.946499999969</v>
      </c>
      <c r="R96" s="214">
        <f t="shared" si="20"/>
        <v>175.05941890817269</v>
      </c>
      <c r="S96" s="214">
        <f t="shared" si="21"/>
        <v>6.9339255703861005</v>
      </c>
      <c r="T96" s="214">
        <f t="shared" si="22"/>
        <v>0.10596906044569079</v>
      </c>
      <c r="U96" s="214">
        <f t="shared" si="33"/>
        <v>34.253772265698053</v>
      </c>
      <c r="V96" s="86">
        <f t="shared" si="23"/>
        <v>5.9790277232555056</v>
      </c>
      <c r="W96" s="86">
        <f t="shared" si="24"/>
        <v>0.26610209229979198</v>
      </c>
      <c r="X96" s="86">
        <f t="shared" si="25"/>
        <v>5.2869683811942174</v>
      </c>
      <c r="Y96" s="86">
        <f t="shared" si="26"/>
        <v>15.036155945523895</v>
      </c>
      <c r="Z96" s="86">
        <f t="shared" si="27"/>
        <v>0</v>
      </c>
      <c r="AA96" s="86">
        <f t="shared" si="28"/>
        <v>2.7748338410289857</v>
      </c>
      <c r="AB96" s="86">
        <f t="shared" si="29"/>
        <v>0.28746934131714919</v>
      </c>
      <c r="AC96" s="86">
        <f t="shared" si="30"/>
        <v>0</v>
      </c>
      <c r="AD96" s="86">
        <f t="shared" si="31"/>
        <v>4.618367389032767</v>
      </c>
      <c r="AE96" s="218">
        <f>(R$94-R96)/R$94</f>
        <v>3.3034207002309274E-2</v>
      </c>
      <c r="AF96" s="218">
        <f>(U$94-U96)/U$94</f>
        <v>1.6236983524430305E-2</v>
      </c>
      <c r="AG96" s="224">
        <v>498588.42078795168</v>
      </c>
      <c r="AH96" s="85">
        <v>124748.77033087375</v>
      </c>
      <c r="AI96" s="85">
        <v>64961.598673197215</v>
      </c>
      <c r="AJ96" s="276">
        <v>155.75</v>
      </c>
      <c r="AK96" s="276">
        <v>249</v>
      </c>
      <c r="AL96" s="180">
        <f t="shared" si="32"/>
        <v>404.75</v>
      </c>
    </row>
    <row r="97" spans="1:38" s="66" customFormat="1" ht="12.75" customHeight="1" x14ac:dyDescent="0.2">
      <c r="A97" s="72">
        <v>95</v>
      </c>
      <c r="B97" s="172">
        <v>64</v>
      </c>
      <c r="C97" s="9" t="s">
        <v>224</v>
      </c>
      <c r="D97" s="79" t="s">
        <v>340</v>
      </c>
      <c r="E97" s="268">
        <v>86278690.42022416</v>
      </c>
      <c r="F97" s="268">
        <v>16985629.19882926</v>
      </c>
      <c r="G97" s="268">
        <v>3038473.7871733829</v>
      </c>
      <c r="H97" s="268">
        <v>132059.34092597931</v>
      </c>
      <c r="I97" s="268">
        <v>2492796.5908918586</v>
      </c>
      <c r="J97" s="268">
        <v>7496853.2476001289</v>
      </c>
      <c r="K97" s="268">
        <v>0</v>
      </c>
      <c r="L97" s="268">
        <v>1378912.5885261069</v>
      </c>
      <c r="M97" s="268">
        <v>141452.20727620149</v>
      </c>
      <c r="N97" s="268">
        <v>0</v>
      </c>
      <c r="O97" s="268">
        <v>2302664.5031164228</v>
      </c>
      <c r="P97" s="268">
        <v>3413138.8888888913</v>
      </c>
      <c r="Q97" s="268">
        <v>53408.614916666636</v>
      </c>
      <c r="R97" s="214">
        <f t="shared" si="20"/>
        <v>173.04591687843921</v>
      </c>
      <c r="S97" s="214">
        <f t="shared" si="21"/>
        <v>6.8456040023851461</v>
      </c>
      <c r="T97" s="214">
        <f t="shared" si="22"/>
        <v>0.10711964556309096</v>
      </c>
      <c r="U97" s="214">
        <f t="shared" si="33"/>
        <v>34.067436167060933</v>
      </c>
      <c r="V97" s="82">
        <f t="shared" si="23"/>
        <v>6.0941523318401289</v>
      </c>
      <c r="W97" s="82">
        <f t="shared" si="24"/>
        <v>0.26486644177832563</v>
      </c>
      <c r="X97" s="82">
        <f t="shared" si="25"/>
        <v>4.9997081499653167</v>
      </c>
      <c r="Y97" s="82">
        <f t="shared" si="26"/>
        <v>15.036155945523895</v>
      </c>
      <c r="Z97" s="82">
        <f t="shared" si="27"/>
        <v>0</v>
      </c>
      <c r="AA97" s="82">
        <f t="shared" si="28"/>
        <v>2.7656329971460663</v>
      </c>
      <c r="AB97" s="82">
        <f t="shared" si="29"/>
        <v>0.28370535972868238</v>
      </c>
      <c r="AC97" s="82">
        <f t="shared" si="30"/>
        <v>0</v>
      </c>
      <c r="AD97" s="82">
        <f t="shared" si="31"/>
        <v>4.618367389032767</v>
      </c>
      <c r="AE97" s="218">
        <f>(R$94-R97)/R$94</f>
        <v>4.4156074074797269E-2</v>
      </c>
      <c r="AF97" s="218">
        <f>(U$94-U97)/U$94</f>
        <v>2.1588527320881342E-2</v>
      </c>
      <c r="AG97" s="224">
        <v>498588.42078795168</v>
      </c>
      <c r="AH97" s="80">
        <v>124748.77033087375</v>
      </c>
      <c r="AI97" s="80">
        <v>64961.598673197215</v>
      </c>
      <c r="AJ97" s="276">
        <v>157.75</v>
      </c>
      <c r="AK97" s="276">
        <v>252</v>
      </c>
      <c r="AL97" s="180">
        <f t="shared" si="32"/>
        <v>409.75</v>
      </c>
    </row>
    <row r="98" spans="1:38" s="66" customFormat="1" ht="12.75" customHeight="1" x14ac:dyDescent="0.2">
      <c r="A98" s="72">
        <v>96</v>
      </c>
      <c r="B98" s="172">
        <v>65</v>
      </c>
      <c r="C98" s="9" t="s">
        <v>225</v>
      </c>
      <c r="D98" s="79" t="s">
        <v>341</v>
      </c>
      <c r="E98" s="268">
        <v>86184704.887702659</v>
      </c>
      <c r="F98" s="268">
        <v>16978321.52985245</v>
      </c>
      <c r="G98" s="268">
        <v>3051089.2312825108</v>
      </c>
      <c r="H98" s="268">
        <v>131983.51556694624</v>
      </c>
      <c r="I98" s="268">
        <v>2476835.3528153962</v>
      </c>
      <c r="J98" s="268">
        <v>7496853.2476001289</v>
      </c>
      <c r="K98" s="268">
        <v>0</v>
      </c>
      <c r="L98" s="268">
        <v>1374931.7571768707</v>
      </c>
      <c r="M98" s="268">
        <v>141537.51080511371</v>
      </c>
      <c r="N98" s="268">
        <v>0</v>
      </c>
      <c r="O98" s="268">
        <v>2302664.5031164228</v>
      </c>
      <c r="P98" s="268">
        <v>3407300.0000000028</v>
      </c>
      <c r="Q98" s="268">
        <v>53534.801111111083</v>
      </c>
      <c r="R98" s="214">
        <f t="shared" si="20"/>
        <v>172.85741363888749</v>
      </c>
      <c r="S98" s="214">
        <f t="shared" si="21"/>
        <v>6.8338931630526538</v>
      </c>
      <c r="T98" s="214">
        <f t="shared" si="22"/>
        <v>0.10737273245637466</v>
      </c>
      <c r="U98" s="214">
        <f t="shared" si="33"/>
        <v>34.052779450875548</v>
      </c>
      <c r="V98" s="82">
        <f t="shared" si="23"/>
        <v>6.1194546525181552</v>
      </c>
      <c r="W98" s="82">
        <f t="shared" si="24"/>
        <v>0.26471436171414514</v>
      </c>
      <c r="X98" s="82">
        <f t="shared" si="25"/>
        <v>4.9676952964553251</v>
      </c>
      <c r="Y98" s="82">
        <f t="shared" si="26"/>
        <v>15.036155945523895</v>
      </c>
      <c r="Z98" s="82">
        <f t="shared" si="27"/>
        <v>0</v>
      </c>
      <c r="AA98" s="82">
        <f t="shared" si="28"/>
        <v>2.7576487937765917</v>
      </c>
      <c r="AB98" s="82">
        <f t="shared" si="29"/>
        <v>0.28387644980088544</v>
      </c>
      <c r="AC98" s="82">
        <f t="shared" si="30"/>
        <v>0</v>
      </c>
      <c r="AD98" s="82">
        <f t="shared" si="31"/>
        <v>4.618367389032767</v>
      </c>
      <c r="AE98" s="218">
        <f>(R$94-R98)/R$94</f>
        <v>4.5197298738129305E-2</v>
      </c>
      <c r="AF98" s="218">
        <f>(U$94-U98)/U$94</f>
        <v>2.2009465932089425E-2</v>
      </c>
      <c r="AG98" s="224">
        <v>498588.42078795168</v>
      </c>
      <c r="AH98" s="80">
        <v>124748.77033087375</v>
      </c>
      <c r="AI98" s="80">
        <v>64961.598673197215</v>
      </c>
      <c r="AJ98" s="276">
        <v>158</v>
      </c>
      <c r="AK98" s="276">
        <v>250.25</v>
      </c>
      <c r="AL98" s="180">
        <f t="shared" si="32"/>
        <v>408.25</v>
      </c>
    </row>
    <row r="99" spans="1:38" s="219" customFormat="1" ht="12.75" customHeight="1" x14ac:dyDescent="0.2">
      <c r="A99" s="216">
        <v>97</v>
      </c>
      <c r="B99" s="173"/>
      <c r="C99" s="63" t="s">
        <v>230</v>
      </c>
      <c r="D99" s="222" t="s">
        <v>342</v>
      </c>
      <c r="E99" s="267">
        <v>6896648.1400039447</v>
      </c>
      <c r="F99" s="267">
        <v>1113485.9192308278</v>
      </c>
      <c r="G99" s="267">
        <v>65370.937656389819</v>
      </c>
      <c r="H99" s="267">
        <v>145783.73091096588</v>
      </c>
      <c r="I99" s="267">
        <v>194700.56565717841</v>
      </c>
      <c r="J99" s="267">
        <v>264848.50093265198</v>
      </c>
      <c r="K99" s="267">
        <v>0</v>
      </c>
      <c r="L99" s="267">
        <v>235077.5693422909</v>
      </c>
      <c r="M99" s="267">
        <v>0</v>
      </c>
      <c r="N99" s="267">
        <v>0</v>
      </c>
      <c r="O99" s="267">
        <v>207714.09290122995</v>
      </c>
      <c r="P99" s="267">
        <v>246297.22222222239</v>
      </c>
      <c r="Q99" s="267">
        <v>2731.5376666666652</v>
      </c>
      <c r="R99" s="214">
        <f t="shared" si="20"/>
        <v>279.30356192342316</v>
      </c>
      <c r="S99" s="214">
        <f t="shared" si="21"/>
        <v>9.9746558127978169</v>
      </c>
      <c r="T99" s="214">
        <f t="shared" si="22"/>
        <v>0.11062304243167599</v>
      </c>
      <c r="U99" s="214">
        <f t="shared" si="33"/>
        <v>45.094454157925099</v>
      </c>
      <c r="V99" s="215">
        <f t="shared" si="23"/>
        <v>2.6474216696363553</v>
      </c>
      <c r="W99" s="215">
        <f t="shared" si="24"/>
        <v>5.9040151806113927</v>
      </c>
      <c r="X99" s="215">
        <f t="shared" si="25"/>
        <v>7.8850711813353636</v>
      </c>
      <c r="Y99" s="215">
        <f t="shared" si="26"/>
        <v>10.725953851623702</v>
      </c>
      <c r="Z99" s="215">
        <f t="shared" si="27"/>
        <v>0</v>
      </c>
      <c r="AA99" s="215">
        <f t="shared" si="28"/>
        <v>9.5202772582747404</v>
      </c>
      <c r="AB99" s="215">
        <f t="shared" si="29"/>
        <v>0</v>
      </c>
      <c r="AC99" s="215">
        <f t="shared" si="30"/>
        <v>0</v>
      </c>
      <c r="AD99" s="215">
        <f t="shared" si="31"/>
        <v>8.4120988676353097</v>
      </c>
      <c r="AE99" s="215"/>
      <c r="AF99" s="215"/>
      <c r="AG99" s="226">
        <v>24692.302856827882</v>
      </c>
      <c r="AH99" s="217">
        <v>12669.337838675652</v>
      </c>
      <c r="AI99" s="217">
        <v>903.52264037861221</v>
      </c>
      <c r="AJ99" s="277">
        <v>0</v>
      </c>
      <c r="AK99" s="277">
        <v>0</v>
      </c>
      <c r="AL99" s="272">
        <f t="shared" si="32"/>
        <v>0</v>
      </c>
    </row>
    <row r="100" spans="1:38" s="68" customFormat="1" ht="12.75" customHeight="1" x14ac:dyDescent="0.2">
      <c r="A100" s="72">
        <v>98</v>
      </c>
      <c r="B100" s="174">
        <v>66</v>
      </c>
      <c r="C100" s="11" t="s">
        <v>180</v>
      </c>
      <c r="D100" s="79" t="s">
        <v>343</v>
      </c>
      <c r="E100" s="266">
        <v>6810766.4427291071</v>
      </c>
      <c r="F100" s="266">
        <v>1103022.0196842635</v>
      </c>
      <c r="G100" s="266">
        <v>65712.151772038647</v>
      </c>
      <c r="H100" s="266">
        <v>144826.43575317334</v>
      </c>
      <c r="I100" s="266">
        <v>185393.00283586845</v>
      </c>
      <c r="J100" s="266">
        <v>264848.50093265198</v>
      </c>
      <c r="K100" s="266">
        <v>0</v>
      </c>
      <c r="L100" s="266">
        <v>234518.35731942195</v>
      </c>
      <c r="M100" s="266">
        <v>0</v>
      </c>
      <c r="N100" s="266">
        <v>0</v>
      </c>
      <c r="O100" s="266">
        <v>207714.09290122995</v>
      </c>
      <c r="P100" s="266">
        <v>243130.55555555574</v>
      </c>
      <c r="Q100" s="266">
        <v>2734.9506666666653</v>
      </c>
      <c r="R100" s="214">
        <f t="shared" si="20"/>
        <v>275.8254862747969</v>
      </c>
      <c r="S100" s="214">
        <f t="shared" si="21"/>
        <v>9.8464107201862543</v>
      </c>
      <c r="T100" s="214">
        <f t="shared" si="22"/>
        <v>0.11076126364254439</v>
      </c>
      <c r="U100" s="214">
        <f t="shared" si="33"/>
        <v>44.670682442211231</v>
      </c>
      <c r="V100" s="82">
        <f t="shared" si="23"/>
        <v>2.6612403125400679</v>
      </c>
      <c r="W100" s="82">
        <f t="shared" si="24"/>
        <v>5.8652462102426437</v>
      </c>
      <c r="X100" s="82">
        <f t="shared" si="25"/>
        <v>7.5081293110174139</v>
      </c>
      <c r="Y100" s="82">
        <f t="shared" si="26"/>
        <v>10.725953851623702</v>
      </c>
      <c r="Z100" s="82">
        <f t="shared" si="27"/>
        <v>0</v>
      </c>
      <c r="AA100" s="82">
        <f t="shared" si="28"/>
        <v>9.497630037960322</v>
      </c>
      <c r="AB100" s="82">
        <f t="shared" si="29"/>
        <v>0</v>
      </c>
      <c r="AC100" s="82">
        <f t="shared" si="30"/>
        <v>0</v>
      </c>
      <c r="AD100" s="82">
        <f t="shared" si="31"/>
        <v>8.4120988676353097</v>
      </c>
      <c r="AE100" s="218">
        <f>(R$99-R100)/R$99</f>
        <v>1.2452672012753798E-2</v>
      </c>
      <c r="AF100" s="218">
        <f>(U$99-U100)/U$99</f>
        <v>9.3974242204990389E-3</v>
      </c>
      <c r="AG100" s="224">
        <v>24692.302856827882</v>
      </c>
      <c r="AH100" s="80">
        <v>12669.337838675652</v>
      </c>
      <c r="AI100" s="80">
        <v>903.52264037861221</v>
      </c>
      <c r="AJ100" s="276">
        <v>0</v>
      </c>
      <c r="AK100" s="276">
        <v>0</v>
      </c>
      <c r="AL100" s="180">
        <f t="shared" si="32"/>
        <v>0</v>
      </c>
    </row>
    <row r="101" spans="1:38" s="68" customFormat="1" ht="12.75" customHeight="1" x14ac:dyDescent="0.2">
      <c r="A101" s="72">
        <v>99</v>
      </c>
      <c r="B101" s="174">
        <v>67</v>
      </c>
      <c r="C101" s="11" t="s">
        <v>181</v>
      </c>
      <c r="D101" s="79" t="s">
        <v>344</v>
      </c>
      <c r="E101" s="266">
        <v>6765138.5329309553</v>
      </c>
      <c r="F101" s="266">
        <v>1097410.9431158158</v>
      </c>
      <c r="G101" s="266">
        <v>68517.690056262436</v>
      </c>
      <c r="H101" s="266">
        <v>149091.61219878381</v>
      </c>
      <c r="I101" s="266">
        <v>166427.18490772057</v>
      </c>
      <c r="J101" s="266">
        <v>264848.50093265198</v>
      </c>
      <c r="K101" s="266">
        <v>0</v>
      </c>
      <c r="L101" s="266">
        <v>240783.42760952978</v>
      </c>
      <c r="M101" s="266">
        <v>0</v>
      </c>
      <c r="N101" s="266">
        <v>0</v>
      </c>
      <c r="O101" s="266">
        <v>207733.04924098818</v>
      </c>
      <c r="P101" s="266">
        <v>240658.33333333352</v>
      </c>
      <c r="Q101" s="266">
        <v>2763.2027222222205</v>
      </c>
      <c r="R101" s="214">
        <f t="shared" si="20"/>
        <v>273.97762663761711</v>
      </c>
      <c r="S101" s="214">
        <f t="shared" si="21"/>
        <v>9.7462895513930157</v>
      </c>
      <c r="T101" s="214">
        <f t="shared" si="22"/>
        <v>0.11190542811028836</v>
      </c>
      <c r="U101" s="214">
        <f t="shared" si="33"/>
        <v>44.443442536683499</v>
      </c>
      <c r="V101" s="82">
        <f t="shared" si="23"/>
        <v>2.7748602653039312</v>
      </c>
      <c r="W101" s="82">
        <f t="shared" si="24"/>
        <v>6.0379792465390567</v>
      </c>
      <c r="X101" s="82">
        <f t="shared" si="25"/>
        <v>6.7400430762860317</v>
      </c>
      <c r="Y101" s="82">
        <f t="shared" si="26"/>
        <v>10.725953851623702</v>
      </c>
      <c r="Z101" s="82">
        <f t="shared" si="27"/>
        <v>0</v>
      </c>
      <c r="AA101" s="82">
        <f t="shared" si="28"/>
        <v>9.7513556757201645</v>
      </c>
      <c r="AB101" s="82">
        <f t="shared" si="29"/>
        <v>0</v>
      </c>
      <c r="AC101" s="82">
        <f t="shared" si="30"/>
        <v>0</v>
      </c>
      <c r="AD101" s="82">
        <f t="shared" si="31"/>
        <v>8.4128665700188474</v>
      </c>
      <c r="AE101" s="218">
        <f>(R$99-R101)/R$99</f>
        <v>1.9068626440454307E-2</v>
      </c>
      <c r="AF101" s="218">
        <f>(U$99-U101)/U$99</f>
        <v>1.4436622715549361E-2</v>
      </c>
      <c r="AG101" s="224">
        <v>24692.302856827882</v>
      </c>
      <c r="AH101" s="80">
        <v>12669.337838675652</v>
      </c>
      <c r="AI101" s="80">
        <v>903.52264037861221</v>
      </c>
      <c r="AJ101" s="276">
        <v>0</v>
      </c>
      <c r="AK101" s="276">
        <v>0</v>
      </c>
      <c r="AL101" s="180">
        <f t="shared" si="32"/>
        <v>0</v>
      </c>
    </row>
    <row r="102" spans="1:38" s="68" customFormat="1" ht="12.75" customHeight="1" x14ac:dyDescent="0.2">
      <c r="A102" s="72">
        <v>100</v>
      </c>
      <c r="B102" s="174">
        <v>68</v>
      </c>
      <c r="C102" s="11" t="s">
        <v>182</v>
      </c>
      <c r="D102" s="84" t="s">
        <v>345</v>
      </c>
      <c r="E102" s="266">
        <v>6745518.7212811466</v>
      </c>
      <c r="F102" s="266">
        <v>1094870.793588208</v>
      </c>
      <c r="G102" s="266">
        <v>68792.55698275732</v>
      </c>
      <c r="H102" s="266">
        <v>148845.1797819263</v>
      </c>
      <c r="I102" s="266">
        <v>164929.63406681732</v>
      </c>
      <c r="J102" s="266">
        <v>264848.50093265198</v>
      </c>
      <c r="K102" s="266">
        <v>0</v>
      </c>
      <c r="L102" s="266">
        <v>239731.35075294587</v>
      </c>
      <c r="M102" s="266">
        <v>0</v>
      </c>
      <c r="N102" s="266">
        <v>0</v>
      </c>
      <c r="O102" s="266">
        <v>207733.04924098818</v>
      </c>
      <c r="P102" s="266">
        <v>239833.33333333352</v>
      </c>
      <c r="Q102" s="266">
        <v>2765.9520833333318</v>
      </c>
      <c r="R102" s="214">
        <f t="shared" si="20"/>
        <v>273.18305467065358</v>
      </c>
      <c r="S102" s="214">
        <f t="shared" si="21"/>
        <v>9.7128783298968457</v>
      </c>
      <c r="T102" s="214">
        <f t="shared" si="22"/>
        <v>0.11201677297459903</v>
      </c>
      <c r="U102" s="214">
        <f t="shared" si="33"/>
        <v>44.3405704172892</v>
      </c>
      <c r="V102" s="86">
        <f t="shared" si="23"/>
        <v>2.785991949865255</v>
      </c>
      <c r="W102" s="86">
        <f t="shared" si="24"/>
        <v>6.0279991155530412</v>
      </c>
      <c r="X102" s="86">
        <f t="shared" si="25"/>
        <v>6.6793945879864021</v>
      </c>
      <c r="Y102" s="86">
        <f t="shared" si="26"/>
        <v>10.725953851623702</v>
      </c>
      <c r="Z102" s="86">
        <f t="shared" si="27"/>
        <v>0</v>
      </c>
      <c r="AA102" s="86">
        <f t="shared" si="28"/>
        <v>9.7087481934337152</v>
      </c>
      <c r="AB102" s="86">
        <f t="shared" si="29"/>
        <v>0</v>
      </c>
      <c r="AC102" s="86">
        <f t="shared" si="30"/>
        <v>0</v>
      </c>
      <c r="AD102" s="86">
        <f t="shared" si="31"/>
        <v>8.4128665700188474</v>
      </c>
      <c r="AE102" s="218">
        <f>(R$99-R102)/R$99</f>
        <v>2.191345935805734E-2</v>
      </c>
      <c r="AF102" s="218">
        <f>(U$99-U102)/U$99</f>
        <v>1.6717881493713754E-2</v>
      </c>
      <c r="AG102" s="224">
        <v>24692.302856827882</v>
      </c>
      <c r="AH102" s="85">
        <v>12669.337838675652</v>
      </c>
      <c r="AI102" s="85">
        <v>903.52264037861221</v>
      </c>
      <c r="AJ102" s="276">
        <v>0</v>
      </c>
      <c r="AK102" s="276">
        <v>0</v>
      </c>
      <c r="AL102" s="180">
        <f t="shared" si="32"/>
        <v>0</v>
      </c>
    </row>
    <row r="103" spans="1:38" s="219" customFormat="1" ht="12.75" customHeight="1" x14ac:dyDescent="0.2">
      <c r="A103" s="216">
        <v>101</v>
      </c>
      <c r="B103" s="173"/>
      <c r="C103" s="63" t="s">
        <v>231</v>
      </c>
      <c r="D103" s="222" t="s">
        <v>346</v>
      </c>
      <c r="E103" s="267">
        <v>6109524.0442213509</v>
      </c>
      <c r="F103" s="267">
        <v>1234275.7161705163</v>
      </c>
      <c r="G103" s="267">
        <v>272089.82272031065</v>
      </c>
      <c r="H103" s="267">
        <v>19202.772175126254</v>
      </c>
      <c r="I103" s="267">
        <v>201790.23672677096</v>
      </c>
      <c r="J103" s="267">
        <v>264848.50093265198</v>
      </c>
      <c r="K103" s="267">
        <v>0</v>
      </c>
      <c r="L103" s="267">
        <v>268412.29280720651</v>
      </c>
      <c r="M103" s="267">
        <v>0</v>
      </c>
      <c r="N103" s="267">
        <v>0</v>
      </c>
      <c r="O103" s="267">
        <v>207922.61263857089</v>
      </c>
      <c r="P103" s="267">
        <v>221052.77777777796</v>
      </c>
      <c r="Q103" s="267">
        <v>4801.332555555553</v>
      </c>
      <c r="R103" s="214">
        <f t="shared" si="20"/>
        <v>247.42625585170779</v>
      </c>
      <c r="S103" s="214">
        <f t="shared" si="21"/>
        <v>8.9522949341540556</v>
      </c>
      <c r="T103" s="214">
        <f t="shared" si="22"/>
        <v>0.19444652786720112</v>
      </c>
      <c r="U103" s="214">
        <f t="shared" si="33"/>
        <v>49.986253745839505</v>
      </c>
      <c r="V103" s="215">
        <f t="shared" si="23"/>
        <v>11.019216162135836</v>
      </c>
      <c r="W103" s="215">
        <f t="shared" si="24"/>
        <v>0.77768251452562798</v>
      </c>
      <c r="X103" s="215">
        <f t="shared" si="25"/>
        <v>8.1721918727791802</v>
      </c>
      <c r="Y103" s="215">
        <f t="shared" si="26"/>
        <v>10.725953851623702</v>
      </c>
      <c r="Z103" s="215">
        <f t="shared" si="27"/>
        <v>0</v>
      </c>
      <c r="AA103" s="215">
        <f t="shared" si="28"/>
        <v>10.87028189972915</v>
      </c>
      <c r="AB103" s="215">
        <f t="shared" si="29"/>
        <v>0</v>
      </c>
      <c r="AC103" s="215">
        <f t="shared" si="30"/>
        <v>0</v>
      </c>
      <c r="AD103" s="215">
        <f t="shared" si="31"/>
        <v>8.4205435938542443</v>
      </c>
      <c r="AE103" s="215"/>
      <c r="AF103" s="215"/>
      <c r="AG103" s="226">
        <v>24692.302856827882</v>
      </c>
      <c r="AH103" s="217">
        <v>12669.337838675652</v>
      </c>
      <c r="AI103" s="217">
        <v>903.52264037861221</v>
      </c>
      <c r="AJ103" s="277">
        <v>0</v>
      </c>
      <c r="AK103" s="277">
        <v>0</v>
      </c>
      <c r="AL103" s="272">
        <f t="shared" si="32"/>
        <v>0</v>
      </c>
    </row>
    <row r="104" spans="1:38" s="68" customFormat="1" ht="12.75" customHeight="1" x14ac:dyDescent="0.2">
      <c r="A104" s="72">
        <v>102</v>
      </c>
      <c r="B104" s="174">
        <v>69</v>
      </c>
      <c r="C104" s="11" t="s">
        <v>183</v>
      </c>
      <c r="D104" s="79" t="s">
        <v>347</v>
      </c>
      <c r="E104" s="266">
        <v>6031063.753961876</v>
      </c>
      <c r="F104" s="266">
        <v>1224636.4174034365</v>
      </c>
      <c r="G104" s="266">
        <v>273483.11369254341</v>
      </c>
      <c r="H104" s="266">
        <v>19041.64328718097</v>
      </c>
      <c r="I104" s="266">
        <v>191572.76959706409</v>
      </c>
      <c r="J104" s="266">
        <v>264848.50093265198</v>
      </c>
      <c r="K104" s="266">
        <v>0</v>
      </c>
      <c r="L104" s="266">
        <v>267767.77725542535</v>
      </c>
      <c r="M104" s="266">
        <v>0</v>
      </c>
      <c r="N104" s="266">
        <v>0</v>
      </c>
      <c r="O104" s="266">
        <v>207932.09080845001</v>
      </c>
      <c r="P104" s="266">
        <v>217816.66666666683</v>
      </c>
      <c r="Q104" s="266">
        <v>4815.3637777777758</v>
      </c>
      <c r="R104" s="214">
        <f t="shared" si="20"/>
        <v>244.24873568623732</v>
      </c>
      <c r="S104" s="214">
        <f t="shared" si="21"/>
        <v>8.8212374491606589</v>
      </c>
      <c r="T104" s="214">
        <f t="shared" si="22"/>
        <v>0.19501477062299347</v>
      </c>
      <c r="U104" s="214">
        <f t="shared" si="33"/>
        <v>49.595877083809611</v>
      </c>
      <c r="V104" s="82">
        <f t="shared" si="23"/>
        <v>11.075642287325996</v>
      </c>
      <c r="W104" s="82">
        <f t="shared" si="24"/>
        <v>0.77115704426554121</v>
      </c>
      <c r="X104" s="82">
        <f t="shared" si="25"/>
        <v>7.7584002880513285</v>
      </c>
      <c r="Y104" s="82">
        <f t="shared" si="26"/>
        <v>10.725953851623702</v>
      </c>
      <c r="Z104" s="82">
        <f t="shared" si="27"/>
        <v>0</v>
      </c>
      <c r="AA104" s="82">
        <f t="shared" si="28"/>
        <v>10.844180018688801</v>
      </c>
      <c r="AB104" s="82">
        <f t="shared" si="29"/>
        <v>0</v>
      </c>
      <c r="AC104" s="82">
        <f t="shared" si="30"/>
        <v>0</v>
      </c>
      <c r="AD104" s="82">
        <f t="shared" si="31"/>
        <v>8.4209274450460132</v>
      </c>
      <c r="AE104" s="218">
        <f>(R$103-R104)/R$103</f>
        <v>1.2842291754901229E-2</v>
      </c>
      <c r="AF104" s="218">
        <f>(U$103-U104)/U$103</f>
        <v>7.8096803176090383E-3</v>
      </c>
      <c r="AG104" s="224">
        <v>24692.302856827882</v>
      </c>
      <c r="AH104" s="80">
        <v>12669.337838675652</v>
      </c>
      <c r="AI104" s="80">
        <v>903.52264037861221</v>
      </c>
      <c r="AJ104" s="276">
        <v>0</v>
      </c>
      <c r="AK104" s="276">
        <v>0</v>
      </c>
      <c r="AL104" s="180">
        <f t="shared" si="32"/>
        <v>0</v>
      </c>
    </row>
    <row r="105" spans="1:38" s="68" customFormat="1" ht="12.75" customHeight="1" x14ac:dyDescent="0.2">
      <c r="A105" s="72">
        <v>103</v>
      </c>
      <c r="B105" s="174">
        <v>70</v>
      </c>
      <c r="C105" s="11" t="s">
        <v>184</v>
      </c>
      <c r="D105" s="84" t="s">
        <v>348</v>
      </c>
      <c r="E105" s="266">
        <v>5875849.2440211717</v>
      </c>
      <c r="F105" s="266">
        <v>1210438.1189244932</v>
      </c>
      <c r="G105" s="266">
        <v>287245.41635704652</v>
      </c>
      <c r="H105" s="266">
        <v>19951.547595577871</v>
      </c>
      <c r="I105" s="266">
        <v>166815.78987276508</v>
      </c>
      <c r="J105" s="266">
        <v>264848.50093265198</v>
      </c>
      <c r="K105" s="266">
        <v>0</v>
      </c>
      <c r="L105" s="266">
        <v>263597.38250860624</v>
      </c>
      <c r="M105" s="266">
        <v>0</v>
      </c>
      <c r="N105" s="266">
        <v>0</v>
      </c>
      <c r="O105" s="266">
        <v>207960.52531808743</v>
      </c>
      <c r="P105" s="266">
        <v>209611.1111111113</v>
      </c>
      <c r="Q105" s="266">
        <v>4953.4006666666646</v>
      </c>
      <c r="R105" s="214">
        <f t="shared" si="20"/>
        <v>237.96278856981499</v>
      </c>
      <c r="S105" s="214">
        <f t="shared" si="21"/>
        <v>8.4889251653233266</v>
      </c>
      <c r="T105" s="214">
        <f t="shared" si="22"/>
        <v>0.2006050507070043</v>
      </c>
      <c r="U105" s="214">
        <f t="shared" si="33"/>
        <v>49.020867998538442</v>
      </c>
      <c r="V105" s="86">
        <f t="shared" si="23"/>
        <v>11.632994217775755</v>
      </c>
      <c r="W105" s="86">
        <f t="shared" si="24"/>
        <v>0.80800675867544269</v>
      </c>
      <c r="X105" s="86">
        <f t="shared" si="25"/>
        <v>6.7557809751485935</v>
      </c>
      <c r="Y105" s="86">
        <f t="shared" si="26"/>
        <v>10.725953851623702</v>
      </c>
      <c r="Z105" s="86">
        <f t="shared" si="27"/>
        <v>0</v>
      </c>
      <c r="AA105" s="86">
        <f t="shared" si="28"/>
        <v>10.675285494310089</v>
      </c>
      <c r="AB105" s="86">
        <f t="shared" si="29"/>
        <v>0</v>
      </c>
      <c r="AC105" s="86">
        <f t="shared" si="30"/>
        <v>0</v>
      </c>
      <c r="AD105" s="86">
        <f t="shared" si="31"/>
        <v>8.4220789986213234</v>
      </c>
      <c r="AE105" s="218">
        <f>(R$103-R105)/R$103</f>
        <v>3.8247627558025327E-2</v>
      </c>
      <c r="AF105" s="218">
        <f>(U$103-U105)/U$103</f>
        <v>1.9313024580911206E-2</v>
      </c>
      <c r="AG105" s="224">
        <v>24692.302856827882</v>
      </c>
      <c r="AH105" s="85">
        <v>12669.337838675652</v>
      </c>
      <c r="AI105" s="85">
        <v>903.52264037861221</v>
      </c>
      <c r="AJ105" s="276">
        <v>0</v>
      </c>
      <c r="AK105" s="276">
        <v>0</v>
      </c>
      <c r="AL105" s="180">
        <f t="shared" si="32"/>
        <v>0</v>
      </c>
    </row>
    <row r="106" spans="1:38" s="68" customFormat="1" ht="12.75" customHeight="1" x14ac:dyDescent="0.2">
      <c r="A106" s="72">
        <v>104</v>
      </c>
      <c r="B106" s="174">
        <v>71</v>
      </c>
      <c r="C106" s="11" t="s">
        <v>185</v>
      </c>
      <c r="D106" s="84" t="s">
        <v>349</v>
      </c>
      <c r="E106" s="266">
        <v>5854817.1850593723</v>
      </c>
      <c r="F106" s="266">
        <v>1207812.6658679731</v>
      </c>
      <c r="G106" s="266">
        <v>288269.05870399304</v>
      </c>
      <c r="H106" s="266">
        <v>19998.938444973541</v>
      </c>
      <c r="I106" s="266">
        <v>164180.85864636573</v>
      </c>
      <c r="J106" s="266">
        <v>264848.50093265198</v>
      </c>
      <c r="K106" s="266">
        <v>0</v>
      </c>
      <c r="L106" s="266">
        <v>262545.3056520223</v>
      </c>
      <c r="M106" s="266">
        <v>0</v>
      </c>
      <c r="N106" s="266">
        <v>0</v>
      </c>
      <c r="O106" s="266">
        <v>207970.00348796655</v>
      </c>
      <c r="P106" s="266">
        <v>208541.66666666683</v>
      </c>
      <c r="Q106" s="266">
        <v>4963.6396666666633</v>
      </c>
      <c r="R106" s="214">
        <f t="shared" si="20"/>
        <v>237.11102277527777</v>
      </c>
      <c r="S106" s="214">
        <f t="shared" si="21"/>
        <v>8.445614322643106</v>
      </c>
      <c r="T106" s="214">
        <f t="shared" si="22"/>
        <v>0.20101971433960944</v>
      </c>
      <c r="U106" s="214">
        <f t="shared" si="33"/>
        <v>48.914541218418208</v>
      </c>
      <c r="V106" s="86">
        <f t="shared" si="23"/>
        <v>11.674450146486894</v>
      </c>
      <c r="W106" s="86">
        <f t="shared" si="24"/>
        <v>0.80992601463429159</v>
      </c>
      <c r="X106" s="86">
        <f t="shared" si="25"/>
        <v>6.6490703438365877</v>
      </c>
      <c r="Y106" s="86">
        <f t="shared" si="26"/>
        <v>10.725953851623702</v>
      </c>
      <c r="Z106" s="86">
        <f t="shared" si="27"/>
        <v>0</v>
      </c>
      <c r="AA106" s="86">
        <f t="shared" si="28"/>
        <v>10.632678012023639</v>
      </c>
      <c r="AB106" s="86">
        <f t="shared" si="29"/>
        <v>0</v>
      </c>
      <c r="AC106" s="86">
        <f t="shared" si="30"/>
        <v>0</v>
      </c>
      <c r="AD106" s="86">
        <f t="shared" si="31"/>
        <v>8.422462849813094</v>
      </c>
      <c r="AE106" s="218">
        <f>(R$103-R106)/R$103</f>
        <v>4.1690131230908416E-2</v>
      </c>
      <c r="AF106" s="218">
        <f>(U$103-U106)/U$103</f>
        <v>2.1440144982069177E-2</v>
      </c>
      <c r="AG106" s="224">
        <v>24692.302856827882</v>
      </c>
      <c r="AH106" s="85">
        <v>12669.337838675652</v>
      </c>
      <c r="AI106" s="85">
        <v>903.52264037861221</v>
      </c>
      <c r="AJ106" s="276">
        <v>0</v>
      </c>
      <c r="AK106" s="276">
        <v>0</v>
      </c>
      <c r="AL106" s="180">
        <f t="shared" si="32"/>
        <v>0</v>
      </c>
    </row>
    <row r="107" spans="1:38" s="68" customFormat="1" ht="12.75" customHeight="1" x14ac:dyDescent="0.2">
      <c r="A107" s="72"/>
      <c r="B107" s="169"/>
      <c r="C107" s="169"/>
      <c r="D107" s="84"/>
      <c r="E107" s="85"/>
      <c r="F107" s="85"/>
      <c r="G107" s="85"/>
      <c r="H107" s="85"/>
      <c r="I107" s="85"/>
      <c r="J107" s="85"/>
      <c r="K107" s="85"/>
      <c r="L107" s="85"/>
      <c r="M107" s="85"/>
      <c r="N107" s="85"/>
      <c r="O107" s="85"/>
      <c r="P107" s="85"/>
      <c r="Q107" s="85"/>
      <c r="R107" s="214"/>
      <c r="S107" s="85"/>
      <c r="T107" s="85"/>
      <c r="U107" s="86"/>
      <c r="V107" s="86"/>
      <c r="W107" s="86"/>
      <c r="X107" s="86"/>
      <c r="Y107" s="86"/>
      <c r="Z107" s="86"/>
      <c r="AA107" s="86"/>
      <c r="AB107" s="86"/>
      <c r="AC107" s="86"/>
      <c r="AD107" s="86"/>
      <c r="AE107" s="86"/>
      <c r="AF107" s="86"/>
      <c r="AG107" s="224"/>
      <c r="AH107" s="85"/>
      <c r="AI107" s="85"/>
      <c r="AJ107" s="87"/>
      <c r="AK107" s="87"/>
      <c r="AL107" s="180"/>
    </row>
    <row r="108" spans="1:38" s="66" customFormat="1" ht="12.75" customHeight="1" x14ac:dyDescent="0.2">
      <c r="A108" s="72">
        <v>106</v>
      </c>
      <c r="B108" s="162"/>
      <c r="C108" s="60" t="s">
        <v>193</v>
      </c>
      <c r="D108" s="212" t="s">
        <v>252</v>
      </c>
      <c r="E108" s="267">
        <v>15796829.741738832</v>
      </c>
      <c r="F108" s="267">
        <v>2720111.5391031383</v>
      </c>
      <c r="G108" s="267">
        <v>18880.514399235686</v>
      </c>
      <c r="H108" s="267">
        <v>802014.30066271382</v>
      </c>
      <c r="I108" s="267">
        <v>271284.17828058422</v>
      </c>
      <c r="J108" s="267">
        <v>694560.2887429673</v>
      </c>
      <c r="K108" s="267">
        <v>0</v>
      </c>
      <c r="L108" s="267">
        <v>115207.15488087838</v>
      </c>
      <c r="M108" s="267">
        <v>6871.6731623724254</v>
      </c>
      <c r="N108" s="267">
        <v>0</v>
      </c>
      <c r="O108" s="267">
        <v>811293.42897438642</v>
      </c>
      <c r="P108" s="267">
        <v>553886.11111111159</v>
      </c>
      <c r="Q108" s="267">
        <v>8303.8289999999961</v>
      </c>
      <c r="R108" s="214">
        <f t="shared" si="20"/>
        <v>294.56393782050776</v>
      </c>
      <c r="S108" s="214">
        <f>P108/$AG108</f>
        <v>10.328330219441682</v>
      </c>
      <c r="T108" s="214">
        <f>Q108/$AG108</f>
        <v>0.15484173781814048</v>
      </c>
      <c r="U108" s="214">
        <f t="shared" si="33"/>
        <v>50.721997981161088</v>
      </c>
      <c r="V108" s="214">
        <f t="shared" si="23"/>
        <v>0.35206549418082661</v>
      </c>
      <c r="W108" s="214">
        <f t="shared" si="24"/>
        <v>14.955183695330826</v>
      </c>
      <c r="X108" s="214">
        <f t="shared" si="25"/>
        <v>5.0586438626724997</v>
      </c>
      <c r="Y108" s="214">
        <f t="shared" si="26"/>
        <v>12.951485649383018</v>
      </c>
      <c r="Z108" s="214">
        <f t="shared" si="27"/>
        <v>0</v>
      </c>
      <c r="AA108" s="214">
        <f t="shared" si="28"/>
        <v>2.1482711253855156</v>
      </c>
      <c r="AB108" s="214">
        <f t="shared" si="29"/>
        <v>0.12813628678770045</v>
      </c>
      <c r="AC108" s="214">
        <f t="shared" si="30"/>
        <v>0</v>
      </c>
      <c r="AD108" s="214">
        <f t="shared" si="31"/>
        <v>15.128211867420701</v>
      </c>
      <c r="AE108" s="214"/>
      <c r="AF108" s="214"/>
      <c r="AG108" s="220">
        <v>53627.846839026897</v>
      </c>
      <c r="AH108" s="220">
        <v>21287.462713814275</v>
      </c>
      <c r="AI108" s="220">
        <v>7027.0036373405947</v>
      </c>
      <c r="AJ108" s="275">
        <v>80.25</v>
      </c>
      <c r="AK108" s="275">
        <v>597</v>
      </c>
      <c r="AL108" s="180">
        <f t="shared" si="32"/>
        <v>677.25</v>
      </c>
    </row>
    <row r="109" spans="1:38" s="68" customFormat="1" ht="12.75" customHeight="1" x14ac:dyDescent="0.2">
      <c r="A109" s="72">
        <v>107</v>
      </c>
      <c r="B109" s="175">
        <v>72</v>
      </c>
      <c r="C109" s="8" t="s">
        <v>288</v>
      </c>
      <c r="D109" s="79" t="s">
        <v>262</v>
      </c>
      <c r="E109" s="266">
        <v>14511987.989263132</v>
      </c>
      <c r="F109" s="266">
        <v>2534367.8439817419</v>
      </c>
      <c r="G109" s="266">
        <v>20662.410336512949</v>
      </c>
      <c r="H109" s="266">
        <v>760357.74404391821</v>
      </c>
      <c r="I109" s="266">
        <v>271284.17828058422</v>
      </c>
      <c r="J109" s="266">
        <v>555648.23099437391</v>
      </c>
      <c r="K109" s="266">
        <v>0</v>
      </c>
      <c r="L109" s="266">
        <v>108174.35283056067</v>
      </c>
      <c r="M109" s="266">
        <v>6956.9766912846344</v>
      </c>
      <c r="N109" s="266">
        <v>0</v>
      </c>
      <c r="O109" s="266">
        <v>811293.42897438642</v>
      </c>
      <c r="P109" s="266">
        <v>498927.77777777822</v>
      </c>
      <c r="Q109" s="266">
        <v>8321.6524444444403</v>
      </c>
      <c r="R109" s="214">
        <f t="shared" si="20"/>
        <v>270.60545676620825</v>
      </c>
      <c r="S109" s="214">
        <f t="shared" ref="S109:S118" si="34">P109/$AG109</f>
        <v>9.303520599575716</v>
      </c>
      <c r="T109" s="214">
        <f t="shared" ref="T109:T118" si="35">Q109/$AG109</f>
        <v>0.15517409209851918</v>
      </c>
      <c r="U109" s="214">
        <f t="shared" si="33"/>
        <v>47.258429964363067</v>
      </c>
      <c r="V109" s="82">
        <f t="shared" si="23"/>
        <v>0.38529255889267172</v>
      </c>
      <c r="W109" s="82">
        <f t="shared" si="24"/>
        <v>14.17841268783849</v>
      </c>
      <c r="X109" s="82">
        <f t="shared" si="25"/>
        <v>5.0586438626724997</v>
      </c>
      <c r="Y109" s="82">
        <f t="shared" si="26"/>
        <v>10.361188519506415</v>
      </c>
      <c r="Z109" s="82">
        <f t="shared" si="27"/>
        <v>0</v>
      </c>
      <c r="AA109" s="82">
        <f t="shared" si="28"/>
        <v>2.0171302635972759</v>
      </c>
      <c r="AB109" s="82">
        <f t="shared" si="29"/>
        <v>0.12972694414092706</v>
      </c>
      <c r="AC109" s="82">
        <f t="shared" si="30"/>
        <v>0</v>
      </c>
      <c r="AD109" s="82">
        <f t="shared" si="31"/>
        <v>15.128211867420701</v>
      </c>
      <c r="AE109" s="218">
        <f>(R$108-R109)/R$108</f>
        <v>8.1335418149178149E-2</v>
      </c>
      <c r="AF109" s="218">
        <f>(U$108-U109)/U$108</f>
        <v>6.8285323028569225E-2</v>
      </c>
      <c r="AG109" s="80">
        <v>53627.846839026897</v>
      </c>
      <c r="AH109" s="80">
        <v>21287.462713814275</v>
      </c>
      <c r="AI109" s="80">
        <v>7027.0036373405947</v>
      </c>
      <c r="AJ109" s="275">
        <v>92.25</v>
      </c>
      <c r="AK109" s="275">
        <v>648</v>
      </c>
      <c r="AL109" s="180">
        <f t="shared" si="32"/>
        <v>740.25</v>
      </c>
    </row>
    <row r="110" spans="1:38" s="68" customFormat="1" ht="12.75" customHeight="1" x14ac:dyDescent="0.2">
      <c r="A110" s="72">
        <v>108</v>
      </c>
      <c r="B110" s="175">
        <v>73</v>
      </c>
      <c r="C110" s="8" t="s">
        <v>289</v>
      </c>
      <c r="D110" s="79" t="s">
        <v>263</v>
      </c>
      <c r="E110" s="266">
        <v>17083387.042962652</v>
      </c>
      <c r="F110" s="266">
        <v>2906404.9680775246</v>
      </c>
      <c r="G110" s="266">
        <v>17098.61846195842</v>
      </c>
      <c r="H110" s="266">
        <v>844002.59322727914</v>
      </c>
      <c r="I110" s="266">
        <v>271284.17828058422</v>
      </c>
      <c r="J110" s="266">
        <v>833462.86832168174</v>
      </c>
      <c r="K110" s="266">
        <v>0</v>
      </c>
      <c r="L110" s="266">
        <v>122438.99849865792</v>
      </c>
      <c r="M110" s="266">
        <v>6824.2823129767539</v>
      </c>
      <c r="N110" s="266">
        <v>0</v>
      </c>
      <c r="O110" s="266">
        <v>811293.42897438642</v>
      </c>
      <c r="P110" s="266">
        <v>609005.55555555609</v>
      </c>
      <c r="Q110" s="266">
        <v>8286.0055555555518</v>
      </c>
      <c r="R110" s="214">
        <f t="shared" si="20"/>
        <v>318.55440876157763</v>
      </c>
      <c r="S110" s="214">
        <f t="shared" si="34"/>
        <v>11.35614408282305</v>
      </c>
      <c r="T110" s="214">
        <f t="shared" si="35"/>
        <v>0.15450938353776178</v>
      </c>
      <c r="U110" s="214">
        <f t="shared" si="33"/>
        <v>54.195816900902123</v>
      </c>
      <c r="V110" s="82">
        <f t="shared" si="23"/>
        <v>0.3188384294689815</v>
      </c>
      <c r="W110" s="82">
        <f t="shared" si="24"/>
        <v>15.738140592530154</v>
      </c>
      <c r="X110" s="82">
        <f t="shared" si="25"/>
        <v>5.0586438626724997</v>
      </c>
      <c r="Y110" s="82">
        <f t="shared" si="26"/>
        <v>15.541606039553709</v>
      </c>
      <c r="Z110" s="82">
        <f t="shared" si="27"/>
        <v>0</v>
      </c>
      <c r="AA110" s="82">
        <f t="shared" si="28"/>
        <v>2.2831235209979508</v>
      </c>
      <c r="AB110" s="82">
        <f t="shared" si="29"/>
        <v>0.1272525882581301</v>
      </c>
      <c r="AC110" s="82">
        <f t="shared" si="30"/>
        <v>0</v>
      </c>
      <c r="AD110" s="82">
        <f t="shared" si="31"/>
        <v>15.128211867420701</v>
      </c>
      <c r="AE110" s="218">
        <f>(R$108-R110)/R$108</f>
        <v>-8.1444018974544133E-2</v>
      </c>
      <c r="AF110" s="218">
        <f>(U$108-U110)/U$108</f>
        <v>-6.8487422775247608E-2</v>
      </c>
      <c r="AG110" s="80">
        <v>53627.846839026897</v>
      </c>
      <c r="AH110" s="80">
        <v>21287.462713814275</v>
      </c>
      <c r="AI110" s="80">
        <v>7027.0036373405947</v>
      </c>
      <c r="AJ110" s="275">
        <v>70.5</v>
      </c>
      <c r="AK110" s="275">
        <v>552.5</v>
      </c>
      <c r="AL110" s="180">
        <f t="shared" si="32"/>
        <v>623</v>
      </c>
    </row>
    <row r="111" spans="1:38" s="66" customFormat="1" ht="12.75" customHeight="1" x14ac:dyDescent="0.2">
      <c r="A111" s="72">
        <v>109</v>
      </c>
      <c r="B111" s="162"/>
      <c r="C111" s="60" t="s">
        <v>194</v>
      </c>
      <c r="D111" s="212" t="s">
        <v>264</v>
      </c>
      <c r="E111" s="267">
        <v>11132717.125915593</v>
      </c>
      <c r="F111" s="267">
        <v>2521894.5724208006</v>
      </c>
      <c r="G111" s="267">
        <v>456705.61562609009</v>
      </c>
      <c r="H111" s="267">
        <v>177346.03660848338</v>
      </c>
      <c r="I111" s="267">
        <v>271454.7853384086</v>
      </c>
      <c r="J111" s="267">
        <v>694560.2887429673</v>
      </c>
      <c r="K111" s="267">
        <v>0</v>
      </c>
      <c r="L111" s="267">
        <v>79161.674830530334</v>
      </c>
      <c r="M111" s="267">
        <v>31382.220469813932</v>
      </c>
      <c r="N111" s="267">
        <v>0</v>
      </c>
      <c r="O111" s="267">
        <v>811293.42897438642</v>
      </c>
      <c r="P111" s="267">
        <v>367480.55555555585</v>
      </c>
      <c r="Q111" s="267">
        <v>12683.182027777772</v>
      </c>
      <c r="R111" s="214">
        <f t="shared" si="20"/>
        <v>207.59209593725319</v>
      </c>
      <c r="S111" s="214">
        <f t="shared" si="34"/>
        <v>6.8524204721217172</v>
      </c>
      <c r="T111" s="214">
        <f t="shared" si="35"/>
        <v>0.23650365948587307</v>
      </c>
      <c r="U111" s="214">
        <f t="shared" si="33"/>
        <v>47.025840511380139</v>
      </c>
      <c r="V111" s="214">
        <f t="shared" si="23"/>
        <v>8.5162027294694429</v>
      </c>
      <c r="W111" s="214">
        <f t="shared" si="24"/>
        <v>3.3069766373581557</v>
      </c>
      <c r="X111" s="214">
        <f t="shared" si="25"/>
        <v>5.0618251773789522</v>
      </c>
      <c r="Y111" s="214">
        <f t="shared" si="26"/>
        <v>12.951485649383018</v>
      </c>
      <c r="Z111" s="214">
        <f t="shared" si="27"/>
        <v>0</v>
      </c>
      <c r="AA111" s="214">
        <f t="shared" si="28"/>
        <v>1.4761300237943089</v>
      </c>
      <c r="AB111" s="214">
        <f t="shared" si="29"/>
        <v>0.58518516628148443</v>
      </c>
      <c r="AC111" s="214">
        <f t="shared" si="30"/>
        <v>0</v>
      </c>
      <c r="AD111" s="214">
        <f t="shared" si="31"/>
        <v>15.128211867420701</v>
      </c>
      <c r="AE111" s="214"/>
      <c r="AF111" s="214"/>
      <c r="AG111" s="220">
        <v>53627.846839026897</v>
      </c>
      <c r="AH111" s="220">
        <v>21287.462713814275</v>
      </c>
      <c r="AI111" s="220">
        <v>7027.0036373405947</v>
      </c>
      <c r="AJ111" s="275">
        <v>747.75</v>
      </c>
      <c r="AK111" s="275">
        <v>74.75</v>
      </c>
      <c r="AL111" s="180">
        <f t="shared" si="32"/>
        <v>822.5</v>
      </c>
    </row>
    <row r="112" spans="1:38" s="68" customFormat="1" ht="12.75" customHeight="1" x14ac:dyDescent="0.2">
      <c r="A112" s="72">
        <v>110</v>
      </c>
      <c r="B112" s="175">
        <v>74</v>
      </c>
      <c r="C112" s="8" t="s">
        <v>290</v>
      </c>
      <c r="D112" s="84" t="s">
        <v>274</v>
      </c>
      <c r="E112" s="268">
        <v>10058451.873644624</v>
      </c>
      <c r="F112" s="268">
        <v>2380669.8412216986</v>
      </c>
      <c r="G112" s="268">
        <v>476969.94282767939</v>
      </c>
      <c r="H112" s="268">
        <v>162825.4803536495</v>
      </c>
      <c r="I112" s="268">
        <v>271454.7853384086</v>
      </c>
      <c r="J112" s="268">
        <v>555648.23099437391</v>
      </c>
      <c r="K112" s="268">
        <v>0</v>
      </c>
      <c r="L112" s="268">
        <v>71806.61500432207</v>
      </c>
      <c r="M112" s="268">
        <v>30671.357728878851</v>
      </c>
      <c r="N112" s="268">
        <v>0</v>
      </c>
      <c r="O112" s="268">
        <v>811302.90714426548</v>
      </c>
      <c r="P112" s="268">
        <v>320150.00000000023</v>
      </c>
      <c r="Q112" s="268">
        <v>12885.971111111105</v>
      </c>
      <c r="R112" s="214">
        <f t="shared" si="20"/>
        <v>187.56024092924667</v>
      </c>
      <c r="S112" s="214">
        <f t="shared" si="34"/>
        <v>5.9698462435194335</v>
      </c>
      <c r="T112" s="214">
        <f t="shared" si="35"/>
        <v>0.24028507334613933</v>
      </c>
      <c r="U112" s="214">
        <f t="shared" si="33"/>
        <v>44.392418893260512</v>
      </c>
      <c r="V112" s="86">
        <f t="shared" si="23"/>
        <v>8.8940722207137242</v>
      </c>
      <c r="W112" s="86">
        <f t="shared" si="24"/>
        <v>3.0362114078978011</v>
      </c>
      <c r="X112" s="86">
        <f t="shared" si="25"/>
        <v>5.0618251773789522</v>
      </c>
      <c r="Y112" s="86">
        <f t="shared" si="26"/>
        <v>10.361188519506415</v>
      </c>
      <c r="Z112" s="86">
        <f t="shared" si="27"/>
        <v>0</v>
      </c>
      <c r="AA112" s="86">
        <f t="shared" si="28"/>
        <v>1.3389800120049913</v>
      </c>
      <c r="AB112" s="86">
        <f t="shared" si="29"/>
        <v>0.57192968833792912</v>
      </c>
      <c r="AC112" s="86">
        <f t="shared" si="30"/>
        <v>0</v>
      </c>
      <c r="AD112" s="86">
        <f t="shared" si="31"/>
        <v>15.128388607126613</v>
      </c>
      <c r="AE112" s="218">
        <f>(R$111-R112)/R$111</f>
        <v>9.6496231793243931E-2</v>
      </c>
      <c r="AF112" s="218">
        <f>(U$111-U112)/U$111</f>
        <v>5.5999458797176528E-2</v>
      </c>
      <c r="AG112" s="224">
        <v>53627.846839026897</v>
      </c>
      <c r="AH112" s="85">
        <v>21287.462713814275</v>
      </c>
      <c r="AI112" s="85">
        <v>7027.0036373405947</v>
      </c>
      <c r="AJ112" s="276">
        <v>791</v>
      </c>
      <c r="AK112" s="276">
        <v>82.75</v>
      </c>
      <c r="AL112" s="180">
        <f t="shared" si="32"/>
        <v>873.75</v>
      </c>
    </row>
    <row r="113" spans="1:38" s="68" customFormat="1" ht="12.75" customHeight="1" x14ac:dyDescent="0.2">
      <c r="A113" s="72">
        <v>111</v>
      </c>
      <c r="B113" s="175">
        <v>75</v>
      </c>
      <c r="C113" s="8" t="s">
        <v>291</v>
      </c>
      <c r="D113" s="79" t="s">
        <v>275</v>
      </c>
      <c r="E113" s="268">
        <v>12188414.643393338</v>
      </c>
      <c r="F113" s="268">
        <v>2652560.6223745476</v>
      </c>
      <c r="G113" s="268">
        <v>425626.69659240847</v>
      </c>
      <c r="H113" s="268">
        <v>191942.4182223503</v>
      </c>
      <c r="I113" s="268">
        <v>271454.7853384086</v>
      </c>
      <c r="J113" s="268">
        <v>833462.86832168174</v>
      </c>
      <c r="K113" s="268">
        <v>0</v>
      </c>
      <c r="L113" s="268">
        <v>86848.470602508314</v>
      </c>
      <c r="M113" s="268">
        <v>31931.954322803722</v>
      </c>
      <c r="N113" s="268">
        <v>0</v>
      </c>
      <c r="O113" s="268">
        <v>811293.42897438642</v>
      </c>
      <c r="P113" s="268">
        <v>414883.33333333366</v>
      </c>
      <c r="Q113" s="268">
        <v>12372.314611111105</v>
      </c>
      <c r="R113" s="214">
        <f t="shared" si="20"/>
        <v>227.2777178613741</v>
      </c>
      <c r="S113" s="214">
        <f t="shared" si="34"/>
        <v>7.7363414305757336</v>
      </c>
      <c r="T113" s="214">
        <f t="shared" si="35"/>
        <v>0.23070690584033166</v>
      </c>
      <c r="U113" s="214">
        <f t="shared" si="33"/>
        <v>49.462374097111514</v>
      </c>
      <c r="V113" s="82">
        <f t="shared" si="23"/>
        <v>7.936673233777209</v>
      </c>
      <c r="W113" s="82">
        <f t="shared" si="24"/>
        <v>3.5791557844658226</v>
      </c>
      <c r="X113" s="82">
        <f t="shared" si="25"/>
        <v>5.0618251773789522</v>
      </c>
      <c r="Y113" s="82">
        <f t="shared" si="26"/>
        <v>15.541606039553709</v>
      </c>
      <c r="Z113" s="82">
        <f t="shared" si="27"/>
        <v>0</v>
      </c>
      <c r="AA113" s="82">
        <f t="shared" si="28"/>
        <v>1.6194659252906194</v>
      </c>
      <c r="AB113" s="82">
        <f t="shared" si="29"/>
        <v>0.59543606922450032</v>
      </c>
      <c r="AC113" s="82">
        <f t="shared" si="30"/>
        <v>0</v>
      </c>
      <c r="AD113" s="82">
        <f t="shared" si="31"/>
        <v>15.128211867420701</v>
      </c>
      <c r="AE113" s="218">
        <f>(R$111-R113)/R$111</f>
        <v>-9.4828378870798077E-2</v>
      </c>
      <c r="AF113" s="218">
        <f>(U$111-U113)/U$111</f>
        <v>-5.1812653622676667E-2</v>
      </c>
      <c r="AG113" s="224">
        <v>53627.846839026897</v>
      </c>
      <c r="AH113" s="80">
        <v>21287.462713814275</v>
      </c>
      <c r="AI113" s="80">
        <v>7027.0036373405947</v>
      </c>
      <c r="AJ113" s="276">
        <v>722.5</v>
      </c>
      <c r="AK113" s="276">
        <v>64.25</v>
      </c>
      <c r="AL113" s="180">
        <f t="shared" si="32"/>
        <v>786.75</v>
      </c>
    </row>
    <row r="114" spans="1:38" s="68" customFormat="1" ht="12.75" customHeight="1" x14ac:dyDescent="0.2">
      <c r="A114" s="72">
        <v>112</v>
      </c>
      <c r="B114" s="162"/>
      <c r="C114" s="60" t="s">
        <v>195</v>
      </c>
      <c r="D114" s="222" t="s">
        <v>276</v>
      </c>
      <c r="E114" s="269">
        <v>11225233.542105824</v>
      </c>
      <c r="F114" s="269">
        <v>2220792.0717004598</v>
      </c>
      <c r="G114" s="269">
        <v>36187.65259853506</v>
      </c>
      <c r="H114" s="269">
        <v>329669.70473605196</v>
      </c>
      <c r="I114" s="269">
        <v>271454.7853384086</v>
      </c>
      <c r="J114" s="269">
        <v>694560.2887429673</v>
      </c>
      <c r="K114" s="269">
        <v>0</v>
      </c>
      <c r="L114" s="269">
        <v>67209.702612941881</v>
      </c>
      <c r="M114" s="269">
        <v>10425.986867047817</v>
      </c>
      <c r="N114" s="269">
        <v>0</v>
      </c>
      <c r="O114" s="269">
        <v>811293.42897438642</v>
      </c>
      <c r="P114" s="269">
        <v>402477.7777777781</v>
      </c>
      <c r="Q114" s="269">
        <v>8476.9439444444397</v>
      </c>
      <c r="R114" s="214">
        <f t="shared" si="20"/>
        <v>209.31725220668045</v>
      </c>
      <c r="S114" s="214">
        <f t="shared" si="34"/>
        <v>7.505014679889789</v>
      </c>
      <c r="T114" s="214">
        <f t="shared" si="35"/>
        <v>0.15806981715841453</v>
      </c>
      <c r="U114" s="214">
        <f t="shared" si="33"/>
        <v>41.411173533901987</v>
      </c>
      <c r="V114" s="215">
        <f t="shared" si="23"/>
        <v>0.67479219717991767</v>
      </c>
      <c r="W114" s="215">
        <f t="shared" si="24"/>
        <v>6.1473604511031672</v>
      </c>
      <c r="X114" s="215">
        <f t="shared" si="25"/>
        <v>5.0618251773789522</v>
      </c>
      <c r="Y114" s="215">
        <f t="shared" si="26"/>
        <v>12.951485649383018</v>
      </c>
      <c r="Z114" s="215">
        <f t="shared" si="27"/>
        <v>0</v>
      </c>
      <c r="AA114" s="215">
        <f t="shared" si="28"/>
        <v>1.2532612546366673</v>
      </c>
      <c r="AB114" s="215">
        <f t="shared" si="29"/>
        <v>0.19441367650547653</v>
      </c>
      <c r="AC114" s="215">
        <f t="shared" si="30"/>
        <v>0</v>
      </c>
      <c r="AD114" s="215">
        <f t="shared" si="31"/>
        <v>15.128211867420701</v>
      </c>
      <c r="AE114" s="215"/>
      <c r="AF114" s="215"/>
      <c r="AG114" s="226">
        <v>53627.846839026897</v>
      </c>
      <c r="AH114" s="217">
        <v>21287.462713814275</v>
      </c>
      <c r="AI114" s="217">
        <v>7027.0036373405947</v>
      </c>
      <c r="AJ114" s="276">
        <v>181.25</v>
      </c>
      <c r="AK114" s="276">
        <v>64.5</v>
      </c>
      <c r="AL114" s="180">
        <f t="shared" si="32"/>
        <v>245.75</v>
      </c>
    </row>
    <row r="115" spans="1:38" s="66" customFormat="1" ht="12.75" customHeight="1" x14ac:dyDescent="0.2">
      <c r="A115" s="72">
        <v>113</v>
      </c>
      <c r="B115" s="175">
        <v>76</v>
      </c>
      <c r="C115" s="8" t="s">
        <v>186</v>
      </c>
      <c r="D115" s="79" t="s">
        <v>286</v>
      </c>
      <c r="E115" s="268">
        <v>10047485.631094465</v>
      </c>
      <c r="F115" s="268">
        <v>2049474.1511351061</v>
      </c>
      <c r="G115" s="268">
        <v>39694.575453814781</v>
      </c>
      <c r="H115" s="268">
        <v>300505.37601795554</v>
      </c>
      <c r="I115" s="268">
        <v>271454.7853384086</v>
      </c>
      <c r="J115" s="268">
        <v>555648.23099437391</v>
      </c>
      <c r="K115" s="268">
        <v>0</v>
      </c>
      <c r="L115" s="268">
        <v>60205.33507226158</v>
      </c>
      <c r="M115" s="268">
        <v>10662.941114026176</v>
      </c>
      <c r="N115" s="268">
        <v>0</v>
      </c>
      <c r="O115" s="268">
        <v>811293.42897438642</v>
      </c>
      <c r="P115" s="268">
        <v>351241.66666666698</v>
      </c>
      <c r="Q115" s="268">
        <v>8512.0219999999954</v>
      </c>
      <c r="R115" s="214">
        <f t="shared" si="20"/>
        <v>187.35575308950408</v>
      </c>
      <c r="S115" s="214">
        <f t="shared" si="34"/>
        <v>6.5496134446900056</v>
      </c>
      <c r="T115" s="214">
        <f t="shared" si="35"/>
        <v>0.15872391866767049</v>
      </c>
      <c r="U115" s="214">
        <f t="shared" si="33"/>
        <v>38.216603349505178</v>
      </c>
      <c r="V115" s="82">
        <f t="shared" si="23"/>
        <v>0.74018588836812338</v>
      </c>
      <c r="W115" s="82">
        <f t="shared" si="24"/>
        <v>5.6035323760055764</v>
      </c>
      <c r="X115" s="82">
        <f t="shared" si="25"/>
        <v>5.0618251773789522</v>
      </c>
      <c r="Y115" s="82">
        <f t="shared" si="26"/>
        <v>10.361188519506415</v>
      </c>
      <c r="Z115" s="82">
        <f t="shared" si="27"/>
        <v>0</v>
      </c>
      <c r="AA115" s="82">
        <f t="shared" si="28"/>
        <v>1.1226506119661699</v>
      </c>
      <c r="AB115" s="82">
        <f t="shared" si="29"/>
        <v>0.19883216915332827</v>
      </c>
      <c r="AC115" s="82">
        <f t="shared" si="30"/>
        <v>0</v>
      </c>
      <c r="AD115" s="82">
        <f t="shared" si="31"/>
        <v>15.128211867420701</v>
      </c>
      <c r="AE115" s="218">
        <f>(R$114-R115)/R$114</f>
        <v>0.10491967998649021</v>
      </c>
      <c r="AF115" s="218">
        <f>(U$114-U115)/U$114</f>
        <v>7.7142710814063709E-2</v>
      </c>
      <c r="AG115" s="224">
        <v>53627.846839026897</v>
      </c>
      <c r="AH115" s="80">
        <v>21287.462713814275</v>
      </c>
      <c r="AI115" s="80">
        <v>7027.0036373405947</v>
      </c>
      <c r="AJ115" s="276">
        <v>210.25</v>
      </c>
      <c r="AK115" s="276">
        <v>66.75</v>
      </c>
      <c r="AL115" s="180">
        <f t="shared" si="32"/>
        <v>277</v>
      </c>
    </row>
    <row r="116" spans="1:38" s="70" customFormat="1" ht="12.75" customHeight="1" x14ac:dyDescent="0.2">
      <c r="A116" s="72">
        <v>114</v>
      </c>
      <c r="B116" s="175">
        <v>77</v>
      </c>
      <c r="C116" s="8" t="s">
        <v>187</v>
      </c>
      <c r="D116" s="79" t="s">
        <v>287</v>
      </c>
      <c r="E116" s="268">
        <v>12411018.94117469</v>
      </c>
      <c r="F116" s="268">
        <v>2393133.6346127605</v>
      </c>
      <c r="G116" s="268">
        <v>33391.59248419042</v>
      </c>
      <c r="H116" s="268">
        <v>358919.3369830607</v>
      </c>
      <c r="I116" s="268">
        <v>271454.7853384086</v>
      </c>
      <c r="J116" s="268">
        <v>833462.86832168174</v>
      </c>
      <c r="K116" s="268">
        <v>0</v>
      </c>
      <c r="L116" s="268">
        <v>74451.024400600552</v>
      </c>
      <c r="M116" s="268">
        <v>10170.07628031119</v>
      </c>
      <c r="N116" s="268">
        <v>0</v>
      </c>
      <c r="O116" s="268">
        <v>811293.42897438642</v>
      </c>
      <c r="P116" s="268">
        <v>453808.33333333372</v>
      </c>
      <c r="Q116" s="268">
        <v>8448.8814999999959</v>
      </c>
      <c r="R116" s="214">
        <f t="shared" si="20"/>
        <v>231.42862659447198</v>
      </c>
      <c r="S116" s="214">
        <f t="shared" si="34"/>
        <v>8.4621770233572242</v>
      </c>
      <c r="T116" s="214">
        <f t="shared" si="35"/>
        <v>0.15754653595100976</v>
      </c>
      <c r="U116" s="214">
        <f t="shared" si="33"/>
        <v>44.624831606537519</v>
      </c>
      <c r="V116" s="82">
        <f t="shared" si="23"/>
        <v>0.62265398393526716</v>
      </c>
      <c r="W116" s="82">
        <f t="shared" si="24"/>
        <v>6.6927791835539869</v>
      </c>
      <c r="X116" s="82">
        <f t="shared" si="25"/>
        <v>5.0618251773789522</v>
      </c>
      <c r="Y116" s="82">
        <f t="shared" si="26"/>
        <v>15.541606039553709</v>
      </c>
      <c r="Z116" s="82">
        <f t="shared" si="27"/>
        <v>0</v>
      </c>
      <c r="AA116" s="82">
        <f t="shared" si="28"/>
        <v>1.3882903899550165</v>
      </c>
      <c r="AB116" s="82">
        <f t="shared" si="29"/>
        <v>0.18964170444579667</v>
      </c>
      <c r="AC116" s="82">
        <f t="shared" si="30"/>
        <v>0</v>
      </c>
      <c r="AD116" s="82">
        <f t="shared" si="31"/>
        <v>15.128211867420701</v>
      </c>
      <c r="AE116" s="218">
        <f>(R$114-R116)/R$114</f>
        <v>-0.10563569966014409</v>
      </c>
      <c r="AF116" s="218">
        <f>(U$114-U116)/U$114</f>
        <v>-7.76036465135337E-2</v>
      </c>
      <c r="AG116" s="224">
        <v>53627.846839026897</v>
      </c>
      <c r="AH116" s="85">
        <v>21287.462713814275</v>
      </c>
      <c r="AI116" s="85">
        <v>7027.0036373405947</v>
      </c>
      <c r="AJ116" s="276">
        <v>153.75</v>
      </c>
      <c r="AK116" s="276">
        <v>62.75</v>
      </c>
      <c r="AL116" s="180">
        <f t="shared" si="32"/>
        <v>216.5</v>
      </c>
    </row>
    <row r="117" spans="1:38" s="68" customFormat="1" ht="12.75" customHeight="1" x14ac:dyDescent="0.2">
      <c r="A117" s="72">
        <v>115</v>
      </c>
      <c r="B117" s="176"/>
      <c r="C117" s="177" t="s">
        <v>232</v>
      </c>
      <c r="D117" s="222" t="s">
        <v>350</v>
      </c>
      <c r="E117" s="271">
        <v>6477532.9461185001</v>
      </c>
      <c r="F117" s="271">
        <v>1091885.1700762806</v>
      </c>
      <c r="G117" s="271">
        <v>50708.208853368931</v>
      </c>
      <c r="H117" s="271">
        <v>120894.056808359</v>
      </c>
      <c r="I117" s="271">
        <v>51788.72021959025</v>
      </c>
      <c r="J117" s="271">
        <v>614441.31875464448</v>
      </c>
      <c r="K117" s="271">
        <v>0</v>
      </c>
      <c r="L117" s="271">
        <v>101369.02685734219</v>
      </c>
      <c r="M117" s="271">
        <v>0</v>
      </c>
      <c r="N117" s="271">
        <v>62612.790221561714</v>
      </c>
      <c r="O117" s="271">
        <v>90080.526531293144</v>
      </c>
      <c r="P117" s="271">
        <v>260872.22222222242</v>
      </c>
      <c r="Q117" s="271">
        <v>2018.0310555555548</v>
      </c>
      <c r="R117" s="214">
        <f t="shared" si="20"/>
        <v>2590.0942687206939</v>
      </c>
      <c r="S117" s="214">
        <f t="shared" si="34"/>
        <v>104.31188127743852</v>
      </c>
      <c r="T117" s="214">
        <f t="shared" si="35"/>
        <v>0.80692614218610781</v>
      </c>
      <c r="U117" s="214">
        <f t="shared" si="33"/>
        <v>436.5991720366863</v>
      </c>
      <c r="V117" s="215">
        <f t="shared" si="23"/>
        <v>20.276090020800968</v>
      </c>
      <c r="W117" s="215">
        <f t="shared" si="24"/>
        <v>48.340472563610533</v>
      </c>
      <c r="X117" s="215">
        <f t="shared" si="25"/>
        <v>20.708141284795605</v>
      </c>
      <c r="Y117" s="215">
        <f t="shared" si="26"/>
        <v>245.68936220158216</v>
      </c>
      <c r="Z117" s="215">
        <f t="shared" si="27"/>
        <v>0</v>
      </c>
      <c r="AA117" s="215">
        <f t="shared" si="28"/>
        <v>40.53323042476007</v>
      </c>
      <c r="AB117" s="215">
        <f t="shared" si="29"/>
        <v>0</v>
      </c>
      <c r="AC117" s="215">
        <f t="shared" si="30"/>
        <v>25.036233771478731</v>
      </c>
      <c r="AD117" s="215">
        <f t="shared" si="31"/>
        <v>36.019431693026618</v>
      </c>
      <c r="AE117" s="215"/>
      <c r="AF117" s="215"/>
      <c r="AG117" s="226">
        <v>2500.886946218332</v>
      </c>
      <c r="AH117" s="217">
        <v>2000.9033073621661</v>
      </c>
      <c r="AI117" s="217">
        <v>280.0769490427864</v>
      </c>
      <c r="AJ117" s="276">
        <v>22.33</v>
      </c>
      <c r="AK117" s="276">
        <v>75.33</v>
      </c>
      <c r="AL117" s="272">
        <f t="shared" si="32"/>
        <v>97.66</v>
      </c>
    </row>
    <row r="118" spans="1:38" s="68" customFormat="1" ht="12.75" customHeight="1" x14ac:dyDescent="0.2">
      <c r="A118" s="72">
        <v>116</v>
      </c>
      <c r="B118" s="178">
        <v>78</v>
      </c>
      <c r="C118" s="7" t="s">
        <v>188</v>
      </c>
      <c r="D118" s="84" t="s">
        <v>351</v>
      </c>
      <c r="E118" s="270">
        <v>6697483.3563336935</v>
      </c>
      <c r="F118" s="270">
        <v>1123826.6025689635</v>
      </c>
      <c r="G118" s="270">
        <v>49713.001016059825</v>
      </c>
      <c r="H118" s="270">
        <v>125282.44946239823</v>
      </c>
      <c r="I118" s="270">
        <v>51788.72021959025</v>
      </c>
      <c r="J118" s="270">
        <v>641567.84094872698</v>
      </c>
      <c r="K118" s="270">
        <v>0</v>
      </c>
      <c r="L118" s="270">
        <v>102752.8396596958</v>
      </c>
      <c r="M118" s="270">
        <v>0</v>
      </c>
      <c r="N118" s="270">
        <v>62650.702901078243</v>
      </c>
      <c r="O118" s="270">
        <v>90080.526531293144</v>
      </c>
      <c r="P118" s="270">
        <v>270522.22222222242</v>
      </c>
      <c r="Q118" s="270">
        <v>2008.1712777777766</v>
      </c>
      <c r="R118" s="214">
        <f t="shared" si="20"/>
        <v>2678.0432304071815</v>
      </c>
      <c r="S118" s="214">
        <f t="shared" si="34"/>
        <v>108.17051231815472</v>
      </c>
      <c r="T118" s="214">
        <f t="shared" si="35"/>
        <v>0.80298362979357951</v>
      </c>
      <c r="U118" s="214">
        <f t="shared" si="33"/>
        <v>449.37121378810679</v>
      </c>
      <c r="V118" s="86">
        <f t="shared" si="23"/>
        <v>19.8781480671217</v>
      </c>
      <c r="W118" s="86">
        <f t="shared" si="24"/>
        <v>50.095207083167701</v>
      </c>
      <c r="X118" s="86">
        <f t="shared" si="25"/>
        <v>20.708141284795605</v>
      </c>
      <c r="Y118" s="86">
        <f t="shared" si="26"/>
        <v>256.53612288186855</v>
      </c>
      <c r="Z118" s="86">
        <f t="shared" si="27"/>
        <v>0</v>
      </c>
      <c r="AA118" s="86">
        <f t="shared" si="28"/>
        <v>41.086559236542669</v>
      </c>
      <c r="AB118" s="86">
        <f t="shared" si="29"/>
        <v>0</v>
      </c>
      <c r="AC118" s="86">
        <f t="shared" si="30"/>
        <v>25.051393464952223</v>
      </c>
      <c r="AD118" s="86">
        <f t="shared" si="31"/>
        <v>36.019431693026618</v>
      </c>
      <c r="AE118" s="218">
        <f>(E117-E118)/E117</f>
        <v>-3.3955892165240656E-2</v>
      </c>
      <c r="AF118" s="218">
        <f>(U117-U118)/U117</f>
        <v>-2.9253472222222368E-2</v>
      </c>
      <c r="AG118" s="224">
        <v>2500.886946218332</v>
      </c>
      <c r="AH118" s="85">
        <v>2000.9033073621661</v>
      </c>
      <c r="AI118" s="85">
        <v>280.0769490427864</v>
      </c>
      <c r="AJ118" s="276">
        <v>21.17</v>
      </c>
      <c r="AK118" s="276">
        <v>73</v>
      </c>
      <c r="AL118" s="180">
        <f t="shared" si="32"/>
        <v>94.17</v>
      </c>
    </row>
    <row r="119" spans="1:38" ht="12.75" customHeight="1" x14ac:dyDescent="0.25">
      <c r="A119" s="72">
        <v>117</v>
      </c>
      <c r="B119" s="179"/>
      <c r="C119" s="179"/>
      <c r="E119" s="67"/>
      <c r="F119" s="67"/>
      <c r="G119" s="67"/>
      <c r="H119" s="67"/>
      <c r="I119" s="67"/>
      <c r="J119" s="67"/>
      <c r="K119" s="67"/>
      <c r="L119" s="67"/>
      <c r="M119" s="67"/>
      <c r="N119" s="67"/>
      <c r="O119" s="67"/>
      <c r="P119" s="67"/>
      <c r="Q119" s="67"/>
      <c r="R119" s="69"/>
      <c r="S119" s="69"/>
      <c r="U119" s="67"/>
      <c r="V119" s="67"/>
      <c r="W119" s="67"/>
      <c r="X119" s="67"/>
      <c r="Y119" s="67"/>
      <c r="Z119" s="67"/>
      <c r="AA119" s="67"/>
      <c r="AB119" s="67"/>
      <c r="AC119" s="67"/>
      <c r="AD119" s="67"/>
      <c r="AE119" s="67"/>
      <c r="AF119" s="67"/>
      <c r="AG119" s="75"/>
      <c r="AH119" s="76"/>
    </row>
    <row r="120" spans="1:38" ht="12.75" customHeight="1" x14ac:dyDescent="0.25">
      <c r="E120" s="67"/>
      <c r="F120" s="67"/>
      <c r="G120" s="67"/>
      <c r="H120" s="67"/>
      <c r="I120" s="67"/>
      <c r="J120" s="67"/>
      <c r="K120" s="67"/>
      <c r="L120" s="67"/>
      <c r="M120" s="67"/>
      <c r="N120" s="67"/>
      <c r="O120" s="67"/>
      <c r="P120" s="67"/>
      <c r="Q120" s="67"/>
      <c r="R120" s="69"/>
      <c r="S120" s="69"/>
      <c r="U120" s="67"/>
      <c r="V120" s="67"/>
      <c r="W120" s="67"/>
      <c r="X120" s="67"/>
      <c r="Y120" s="67"/>
      <c r="Z120" s="67"/>
      <c r="AA120" s="67"/>
      <c r="AB120" s="67"/>
      <c r="AC120" s="67"/>
      <c r="AD120" s="67"/>
      <c r="AE120" s="67"/>
      <c r="AF120" s="67"/>
      <c r="AG120" s="75"/>
      <c r="AH120" s="76"/>
    </row>
    <row r="121" spans="1:38" ht="12.75" customHeight="1" x14ac:dyDescent="0.25">
      <c r="E121" s="67"/>
      <c r="F121" s="67"/>
      <c r="G121" s="67"/>
      <c r="H121" s="67"/>
      <c r="I121" s="67"/>
      <c r="J121" s="67"/>
      <c r="K121" s="67"/>
      <c r="L121" s="67"/>
      <c r="M121" s="67"/>
      <c r="N121" s="67"/>
      <c r="O121" s="67"/>
      <c r="P121" s="67"/>
      <c r="Q121" s="67"/>
      <c r="R121" s="69"/>
      <c r="S121" s="69"/>
      <c r="U121" s="67"/>
      <c r="V121" s="67"/>
      <c r="W121" s="67"/>
      <c r="X121" s="67"/>
      <c r="Y121" s="67"/>
      <c r="Z121" s="67"/>
      <c r="AA121" s="67"/>
      <c r="AB121" s="67"/>
      <c r="AC121" s="67"/>
      <c r="AD121" s="67"/>
      <c r="AE121" s="67"/>
      <c r="AF121" s="67"/>
      <c r="AG121" s="75"/>
      <c r="AH121" s="76"/>
    </row>
    <row r="122" spans="1:38" ht="15" customHeight="1" x14ac:dyDescent="0.25">
      <c r="E122" s="67"/>
      <c r="F122" s="67"/>
      <c r="G122" s="67"/>
      <c r="H122" s="67"/>
      <c r="I122" s="67"/>
      <c r="J122" s="67"/>
      <c r="K122" s="67"/>
      <c r="L122" s="67"/>
      <c r="M122" s="67"/>
      <c r="N122" s="67"/>
      <c r="O122" s="67"/>
      <c r="P122" s="67"/>
      <c r="Q122" s="67"/>
      <c r="R122" s="69"/>
      <c r="S122" s="69"/>
      <c r="U122" s="67"/>
      <c r="V122" s="67"/>
      <c r="W122" s="67"/>
      <c r="X122" s="67"/>
      <c r="Y122" s="67"/>
      <c r="Z122" s="67"/>
      <c r="AA122" s="67"/>
      <c r="AB122" s="67"/>
      <c r="AC122" s="67"/>
      <c r="AD122" s="67"/>
      <c r="AE122" s="67"/>
      <c r="AF122" s="67"/>
      <c r="AG122" s="75"/>
      <c r="AH122" s="76"/>
    </row>
    <row r="123" spans="1:38" ht="15" customHeight="1" x14ac:dyDescent="0.25">
      <c r="E123" s="67"/>
      <c r="F123" s="67"/>
      <c r="G123" s="67"/>
      <c r="H123" s="67"/>
      <c r="I123" s="67"/>
      <c r="J123" s="67"/>
      <c r="K123" s="67"/>
      <c r="L123" s="67"/>
      <c r="M123" s="67"/>
      <c r="N123" s="67"/>
      <c r="O123" s="67"/>
      <c r="P123" s="67"/>
      <c r="Q123" s="67"/>
      <c r="R123" s="69"/>
      <c r="S123" s="69"/>
      <c r="U123" s="67"/>
      <c r="V123" s="67"/>
      <c r="W123" s="67"/>
      <c r="X123" s="67"/>
      <c r="Y123" s="67"/>
      <c r="Z123" s="67"/>
      <c r="AA123" s="67"/>
      <c r="AB123" s="67"/>
      <c r="AC123" s="67"/>
      <c r="AD123" s="67"/>
      <c r="AE123" s="67"/>
      <c r="AF123" s="67"/>
      <c r="AG123" s="75"/>
      <c r="AH123" s="76"/>
    </row>
    <row r="124" spans="1:38" x14ac:dyDescent="0.25">
      <c r="E124" s="67"/>
      <c r="F124" s="67"/>
      <c r="G124" s="67"/>
      <c r="H124" s="67"/>
      <c r="I124" s="67"/>
      <c r="J124" s="67"/>
      <c r="K124" s="67"/>
      <c r="L124" s="67"/>
      <c r="M124" s="67"/>
      <c r="N124" s="67"/>
      <c r="O124" s="67"/>
      <c r="P124" s="67"/>
      <c r="Q124" s="67"/>
      <c r="R124" s="69"/>
      <c r="S124" s="69"/>
      <c r="U124" s="67"/>
      <c r="V124" s="67"/>
      <c r="W124" s="67"/>
      <c r="X124" s="67"/>
      <c r="Y124" s="67"/>
      <c r="Z124" s="67"/>
      <c r="AA124" s="67"/>
      <c r="AB124" s="67"/>
      <c r="AC124" s="67"/>
      <c r="AD124" s="67"/>
      <c r="AE124" s="67"/>
      <c r="AF124" s="67"/>
      <c r="AG124" s="75"/>
      <c r="AH124" s="76"/>
    </row>
    <row r="125" spans="1:38" x14ac:dyDescent="0.25">
      <c r="E125" s="67"/>
      <c r="F125" s="67"/>
      <c r="G125" s="67"/>
      <c r="H125" s="67"/>
      <c r="I125" s="67"/>
      <c r="J125" s="67"/>
      <c r="K125" s="67"/>
      <c r="L125" s="67"/>
      <c r="M125" s="67"/>
      <c r="N125" s="67"/>
      <c r="O125" s="67"/>
      <c r="P125" s="67"/>
      <c r="Q125" s="67"/>
      <c r="R125" s="69"/>
      <c r="S125" s="69"/>
      <c r="U125" s="67"/>
      <c r="V125" s="67"/>
      <c r="W125" s="67"/>
      <c r="X125" s="67"/>
      <c r="Y125" s="67"/>
      <c r="Z125" s="67"/>
      <c r="AA125" s="67"/>
      <c r="AB125" s="67"/>
      <c r="AC125" s="67"/>
      <c r="AD125" s="67"/>
      <c r="AE125" s="67"/>
      <c r="AF125" s="67"/>
    </row>
    <row r="126" spans="1:38" ht="15" customHeight="1" x14ac:dyDescent="0.25">
      <c r="E126" s="67"/>
      <c r="F126" s="67"/>
      <c r="G126" s="67"/>
      <c r="H126" s="67"/>
      <c r="I126" s="67"/>
      <c r="J126" s="67"/>
      <c r="K126" s="67"/>
      <c r="L126" s="67"/>
      <c r="M126" s="67"/>
      <c r="N126" s="67"/>
      <c r="O126" s="67"/>
      <c r="P126" s="67"/>
      <c r="Q126" s="67"/>
      <c r="R126" s="69"/>
      <c r="S126" s="69"/>
      <c r="U126" s="67"/>
      <c r="V126" s="67"/>
      <c r="W126" s="67"/>
      <c r="X126" s="67"/>
      <c r="Y126" s="67"/>
      <c r="Z126" s="67"/>
      <c r="AA126" s="67"/>
      <c r="AB126" s="67"/>
      <c r="AC126" s="67"/>
      <c r="AD126" s="67"/>
      <c r="AE126" s="67"/>
      <c r="AF126" s="67"/>
      <c r="AG126" s="75"/>
      <c r="AH126" s="76"/>
    </row>
    <row r="127" spans="1:38" ht="15" customHeight="1" x14ac:dyDescent="0.25">
      <c r="E127" s="67"/>
      <c r="F127" s="67"/>
      <c r="G127" s="67"/>
      <c r="H127" s="67"/>
      <c r="I127" s="67"/>
      <c r="J127" s="67"/>
      <c r="K127" s="67"/>
      <c r="L127" s="67"/>
      <c r="M127" s="67"/>
      <c r="N127" s="67"/>
      <c r="O127" s="67"/>
      <c r="P127" s="67"/>
      <c r="Q127" s="67"/>
      <c r="R127" s="69"/>
      <c r="S127" s="69"/>
      <c r="U127" s="67"/>
      <c r="V127" s="67"/>
      <c r="W127" s="67"/>
      <c r="X127" s="67"/>
      <c r="Y127" s="67"/>
      <c r="Z127" s="67"/>
      <c r="AA127" s="67"/>
      <c r="AB127" s="67"/>
      <c r="AC127" s="67"/>
      <c r="AD127" s="67"/>
      <c r="AE127" s="67"/>
      <c r="AF127" s="67"/>
      <c r="AG127" s="75"/>
      <c r="AH127" s="76"/>
    </row>
    <row r="128" spans="1:38" x14ac:dyDescent="0.25">
      <c r="E128" s="67"/>
      <c r="F128" s="67"/>
      <c r="G128" s="67"/>
      <c r="H128" s="67"/>
      <c r="I128" s="67"/>
      <c r="J128" s="67"/>
      <c r="K128" s="67"/>
      <c r="L128" s="67"/>
      <c r="M128" s="67"/>
      <c r="N128" s="67"/>
      <c r="O128" s="67"/>
      <c r="P128" s="67"/>
      <c r="Q128" s="67"/>
      <c r="R128" s="69"/>
      <c r="S128" s="69"/>
      <c r="U128" s="67"/>
      <c r="V128" s="67"/>
      <c r="W128" s="67"/>
      <c r="X128" s="67"/>
      <c r="Y128" s="67"/>
      <c r="Z128" s="67"/>
      <c r="AA128" s="67"/>
      <c r="AB128" s="67"/>
      <c r="AC128" s="67"/>
      <c r="AD128" s="67"/>
      <c r="AE128" s="67"/>
      <c r="AF128" s="67"/>
      <c r="AG128" s="75"/>
      <c r="AH128" s="76"/>
    </row>
    <row r="129" spans="5:34" x14ac:dyDescent="0.25">
      <c r="E129" s="67"/>
      <c r="F129" s="67"/>
      <c r="G129" s="67"/>
      <c r="H129" s="67"/>
      <c r="I129" s="67"/>
      <c r="J129" s="67"/>
      <c r="K129" s="67"/>
      <c r="L129" s="67"/>
      <c r="M129" s="67"/>
      <c r="N129" s="67"/>
      <c r="O129" s="67"/>
      <c r="P129" s="67"/>
      <c r="Q129" s="67"/>
      <c r="R129" s="69"/>
      <c r="S129" s="69"/>
      <c r="U129" s="67"/>
      <c r="V129" s="67"/>
      <c r="W129" s="67"/>
      <c r="X129" s="67"/>
      <c r="Y129" s="67"/>
      <c r="Z129" s="67"/>
      <c r="AA129" s="67"/>
      <c r="AB129" s="67"/>
      <c r="AC129" s="67"/>
      <c r="AD129" s="67"/>
      <c r="AE129" s="67"/>
      <c r="AF129" s="67"/>
      <c r="AG129" s="75"/>
      <c r="AH129" s="76"/>
    </row>
    <row r="130" spans="5:34" ht="15" customHeight="1" x14ac:dyDescent="0.25">
      <c r="E130" s="67"/>
      <c r="F130" s="67"/>
      <c r="G130" s="67"/>
      <c r="H130" s="67"/>
      <c r="I130" s="67"/>
      <c r="J130" s="67"/>
      <c r="K130" s="67"/>
      <c r="L130" s="67"/>
      <c r="M130" s="67"/>
      <c r="N130" s="67"/>
      <c r="O130" s="67"/>
      <c r="P130" s="67"/>
      <c r="Q130" s="67"/>
      <c r="R130" s="69"/>
      <c r="S130" s="69"/>
      <c r="U130" s="67"/>
      <c r="V130" s="67"/>
      <c r="W130" s="67"/>
      <c r="X130" s="67"/>
      <c r="Y130" s="67"/>
      <c r="Z130" s="67"/>
      <c r="AA130" s="67"/>
      <c r="AB130" s="67"/>
      <c r="AC130" s="67"/>
      <c r="AD130" s="67"/>
      <c r="AE130" s="67"/>
      <c r="AF130" s="67"/>
      <c r="AG130" s="75"/>
      <c r="AH130" s="76"/>
    </row>
    <row r="131" spans="5:34" ht="15" customHeight="1" x14ac:dyDescent="0.25">
      <c r="E131" s="67"/>
      <c r="F131" s="67"/>
      <c r="G131" s="67"/>
      <c r="H131" s="67"/>
      <c r="I131" s="67"/>
      <c r="J131" s="67"/>
      <c r="K131" s="67"/>
      <c r="L131" s="67"/>
      <c r="M131" s="67"/>
      <c r="N131" s="67"/>
      <c r="O131" s="67"/>
      <c r="P131" s="67"/>
      <c r="Q131" s="67"/>
      <c r="R131" s="69"/>
      <c r="S131" s="69"/>
      <c r="U131" s="67"/>
      <c r="V131" s="67"/>
      <c r="W131" s="67"/>
      <c r="X131" s="67"/>
      <c r="Y131" s="67"/>
      <c r="Z131" s="67"/>
      <c r="AA131" s="67"/>
      <c r="AB131" s="67"/>
      <c r="AC131" s="67"/>
      <c r="AD131" s="67"/>
      <c r="AE131" s="67"/>
      <c r="AF131" s="67"/>
      <c r="AG131" s="75"/>
      <c r="AH131" s="76"/>
    </row>
    <row r="132" spans="5:34" x14ac:dyDescent="0.25">
      <c r="E132" s="67"/>
      <c r="F132" s="67"/>
      <c r="G132" s="67"/>
      <c r="H132" s="67"/>
      <c r="I132" s="67"/>
      <c r="J132" s="67"/>
      <c r="K132" s="67"/>
      <c r="L132" s="67"/>
      <c r="M132" s="67"/>
      <c r="N132" s="67"/>
      <c r="O132" s="67"/>
      <c r="P132" s="67"/>
      <c r="Q132" s="67"/>
      <c r="R132" s="69"/>
      <c r="S132" s="69"/>
      <c r="U132" s="67"/>
      <c r="V132" s="67"/>
      <c r="W132" s="67"/>
      <c r="X132" s="67"/>
      <c r="Y132" s="67"/>
      <c r="Z132" s="67"/>
      <c r="AA132" s="67"/>
      <c r="AB132" s="67"/>
      <c r="AC132" s="67"/>
      <c r="AD132" s="67"/>
      <c r="AE132" s="67"/>
      <c r="AF132" s="67"/>
      <c r="AG132" s="75"/>
      <c r="AH132" s="76"/>
    </row>
    <row r="133" spans="5:34" x14ac:dyDescent="0.25">
      <c r="E133" s="67"/>
      <c r="F133" s="67"/>
      <c r="G133" s="67"/>
      <c r="H133" s="67"/>
      <c r="I133" s="67"/>
      <c r="J133" s="67"/>
      <c r="K133" s="67"/>
      <c r="L133" s="67"/>
      <c r="M133" s="67"/>
      <c r="N133" s="67"/>
      <c r="O133" s="67"/>
      <c r="P133" s="67"/>
      <c r="Q133" s="67"/>
      <c r="R133" s="69"/>
      <c r="S133" s="69"/>
      <c r="U133" s="67"/>
      <c r="V133" s="67"/>
      <c r="W133" s="67"/>
      <c r="X133" s="67"/>
      <c r="Y133" s="67"/>
      <c r="Z133" s="67"/>
      <c r="AA133" s="67"/>
      <c r="AB133" s="67"/>
      <c r="AC133" s="67"/>
      <c r="AD133" s="67"/>
      <c r="AE133" s="67"/>
      <c r="AF133" s="67"/>
    </row>
    <row r="134" spans="5:34" ht="15" customHeight="1" x14ac:dyDescent="0.25">
      <c r="E134" s="67"/>
      <c r="F134" s="67"/>
      <c r="G134" s="67"/>
      <c r="H134" s="67"/>
      <c r="I134" s="67"/>
      <c r="J134" s="67"/>
      <c r="K134" s="67"/>
      <c r="L134" s="67"/>
      <c r="M134" s="67"/>
      <c r="N134" s="67"/>
      <c r="O134" s="67"/>
      <c r="P134" s="67"/>
      <c r="Q134" s="67"/>
      <c r="R134" s="69"/>
      <c r="S134" s="69"/>
      <c r="U134" s="67"/>
      <c r="V134" s="67"/>
      <c r="W134" s="67"/>
      <c r="X134" s="67"/>
      <c r="Y134" s="67"/>
      <c r="Z134" s="67"/>
      <c r="AA134" s="67"/>
      <c r="AB134" s="67"/>
      <c r="AC134" s="67"/>
      <c r="AD134" s="67"/>
      <c r="AE134" s="67"/>
      <c r="AF134" s="67"/>
      <c r="AG134" s="75"/>
      <c r="AH134" s="76"/>
    </row>
    <row r="135" spans="5:34" ht="15" customHeight="1" x14ac:dyDescent="0.25">
      <c r="E135" s="67"/>
      <c r="F135" s="67"/>
      <c r="G135" s="67"/>
      <c r="H135" s="67"/>
      <c r="I135" s="67"/>
      <c r="J135" s="67"/>
      <c r="K135" s="67"/>
      <c r="L135" s="67"/>
      <c r="M135" s="67"/>
      <c r="N135" s="67"/>
      <c r="O135" s="67"/>
      <c r="P135" s="67"/>
      <c r="Q135" s="67"/>
      <c r="R135" s="69"/>
      <c r="S135" s="69"/>
      <c r="U135" s="67"/>
      <c r="V135" s="67"/>
      <c r="W135" s="67"/>
      <c r="X135" s="67"/>
      <c r="Y135" s="67"/>
      <c r="Z135" s="67"/>
      <c r="AA135" s="67"/>
      <c r="AB135" s="67"/>
      <c r="AC135" s="67"/>
      <c r="AD135" s="67"/>
      <c r="AE135" s="67"/>
      <c r="AF135" s="67"/>
    </row>
    <row r="136" spans="5:34" x14ac:dyDescent="0.25">
      <c r="E136" s="67"/>
      <c r="F136" s="67"/>
      <c r="G136" s="67"/>
      <c r="H136" s="67"/>
      <c r="I136" s="67"/>
      <c r="J136" s="67"/>
      <c r="K136" s="67"/>
      <c r="L136" s="67"/>
      <c r="M136" s="67"/>
      <c r="N136" s="67"/>
      <c r="O136" s="67"/>
      <c r="P136" s="67"/>
      <c r="Q136" s="67"/>
      <c r="R136" s="69"/>
      <c r="S136" s="69"/>
      <c r="U136" s="67"/>
      <c r="V136" s="67"/>
      <c r="W136" s="67"/>
      <c r="X136" s="67"/>
      <c r="Y136" s="67"/>
      <c r="Z136" s="67"/>
      <c r="AA136" s="67"/>
      <c r="AB136" s="67"/>
      <c r="AC136" s="67"/>
      <c r="AD136" s="67"/>
      <c r="AE136" s="67"/>
      <c r="AF136" s="67"/>
      <c r="AG136" s="75"/>
      <c r="AH136" s="76"/>
    </row>
    <row r="137" spans="5:34" x14ac:dyDescent="0.25">
      <c r="E137" s="67"/>
      <c r="F137" s="67"/>
      <c r="G137" s="67"/>
      <c r="H137" s="67"/>
      <c r="I137" s="67"/>
      <c r="J137" s="67"/>
      <c r="K137" s="67"/>
      <c r="L137" s="67"/>
      <c r="M137" s="67"/>
      <c r="N137" s="67"/>
      <c r="O137" s="67"/>
      <c r="P137" s="67"/>
      <c r="Q137" s="67"/>
      <c r="R137" s="69"/>
      <c r="S137" s="69"/>
      <c r="U137" s="67"/>
      <c r="V137" s="67"/>
      <c r="W137" s="67"/>
      <c r="X137" s="67"/>
      <c r="Y137" s="67"/>
      <c r="Z137" s="67"/>
      <c r="AA137" s="67"/>
      <c r="AB137" s="67"/>
      <c r="AC137" s="67"/>
      <c r="AD137" s="67"/>
      <c r="AE137" s="67"/>
      <c r="AF137" s="67"/>
    </row>
    <row r="138" spans="5:34" ht="15" customHeight="1" x14ac:dyDescent="0.25">
      <c r="E138" s="67"/>
      <c r="F138" s="67"/>
      <c r="G138" s="67"/>
      <c r="H138" s="67"/>
      <c r="I138" s="67"/>
      <c r="J138" s="67"/>
      <c r="K138" s="67"/>
      <c r="L138" s="67"/>
      <c r="M138" s="67"/>
      <c r="N138" s="67"/>
      <c r="O138" s="67"/>
      <c r="P138" s="67"/>
      <c r="Q138" s="67"/>
      <c r="R138" s="69"/>
      <c r="S138" s="69"/>
      <c r="U138" s="67"/>
      <c r="V138" s="67"/>
      <c r="W138" s="67"/>
      <c r="X138" s="67"/>
      <c r="Y138" s="67"/>
      <c r="Z138" s="67"/>
      <c r="AA138" s="67"/>
      <c r="AB138" s="67"/>
      <c r="AC138" s="67"/>
      <c r="AD138" s="67"/>
      <c r="AE138" s="67"/>
      <c r="AF138" s="67"/>
      <c r="AG138" s="75"/>
      <c r="AH138" s="76"/>
    </row>
    <row r="139" spans="5:34" ht="15" customHeight="1" x14ac:dyDescent="0.25">
      <c r="E139" s="67"/>
      <c r="F139" s="67"/>
      <c r="G139" s="67"/>
      <c r="H139" s="67"/>
      <c r="I139" s="67"/>
      <c r="J139" s="67"/>
      <c r="K139" s="67"/>
      <c r="L139" s="67"/>
      <c r="M139" s="67"/>
      <c r="N139" s="67"/>
      <c r="O139" s="67"/>
      <c r="P139" s="67"/>
      <c r="Q139" s="67"/>
      <c r="R139" s="69"/>
      <c r="S139" s="69"/>
      <c r="U139" s="67"/>
      <c r="V139" s="67"/>
      <c r="W139" s="67"/>
      <c r="X139" s="67"/>
      <c r="Y139" s="67"/>
      <c r="Z139" s="67"/>
      <c r="AA139" s="67"/>
      <c r="AB139" s="67"/>
      <c r="AC139" s="67"/>
      <c r="AD139" s="67"/>
      <c r="AE139" s="67"/>
      <c r="AF139" s="67"/>
    </row>
    <row r="140" spans="5:34" x14ac:dyDescent="0.25">
      <c r="E140" s="67"/>
      <c r="F140" s="67"/>
      <c r="G140" s="67"/>
      <c r="H140" s="67"/>
      <c r="I140" s="67"/>
      <c r="J140" s="67"/>
      <c r="K140" s="67"/>
      <c r="L140" s="67"/>
      <c r="M140" s="67"/>
      <c r="N140" s="67"/>
      <c r="R140" s="67"/>
      <c r="S140" s="67"/>
      <c r="AG140" s="75"/>
      <c r="AH140" s="76"/>
    </row>
    <row r="141" spans="5:34" x14ac:dyDescent="0.25">
      <c r="E141" s="67"/>
      <c r="F141" s="67"/>
      <c r="G141" s="67"/>
      <c r="H141" s="67"/>
      <c r="I141" s="67"/>
      <c r="J141" s="67"/>
      <c r="K141" s="67"/>
      <c r="L141" s="67"/>
      <c r="M141" s="67"/>
      <c r="N141" s="67"/>
      <c r="R141" s="67"/>
      <c r="S141" s="67"/>
      <c r="AG141" s="75"/>
      <c r="AH141" s="76"/>
    </row>
    <row r="142" spans="5:34" ht="15" customHeight="1" x14ac:dyDescent="0.25">
      <c r="E142" s="67"/>
      <c r="F142" s="67"/>
      <c r="G142" s="67"/>
      <c r="H142" s="67"/>
      <c r="I142" s="67"/>
      <c r="J142" s="67"/>
      <c r="K142" s="67"/>
      <c r="L142" s="67"/>
      <c r="M142" s="67"/>
      <c r="N142" s="67"/>
      <c r="R142" s="67"/>
      <c r="S142" s="67"/>
      <c r="AG142" s="75"/>
      <c r="AH142" s="76"/>
    </row>
    <row r="143" spans="5:34" ht="15" customHeight="1" x14ac:dyDescent="0.25">
      <c r="E143" s="67"/>
      <c r="F143" s="67"/>
      <c r="G143" s="67"/>
      <c r="H143" s="67"/>
      <c r="I143" s="67"/>
      <c r="J143" s="67"/>
      <c r="K143" s="67"/>
      <c r="L143" s="67"/>
      <c r="M143" s="67"/>
      <c r="N143" s="67"/>
      <c r="R143" s="67"/>
      <c r="S143" s="67"/>
      <c r="AG143" s="75"/>
      <c r="AH143" s="76"/>
    </row>
    <row r="144" spans="5:34" x14ac:dyDescent="0.25">
      <c r="E144" s="67"/>
      <c r="F144" s="67"/>
      <c r="G144" s="67"/>
      <c r="H144" s="67"/>
      <c r="I144" s="67"/>
      <c r="J144" s="67"/>
      <c r="K144" s="67"/>
      <c r="L144" s="67"/>
      <c r="M144" s="67"/>
      <c r="N144" s="67"/>
      <c r="R144" s="67"/>
      <c r="S144" s="67"/>
      <c r="AG144" s="75"/>
      <c r="AH144" s="76"/>
    </row>
    <row r="145" spans="5:34" x14ac:dyDescent="0.25">
      <c r="E145" s="67"/>
      <c r="F145" s="67"/>
      <c r="G145" s="67"/>
      <c r="H145" s="67"/>
      <c r="I145" s="67"/>
      <c r="J145" s="67"/>
      <c r="K145" s="67"/>
      <c r="L145" s="67"/>
      <c r="M145" s="67"/>
      <c r="N145" s="67"/>
      <c r="R145" s="67"/>
      <c r="S145" s="67"/>
      <c r="AG145" s="75"/>
      <c r="AH145" s="76"/>
    </row>
    <row r="146" spans="5:34" ht="15" customHeight="1" x14ac:dyDescent="0.25">
      <c r="E146" s="67"/>
      <c r="F146" s="67"/>
      <c r="G146" s="67"/>
      <c r="H146" s="67"/>
      <c r="I146" s="67"/>
      <c r="J146" s="67"/>
      <c r="K146" s="67"/>
      <c r="L146" s="67"/>
      <c r="M146" s="67"/>
      <c r="N146" s="67"/>
      <c r="R146" s="67"/>
      <c r="S146" s="67"/>
      <c r="AG146" s="75"/>
      <c r="AH146" s="76"/>
    </row>
    <row r="147" spans="5:34" ht="15" customHeight="1" x14ac:dyDescent="0.25">
      <c r="E147" s="67"/>
      <c r="F147" s="67"/>
      <c r="G147" s="67"/>
      <c r="H147" s="67"/>
      <c r="I147" s="67"/>
      <c r="J147" s="67"/>
      <c r="K147" s="67"/>
      <c r="L147" s="67"/>
      <c r="M147" s="67"/>
      <c r="N147" s="67"/>
      <c r="R147" s="67"/>
      <c r="S147" s="67"/>
      <c r="AG147" s="75"/>
      <c r="AH147" s="76"/>
    </row>
    <row r="148" spans="5:34" x14ac:dyDescent="0.25">
      <c r="E148" s="67"/>
      <c r="F148" s="67"/>
      <c r="G148" s="67"/>
      <c r="H148" s="67"/>
      <c r="I148" s="67"/>
      <c r="J148" s="67"/>
      <c r="K148" s="67"/>
      <c r="L148" s="67"/>
      <c r="M148" s="67"/>
      <c r="N148" s="67"/>
      <c r="R148" s="67"/>
      <c r="S148" s="67"/>
      <c r="AG148" s="75"/>
      <c r="AH148" s="76"/>
    </row>
    <row r="149" spans="5:34" x14ac:dyDescent="0.25">
      <c r="E149" s="67"/>
      <c r="F149" s="67"/>
      <c r="G149" s="67"/>
      <c r="H149" s="67"/>
      <c r="I149" s="67"/>
      <c r="J149" s="67"/>
      <c r="K149" s="67"/>
      <c r="L149" s="67"/>
      <c r="M149" s="67"/>
      <c r="N149" s="67"/>
      <c r="R149" s="67"/>
      <c r="S149" s="67"/>
      <c r="AG149" s="75"/>
      <c r="AH149" s="76"/>
    </row>
    <row r="150" spans="5:34" ht="15" customHeight="1" x14ac:dyDescent="0.25">
      <c r="E150" s="67"/>
      <c r="F150" s="67"/>
      <c r="G150" s="67"/>
      <c r="H150" s="67"/>
      <c r="I150" s="67"/>
      <c r="J150" s="67"/>
      <c r="K150" s="67"/>
      <c r="L150" s="67"/>
      <c r="M150" s="67"/>
      <c r="N150" s="67"/>
      <c r="R150" s="67"/>
      <c r="S150" s="67"/>
      <c r="AG150" s="75"/>
      <c r="AH150" s="76"/>
    </row>
    <row r="151" spans="5:34" ht="15" customHeight="1" x14ac:dyDescent="0.25">
      <c r="E151" s="67"/>
      <c r="F151" s="67"/>
      <c r="G151" s="67"/>
      <c r="H151" s="67"/>
      <c r="I151" s="67"/>
      <c r="J151" s="67"/>
      <c r="K151" s="67"/>
      <c r="L151" s="67"/>
      <c r="M151" s="67"/>
      <c r="N151" s="67"/>
      <c r="R151" s="67"/>
      <c r="S151" s="67"/>
      <c r="AG151" s="75"/>
      <c r="AH151" s="76"/>
    </row>
    <row r="152" spans="5:34" x14ac:dyDescent="0.25">
      <c r="E152" s="67"/>
      <c r="F152" s="67"/>
      <c r="G152" s="67"/>
      <c r="H152" s="67"/>
      <c r="I152" s="67"/>
      <c r="J152" s="67"/>
      <c r="K152" s="67"/>
      <c r="L152" s="67"/>
      <c r="M152" s="67"/>
      <c r="N152" s="67"/>
      <c r="R152" s="67"/>
      <c r="S152" s="67"/>
      <c r="AG152" s="75"/>
      <c r="AH152" s="76"/>
    </row>
    <row r="153" spans="5:34" x14ac:dyDescent="0.25">
      <c r="E153" s="67"/>
      <c r="F153" s="67"/>
      <c r="G153" s="67"/>
      <c r="H153" s="67"/>
      <c r="I153" s="67"/>
      <c r="J153" s="67"/>
      <c r="K153" s="67"/>
      <c r="L153" s="67"/>
      <c r="M153" s="67"/>
      <c r="N153" s="67"/>
      <c r="R153" s="67"/>
      <c r="S153" s="67"/>
      <c r="AG153" s="75"/>
      <c r="AH153" s="76"/>
    </row>
    <row r="154" spans="5:34" ht="15" customHeight="1" x14ac:dyDescent="0.25">
      <c r="E154" s="67"/>
      <c r="F154" s="67"/>
      <c r="G154" s="67"/>
      <c r="H154" s="67"/>
      <c r="I154" s="67"/>
      <c r="J154" s="67"/>
      <c r="K154" s="67"/>
      <c r="L154" s="67"/>
      <c r="M154" s="67"/>
      <c r="N154" s="67"/>
      <c r="R154" s="67"/>
      <c r="S154" s="67"/>
      <c r="AG154" s="75"/>
      <c r="AH154" s="76"/>
    </row>
    <row r="155" spans="5:34" ht="15" customHeight="1" x14ac:dyDescent="0.25">
      <c r="E155" s="67"/>
      <c r="F155" s="67"/>
      <c r="G155" s="67"/>
      <c r="H155" s="67"/>
      <c r="I155" s="67"/>
      <c r="J155" s="67"/>
      <c r="K155" s="67"/>
      <c r="L155" s="67"/>
      <c r="M155" s="67"/>
      <c r="N155" s="67"/>
      <c r="R155" s="67"/>
      <c r="S155" s="67"/>
      <c r="AG155" s="75"/>
      <c r="AH155" s="76"/>
    </row>
    <row r="156" spans="5:34" x14ac:dyDescent="0.25">
      <c r="E156" s="67"/>
      <c r="F156" s="67"/>
      <c r="G156" s="67"/>
      <c r="H156" s="67"/>
      <c r="I156" s="67"/>
      <c r="J156" s="67"/>
      <c r="K156" s="67"/>
      <c r="L156" s="67"/>
      <c r="M156" s="67"/>
      <c r="N156" s="67"/>
      <c r="R156" s="67"/>
      <c r="S156" s="67"/>
      <c r="AG156" s="75"/>
      <c r="AH156" s="76"/>
    </row>
    <row r="157" spans="5:34" x14ac:dyDescent="0.25">
      <c r="E157" s="67"/>
      <c r="F157" s="67"/>
      <c r="G157" s="67"/>
      <c r="H157" s="67"/>
      <c r="I157" s="67"/>
      <c r="J157" s="67"/>
      <c r="K157" s="67"/>
      <c r="L157" s="67"/>
      <c r="M157" s="67"/>
      <c r="N157" s="67"/>
      <c r="R157" s="67"/>
      <c r="S157" s="67"/>
      <c r="AG157" s="75"/>
      <c r="AH157" s="76"/>
    </row>
    <row r="158" spans="5:34" ht="15" customHeight="1" x14ac:dyDescent="0.25">
      <c r="E158" s="67"/>
      <c r="F158" s="67"/>
      <c r="G158" s="67"/>
      <c r="H158" s="67"/>
      <c r="I158" s="67"/>
      <c r="J158" s="67"/>
      <c r="K158" s="67"/>
      <c r="L158" s="67"/>
      <c r="M158" s="67"/>
      <c r="N158" s="67"/>
      <c r="R158" s="67"/>
      <c r="S158" s="67"/>
      <c r="AG158" s="75"/>
      <c r="AH158" s="76"/>
    </row>
    <row r="159" spans="5:34" ht="15" customHeight="1" x14ac:dyDescent="0.25">
      <c r="E159" s="67"/>
      <c r="F159" s="67"/>
      <c r="G159" s="67"/>
      <c r="H159" s="67"/>
      <c r="I159" s="67"/>
      <c r="J159" s="67"/>
      <c r="K159" s="67"/>
      <c r="L159" s="67"/>
      <c r="M159" s="67"/>
      <c r="N159" s="67"/>
      <c r="R159" s="67"/>
      <c r="S159" s="67"/>
      <c r="AG159" s="75"/>
      <c r="AH159" s="76"/>
    </row>
    <row r="160" spans="5:34" x14ac:dyDescent="0.25">
      <c r="E160" s="67"/>
      <c r="F160" s="67"/>
      <c r="G160" s="67"/>
      <c r="H160" s="67"/>
      <c r="I160" s="67"/>
      <c r="J160" s="67"/>
      <c r="K160" s="67"/>
      <c r="L160" s="67"/>
      <c r="M160" s="67"/>
      <c r="N160" s="67"/>
      <c r="R160" s="67"/>
      <c r="S160" s="67"/>
      <c r="AG160" s="75"/>
      <c r="AH160" s="76"/>
    </row>
    <row r="161" spans="5:34" x14ac:dyDescent="0.25">
      <c r="E161" s="67"/>
      <c r="F161" s="67"/>
      <c r="G161" s="67"/>
      <c r="H161" s="67"/>
      <c r="I161" s="67"/>
      <c r="J161" s="67"/>
      <c r="K161" s="67"/>
      <c r="L161" s="67"/>
      <c r="M161" s="67"/>
      <c r="N161" s="67"/>
      <c r="R161" s="67"/>
      <c r="S161" s="67"/>
      <c r="AG161" s="75"/>
      <c r="AH161" s="76"/>
    </row>
    <row r="162" spans="5:34" ht="15" customHeight="1" x14ac:dyDescent="0.25">
      <c r="E162" s="67"/>
      <c r="F162" s="67"/>
      <c r="G162" s="67"/>
      <c r="H162" s="67"/>
      <c r="I162" s="67"/>
      <c r="J162" s="67"/>
      <c r="K162" s="67"/>
      <c r="L162" s="67"/>
      <c r="M162" s="67"/>
      <c r="N162" s="67"/>
      <c r="R162" s="67"/>
      <c r="S162" s="67"/>
      <c r="AG162" s="75"/>
      <c r="AH162" s="76"/>
    </row>
    <row r="163" spans="5:34" ht="15" customHeight="1" x14ac:dyDescent="0.25">
      <c r="E163" s="67"/>
      <c r="F163" s="67"/>
      <c r="G163" s="67"/>
      <c r="H163" s="67"/>
      <c r="I163" s="67"/>
      <c r="J163" s="67"/>
      <c r="K163" s="67"/>
      <c r="L163" s="67"/>
      <c r="M163" s="67"/>
      <c r="N163" s="67"/>
      <c r="R163" s="67"/>
      <c r="S163" s="67"/>
      <c r="AG163" s="75"/>
      <c r="AH163" s="76"/>
    </row>
    <row r="164" spans="5:34" x14ac:dyDescent="0.25">
      <c r="E164" s="67"/>
      <c r="F164" s="67"/>
      <c r="G164" s="67"/>
      <c r="H164" s="67"/>
      <c r="I164" s="67"/>
      <c r="J164" s="67"/>
      <c r="K164" s="67"/>
      <c r="L164" s="67"/>
      <c r="M164" s="67"/>
      <c r="N164" s="67"/>
      <c r="R164" s="67"/>
      <c r="S164" s="67"/>
      <c r="AG164" s="75"/>
      <c r="AH164" s="76"/>
    </row>
    <row r="165" spans="5:34" x14ac:dyDescent="0.25">
      <c r="E165" s="67"/>
      <c r="F165" s="67"/>
      <c r="G165" s="67"/>
      <c r="H165" s="67"/>
      <c r="I165" s="67"/>
      <c r="J165" s="67"/>
      <c r="K165" s="67"/>
      <c r="L165" s="67"/>
      <c r="M165" s="67"/>
      <c r="N165" s="67"/>
      <c r="R165" s="67"/>
      <c r="S165" s="67"/>
      <c r="AG165" s="75"/>
      <c r="AH165" s="76"/>
    </row>
    <row r="166" spans="5:34" ht="15" customHeight="1" x14ac:dyDescent="0.25">
      <c r="E166" s="67"/>
      <c r="F166" s="67"/>
      <c r="G166" s="67"/>
      <c r="H166" s="67"/>
      <c r="I166" s="67"/>
      <c r="J166" s="67"/>
      <c r="K166" s="67"/>
      <c r="L166" s="67"/>
      <c r="M166" s="67"/>
      <c r="N166" s="67"/>
      <c r="R166" s="67"/>
      <c r="S166" s="67"/>
      <c r="AG166" s="75"/>
      <c r="AH166" s="76"/>
    </row>
    <row r="167" spans="5:34" ht="15" customHeight="1" x14ac:dyDescent="0.25">
      <c r="E167" s="67"/>
      <c r="F167" s="67"/>
      <c r="G167" s="67"/>
      <c r="H167" s="67"/>
      <c r="I167" s="67"/>
      <c r="J167" s="67"/>
      <c r="K167" s="67"/>
      <c r="L167" s="67"/>
      <c r="M167" s="67"/>
      <c r="N167" s="67"/>
      <c r="R167" s="67"/>
      <c r="S167" s="67"/>
      <c r="AG167" s="75"/>
      <c r="AH167" s="76"/>
    </row>
    <row r="168" spans="5:34" x14ac:dyDescent="0.25">
      <c r="E168" s="67"/>
      <c r="F168" s="67"/>
      <c r="G168" s="67"/>
      <c r="H168" s="67"/>
      <c r="I168" s="67"/>
      <c r="J168" s="67"/>
      <c r="K168" s="67"/>
      <c r="L168" s="67"/>
      <c r="M168" s="67"/>
      <c r="N168" s="67"/>
      <c r="R168" s="67"/>
      <c r="S168" s="67"/>
      <c r="AG168" s="75"/>
      <c r="AH168" s="76"/>
    </row>
    <row r="169" spans="5:34" x14ac:dyDescent="0.25">
      <c r="E169" s="67"/>
      <c r="F169" s="67"/>
      <c r="G169" s="67"/>
      <c r="H169" s="67"/>
      <c r="I169" s="67"/>
      <c r="J169" s="67"/>
      <c r="K169" s="67"/>
      <c r="L169" s="67"/>
      <c r="M169" s="67"/>
      <c r="N169" s="67"/>
      <c r="R169" s="67"/>
      <c r="S169" s="67"/>
      <c r="AG169" s="75"/>
      <c r="AH169" s="76"/>
    </row>
    <row r="170" spans="5:34" ht="15" customHeight="1" x14ac:dyDescent="0.25">
      <c r="E170" s="67"/>
      <c r="F170" s="67"/>
      <c r="G170" s="67"/>
      <c r="H170" s="67"/>
      <c r="I170" s="67"/>
      <c r="J170" s="67"/>
      <c r="K170" s="67"/>
      <c r="L170" s="67"/>
      <c r="M170" s="67"/>
      <c r="N170" s="67"/>
      <c r="R170" s="67"/>
      <c r="S170" s="67"/>
      <c r="AG170" s="75"/>
      <c r="AH170" s="76"/>
    </row>
    <row r="171" spans="5:34" ht="15" customHeight="1" x14ac:dyDescent="0.25">
      <c r="E171" s="67"/>
      <c r="F171" s="67"/>
      <c r="G171" s="67"/>
      <c r="H171" s="67"/>
      <c r="I171" s="67"/>
      <c r="J171" s="67"/>
      <c r="K171" s="67"/>
      <c r="L171" s="67"/>
      <c r="M171" s="67"/>
      <c r="N171" s="67"/>
      <c r="R171" s="67"/>
      <c r="S171" s="67"/>
      <c r="AG171" s="75"/>
      <c r="AH171" s="76"/>
    </row>
    <row r="172" spans="5:34" x14ac:dyDescent="0.25">
      <c r="E172" s="67"/>
      <c r="F172" s="67"/>
      <c r="G172" s="67"/>
      <c r="H172" s="67"/>
      <c r="I172" s="67"/>
      <c r="J172" s="67"/>
      <c r="K172" s="67"/>
      <c r="L172" s="67"/>
      <c r="M172" s="67"/>
      <c r="N172" s="67"/>
      <c r="R172" s="67"/>
      <c r="S172" s="67"/>
      <c r="AG172" s="75"/>
      <c r="AH172" s="76"/>
    </row>
    <row r="173" spans="5:34" x14ac:dyDescent="0.25">
      <c r="E173" s="67"/>
      <c r="F173" s="67"/>
      <c r="G173" s="67"/>
      <c r="H173" s="67"/>
      <c r="I173" s="67"/>
      <c r="J173" s="67"/>
      <c r="K173" s="67"/>
      <c r="L173" s="67"/>
      <c r="M173" s="67"/>
      <c r="N173" s="67"/>
      <c r="R173" s="67"/>
      <c r="S173" s="67"/>
      <c r="AG173" s="75"/>
      <c r="AH173" s="76"/>
    </row>
    <row r="174" spans="5:34" ht="15" customHeight="1" x14ac:dyDescent="0.25">
      <c r="E174" s="67"/>
      <c r="F174" s="67"/>
      <c r="G174" s="67"/>
      <c r="H174" s="67"/>
      <c r="I174" s="67"/>
      <c r="J174" s="67"/>
      <c r="K174" s="67"/>
      <c r="L174" s="67"/>
      <c r="M174" s="67"/>
      <c r="N174" s="67"/>
      <c r="R174" s="67"/>
      <c r="S174" s="67"/>
      <c r="AG174" s="75"/>
      <c r="AH174" s="76"/>
    </row>
    <row r="175" spans="5:34" ht="15" customHeight="1" x14ac:dyDescent="0.25">
      <c r="E175" s="67"/>
      <c r="F175" s="67"/>
      <c r="G175" s="67"/>
      <c r="H175" s="67"/>
      <c r="I175" s="67"/>
      <c r="J175" s="67"/>
      <c r="K175" s="67"/>
      <c r="L175" s="67"/>
      <c r="M175" s="67"/>
      <c r="N175" s="67"/>
      <c r="R175" s="67"/>
      <c r="S175" s="67"/>
      <c r="AG175" s="75"/>
      <c r="AH175" s="76"/>
    </row>
    <row r="176" spans="5:34" x14ac:dyDescent="0.25">
      <c r="E176" s="67"/>
      <c r="F176" s="67"/>
      <c r="G176" s="67"/>
      <c r="H176" s="67"/>
      <c r="I176" s="67"/>
      <c r="J176" s="67"/>
      <c r="K176" s="67"/>
      <c r="L176" s="67"/>
      <c r="M176" s="67"/>
      <c r="N176" s="67"/>
      <c r="R176" s="67"/>
      <c r="S176" s="67"/>
      <c r="AG176" s="75"/>
      <c r="AH176" s="76"/>
    </row>
    <row r="177" spans="5:34" x14ac:dyDescent="0.25">
      <c r="E177" s="67"/>
      <c r="F177" s="67"/>
      <c r="G177" s="67"/>
      <c r="H177" s="67"/>
      <c r="I177" s="67"/>
      <c r="J177" s="67"/>
      <c r="K177" s="67"/>
      <c r="L177" s="67"/>
      <c r="M177" s="67"/>
      <c r="N177" s="67"/>
      <c r="R177" s="67"/>
      <c r="S177" s="67"/>
      <c r="AG177" s="75"/>
      <c r="AH177" s="76"/>
    </row>
    <row r="178" spans="5:34" ht="15" customHeight="1" x14ac:dyDescent="0.25">
      <c r="E178" s="67"/>
      <c r="F178" s="67"/>
      <c r="G178" s="67"/>
      <c r="H178" s="67"/>
      <c r="I178" s="67"/>
      <c r="J178" s="67"/>
      <c r="K178" s="67"/>
      <c r="L178" s="67"/>
      <c r="M178" s="67"/>
      <c r="N178" s="67"/>
      <c r="R178" s="67"/>
      <c r="S178" s="67"/>
      <c r="AG178" s="75"/>
      <c r="AH178" s="76"/>
    </row>
    <row r="179" spans="5:34" ht="15" customHeight="1" x14ac:dyDescent="0.25">
      <c r="E179" s="67"/>
      <c r="F179" s="67"/>
      <c r="G179" s="67"/>
      <c r="H179" s="67"/>
      <c r="I179" s="67"/>
      <c r="J179" s="67"/>
      <c r="K179" s="67"/>
      <c r="L179" s="67"/>
      <c r="M179" s="67"/>
      <c r="N179" s="67"/>
      <c r="R179" s="67"/>
      <c r="S179" s="67"/>
      <c r="AG179" s="75"/>
      <c r="AH179" s="76"/>
    </row>
    <row r="180" spans="5:34" x14ac:dyDescent="0.25">
      <c r="AG180" s="75"/>
      <c r="AH180" s="76"/>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3"/>
  <sheetViews>
    <sheetView showGridLines="0" zoomScale="90" zoomScaleNormal="90" workbookViewId="0"/>
  </sheetViews>
  <sheetFormatPr defaultRowHeight="15" x14ac:dyDescent="0.25"/>
  <cols>
    <col min="1" max="1" width="17.140625" customWidth="1"/>
    <col min="2" max="2" width="17.85546875" style="263" bestFit="1" customWidth="1"/>
    <col min="3" max="3" width="10.7109375" style="280" customWidth="1"/>
    <col min="4" max="4" width="10.7109375" customWidth="1"/>
    <col min="5" max="5" width="10.7109375" style="319" customWidth="1"/>
    <col min="6" max="6" width="36.140625" bestFit="1" customWidth="1"/>
    <col min="7" max="7" width="36" style="314" bestFit="1" customWidth="1"/>
    <col min="8" max="8" width="10.7109375" style="2" customWidth="1"/>
    <col min="9" max="9" width="10.7109375" style="263" customWidth="1"/>
    <col min="10" max="12" width="10.7109375" style="314" customWidth="1"/>
    <col min="13" max="13" width="17.140625" customWidth="1"/>
    <col min="14" max="14" width="17.85546875" bestFit="1" customWidth="1"/>
    <col min="15" max="17" width="10.7109375" customWidth="1"/>
    <col min="18" max="18" width="36.140625" bestFit="1" customWidth="1"/>
    <col min="19" max="19" width="36" bestFit="1" customWidth="1"/>
    <col min="20" max="23" width="10.7109375" customWidth="1"/>
  </cols>
  <sheetData>
    <row r="1" spans="1:23" s="263" customFormat="1" ht="15.75" thickBot="1" x14ac:dyDescent="0.3">
      <c r="A1" s="2"/>
      <c r="B1" s="279"/>
      <c r="C1" s="281"/>
      <c r="E1" s="319"/>
      <c r="G1" s="314"/>
      <c r="H1" s="2"/>
      <c r="J1" s="314"/>
      <c r="K1" s="314"/>
      <c r="L1" s="314"/>
    </row>
    <row r="2" spans="1:23" s="263" customFormat="1" ht="19.5" thickBot="1" x14ac:dyDescent="0.35">
      <c r="A2" s="361" t="s">
        <v>592</v>
      </c>
      <c r="B2" s="362"/>
      <c r="C2" s="363"/>
      <c r="D2" s="362"/>
      <c r="E2" s="362"/>
      <c r="F2" s="362"/>
      <c r="G2" s="362"/>
      <c r="H2" s="362"/>
      <c r="I2" s="362"/>
      <c r="J2" s="362"/>
      <c r="K2" s="362"/>
      <c r="L2" s="364"/>
      <c r="M2" s="365"/>
      <c r="N2" s="365"/>
      <c r="O2" s="365"/>
      <c r="P2" s="365"/>
      <c r="Q2" s="365"/>
      <c r="R2" s="365"/>
      <c r="S2" s="365"/>
      <c r="T2" s="365"/>
      <c r="U2" s="365"/>
      <c r="V2" s="365"/>
      <c r="W2" s="366"/>
    </row>
    <row r="3" spans="1:23" s="263" customFormat="1" ht="25.5" x14ac:dyDescent="0.25">
      <c r="A3" s="861" t="s">
        <v>577</v>
      </c>
      <c r="B3" s="695" t="s">
        <v>584</v>
      </c>
      <c r="C3" s="694" t="s">
        <v>571</v>
      </c>
      <c r="D3" s="694" t="s">
        <v>572</v>
      </c>
      <c r="E3" s="694" t="s">
        <v>585</v>
      </c>
      <c r="F3" s="694" t="s">
        <v>573</v>
      </c>
      <c r="G3" s="694" t="s">
        <v>574</v>
      </c>
      <c r="H3" s="694" t="s">
        <v>586</v>
      </c>
      <c r="I3" s="694" t="s">
        <v>587</v>
      </c>
      <c r="J3" s="694" t="s">
        <v>575</v>
      </c>
      <c r="K3" s="694" t="s">
        <v>576</v>
      </c>
      <c r="L3" s="314"/>
      <c r="M3" s="314"/>
    </row>
    <row r="4" spans="1:23" s="263" customFormat="1" x14ac:dyDescent="0.25">
      <c r="A4" s="859"/>
      <c r="B4" s="578" t="s">
        <v>1326</v>
      </c>
      <c r="C4" s="336">
        <v>1901.26</v>
      </c>
      <c r="D4" s="336">
        <v>1471.24</v>
      </c>
      <c r="E4" s="336">
        <v>0</v>
      </c>
      <c r="F4" s="691" t="s">
        <v>1321</v>
      </c>
      <c r="G4" s="691" t="s">
        <v>1322</v>
      </c>
      <c r="H4" s="337">
        <v>0.56299999999999994</v>
      </c>
      <c r="I4" s="337">
        <v>0.436</v>
      </c>
      <c r="J4" s="691" t="s">
        <v>1323</v>
      </c>
      <c r="K4" s="691" t="s">
        <v>1323</v>
      </c>
      <c r="L4" s="314"/>
      <c r="M4" s="314"/>
    </row>
    <row r="5" spans="1:23" s="263" customFormat="1" x14ac:dyDescent="0.25">
      <c r="A5" s="859"/>
      <c r="B5" s="292" t="s">
        <v>1327</v>
      </c>
      <c r="C5" s="338">
        <v>1239.3900000000001</v>
      </c>
      <c r="D5" s="338">
        <v>934.46</v>
      </c>
      <c r="E5" s="338">
        <v>0</v>
      </c>
      <c r="F5" s="691" t="s">
        <v>1325</v>
      </c>
      <c r="G5" s="691" t="s">
        <v>1324</v>
      </c>
      <c r="H5" s="339">
        <v>0.56999999999999995</v>
      </c>
      <c r="I5" s="339">
        <v>0.42899999999999999</v>
      </c>
      <c r="J5" s="692" t="s">
        <v>1323</v>
      </c>
      <c r="K5" s="692" t="s">
        <v>1323</v>
      </c>
      <c r="L5" s="314"/>
      <c r="M5" s="314"/>
    </row>
    <row r="6" spans="1:23" s="263" customFormat="1" x14ac:dyDescent="0.25">
      <c r="A6" s="859"/>
      <c r="B6" s="578" t="s">
        <v>1328</v>
      </c>
      <c r="C6" s="336">
        <v>1901.26</v>
      </c>
      <c r="D6" s="336">
        <v>1471.24</v>
      </c>
      <c r="E6" s="336">
        <v>0</v>
      </c>
      <c r="F6" s="691" t="s">
        <v>1321</v>
      </c>
      <c r="G6" s="691" t="s">
        <v>1322</v>
      </c>
      <c r="H6" s="337">
        <v>0.56299999999999994</v>
      </c>
      <c r="I6" s="337">
        <v>0.436</v>
      </c>
      <c r="J6" s="691" t="s">
        <v>1323</v>
      </c>
      <c r="K6" s="691" t="s">
        <v>1323</v>
      </c>
      <c r="L6" s="671"/>
      <c r="M6" s="314"/>
    </row>
    <row r="7" spans="1:23" s="263" customFormat="1" x14ac:dyDescent="0.25">
      <c r="A7" s="860"/>
      <c r="B7" s="293" t="s">
        <v>1329</v>
      </c>
      <c r="C7" s="340">
        <v>1239.3900000000001</v>
      </c>
      <c r="D7" s="340">
        <v>934.46</v>
      </c>
      <c r="E7" s="340">
        <v>0</v>
      </c>
      <c r="F7" s="577" t="s">
        <v>1325</v>
      </c>
      <c r="G7" s="577" t="s">
        <v>1324</v>
      </c>
      <c r="H7" s="341">
        <v>0.56999999999999995</v>
      </c>
      <c r="I7" s="341">
        <v>0.42899999999999999</v>
      </c>
      <c r="J7" s="693" t="s">
        <v>1323</v>
      </c>
      <c r="K7" s="693" t="s">
        <v>1323</v>
      </c>
      <c r="L7" s="671"/>
      <c r="M7" s="314"/>
    </row>
    <row r="8" spans="1:23" s="263" customFormat="1" x14ac:dyDescent="0.25">
      <c r="A8" s="2"/>
      <c r="B8" s="279"/>
      <c r="C8" s="309"/>
      <c r="D8" s="342"/>
      <c r="E8" s="343"/>
      <c r="F8" s="342"/>
      <c r="G8" s="309"/>
      <c r="H8" s="309"/>
      <c r="I8" s="342"/>
      <c r="J8" s="309"/>
      <c r="K8" s="309"/>
      <c r="L8" s="314"/>
    </row>
    <row r="9" spans="1:23" s="263" customFormat="1" ht="15" customHeight="1" x14ac:dyDescent="0.25">
      <c r="A9" s="858" t="s">
        <v>578</v>
      </c>
      <c r="B9" s="578" t="s">
        <v>1326</v>
      </c>
      <c r="C9" s="336">
        <v>1901.26</v>
      </c>
      <c r="D9" s="336">
        <v>1471.24</v>
      </c>
      <c r="E9" s="336">
        <v>0</v>
      </c>
      <c r="F9" s="691" t="s">
        <v>1321</v>
      </c>
      <c r="G9" s="691" t="s">
        <v>1322</v>
      </c>
      <c r="H9" s="337">
        <v>0.56299999999999994</v>
      </c>
      <c r="I9" s="337">
        <v>0.436</v>
      </c>
      <c r="J9" s="691" t="s">
        <v>1323</v>
      </c>
      <c r="K9" s="691" t="s">
        <v>1323</v>
      </c>
      <c r="L9" s="314"/>
    </row>
    <row r="10" spans="1:23" s="263" customFormat="1" x14ac:dyDescent="0.25">
      <c r="A10" s="859"/>
      <c r="B10" s="292" t="s">
        <v>1327</v>
      </c>
      <c r="C10" s="338">
        <v>1239.3900000000001</v>
      </c>
      <c r="D10" s="338">
        <v>934.46</v>
      </c>
      <c r="E10" s="338">
        <v>0</v>
      </c>
      <c r="F10" s="691" t="s">
        <v>1324</v>
      </c>
      <c r="G10" s="691" t="s">
        <v>1325</v>
      </c>
      <c r="H10" s="339">
        <v>0.56999999999999995</v>
      </c>
      <c r="I10" s="339">
        <v>0.42899999999999999</v>
      </c>
      <c r="J10" s="692" t="s">
        <v>1323</v>
      </c>
      <c r="K10" s="692" t="s">
        <v>1323</v>
      </c>
      <c r="L10" s="314"/>
    </row>
    <row r="11" spans="1:23" s="263" customFormat="1" x14ac:dyDescent="0.25">
      <c r="A11" s="859"/>
      <c r="B11" s="578" t="s">
        <v>1328</v>
      </c>
      <c r="C11" s="336">
        <v>1901.26</v>
      </c>
      <c r="D11" s="336">
        <v>1471.24</v>
      </c>
      <c r="E11" s="336">
        <v>0</v>
      </c>
      <c r="F11" s="691" t="s">
        <v>1321</v>
      </c>
      <c r="G11" s="691" t="s">
        <v>1322</v>
      </c>
      <c r="H11" s="337">
        <v>0.56299999999999994</v>
      </c>
      <c r="I11" s="337">
        <v>0.436</v>
      </c>
      <c r="J11" s="691" t="s">
        <v>1323</v>
      </c>
      <c r="K11" s="691" t="s">
        <v>1323</v>
      </c>
      <c r="L11" s="314"/>
    </row>
    <row r="12" spans="1:23" s="263" customFormat="1" x14ac:dyDescent="0.25">
      <c r="A12" s="860"/>
      <c r="B12" s="293" t="s">
        <v>1329</v>
      </c>
      <c r="C12" s="340">
        <v>1239.3900000000001</v>
      </c>
      <c r="D12" s="340">
        <v>934.46</v>
      </c>
      <c r="E12" s="340">
        <v>0</v>
      </c>
      <c r="F12" s="577" t="s">
        <v>1324</v>
      </c>
      <c r="G12" s="577" t="s">
        <v>1325</v>
      </c>
      <c r="H12" s="341">
        <v>0.56999999999999995</v>
      </c>
      <c r="I12" s="341">
        <v>0.42899999999999999</v>
      </c>
      <c r="J12" s="693" t="s">
        <v>1323</v>
      </c>
      <c r="K12" s="693" t="s">
        <v>1323</v>
      </c>
      <c r="L12" s="314"/>
    </row>
    <row r="13" spans="1:23" s="263" customFormat="1" x14ac:dyDescent="0.25">
      <c r="A13" s="2"/>
      <c r="B13" s="279"/>
      <c r="C13" s="309"/>
      <c r="D13" s="342"/>
      <c r="E13" s="343"/>
      <c r="F13" s="342"/>
      <c r="G13" s="309"/>
      <c r="H13" s="309"/>
      <c r="I13" s="342"/>
      <c r="J13" s="309"/>
      <c r="K13" s="309"/>
      <c r="L13" s="314"/>
    </row>
    <row r="14" spans="1:23" s="263" customFormat="1" ht="15" customHeight="1" x14ac:dyDescent="0.25">
      <c r="A14" s="858" t="s">
        <v>579</v>
      </c>
      <c r="B14" s="578" t="s">
        <v>1326</v>
      </c>
      <c r="C14" s="336">
        <v>1901.26</v>
      </c>
      <c r="D14" s="336">
        <v>1471.24</v>
      </c>
      <c r="E14" s="336">
        <v>0</v>
      </c>
      <c r="F14" s="691" t="s">
        <v>1321</v>
      </c>
      <c r="G14" s="691" t="s">
        <v>1322</v>
      </c>
      <c r="H14" s="337">
        <v>0.56299999999999994</v>
      </c>
      <c r="I14" s="337">
        <v>0.436</v>
      </c>
      <c r="J14" s="691" t="s">
        <v>1323</v>
      </c>
      <c r="K14" s="691" t="s">
        <v>1323</v>
      </c>
      <c r="L14" s="314"/>
    </row>
    <row r="15" spans="1:23" s="263" customFormat="1" x14ac:dyDescent="0.25">
      <c r="A15" s="859"/>
      <c r="B15" s="292" t="s">
        <v>1327</v>
      </c>
      <c r="C15" s="338">
        <v>1239.3900000000001</v>
      </c>
      <c r="D15" s="338">
        <v>934.46</v>
      </c>
      <c r="E15" s="338">
        <v>0</v>
      </c>
      <c r="F15" s="691" t="s">
        <v>1324</v>
      </c>
      <c r="G15" s="691" t="s">
        <v>1325</v>
      </c>
      <c r="H15" s="339">
        <v>0.56999999999999995</v>
      </c>
      <c r="I15" s="339">
        <v>0.42899999999999999</v>
      </c>
      <c r="J15" s="692" t="s">
        <v>1323</v>
      </c>
      <c r="K15" s="692" t="s">
        <v>1323</v>
      </c>
      <c r="L15" s="314"/>
    </row>
    <row r="16" spans="1:23" s="263" customFormat="1" x14ac:dyDescent="0.25">
      <c r="A16" s="859"/>
      <c r="B16" s="578" t="s">
        <v>1328</v>
      </c>
      <c r="C16" s="336">
        <v>1901.26</v>
      </c>
      <c r="D16" s="336">
        <v>1471.24</v>
      </c>
      <c r="E16" s="336">
        <v>0</v>
      </c>
      <c r="F16" s="691" t="s">
        <v>1321</v>
      </c>
      <c r="G16" s="691" t="s">
        <v>1322</v>
      </c>
      <c r="H16" s="337">
        <v>0.56299999999999994</v>
      </c>
      <c r="I16" s="337">
        <v>0.436</v>
      </c>
      <c r="J16" s="691" t="s">
        <v>1323</v>
      </c>
      <c r="K16" s="691" t="s">
        <v>1323</v>
      </c>
      <c r="L16" s="314"/>
    </row>
    <row r="17" spans="1:23" s="263" customFormat="1" x14ac:dyDescent="0.25">
      <c r="A17" s="860"/>
      <c r="B17" s="293" t="s">
        <v>1329</v>
      </c>
      <c r="C17" s="340">
        <v>1239.3900000000001</v>
      </c>
      <c r="D17" s="340">
        <v>934.46</v>
      </c>
      <c r="E17" s="340">
        <v>0</v>
      </c>
      <c r="F17" s="577" t="s">
        <v>1324</v>
      </c>
      <c r="G17" s="577" t="s">
        <v>1325</v>
      </c>
      <c r="H17" s="341">
        <v>0.56999999999999995</v>
      </c>
      <c r="I17" s="341">
        <v>0.42899999999999999</v>
      </c>
      <c r="J17" s="693" t="s">
        <v>1323</v>
      </c>
      <c r="K17" s="693" t="s">
        <v>1323</v>
      </c>
      <c r="L17" s="314"/>
    </row>
    <row r="18" spans="1:23" s="263" customFormat="1" x14ac:dyDescent="0.25">
      <c r="A18" s="2"/>
      <c r="B18" s="279"/>
      <c r="C18" s="281"/>
      <c r="E18" s="319"/>
      <c r="G18" s="314"/>
      <c r="H18" s="2"/>
      <c r="J18" s="314"/>
      <c r="K18" s="314"/>
      <c r="L18" s="314"/>
    </row>
    <row r="19" spans="1:23" ht="15.75" thickBot="1" x14ac:dyDescent="0.3"/>
    <row r="20" spans="1:23" ht="19.5" thickBot="1" x14ac:dyDescent="0.35">
      <c r="A20" s="361" t="s">
        <v>500</v>
      </c>
      <c r="B20" s="362"/>
      <c r="C20" s="363"/>
      <c r="D20" s="362"/>
      <c r="E20" s="362"/>
      <c r="F20" s="362"/>
      <c r="G20" s="362"/>
      <c r="H20" s="362"/>
      <c r="I20" s="362"/>
      <c r="J20" s="362"/>
      <c r="K20" s="362"/>
      <c r="L20" s="364"/>
      <c r="M20" s="365"/>
      <c r="N20" s="365"/>
      <c r="O20" s="365"/>
      <c r="P20" s="365"/>
      <c r="Q20" s="365"/>
      <c r="R20" s="365"/>
      <c r="S20" s="365"/>
      <c r="T20" s="365"/>
      <c r="U20" s="365"/>
      <c r="V20" s="365"/>
      <c r="W20" s="366"/>
    </row>
    <row r="21" spans="1:23" x14ac:dyDescent="0.25">
      <c r="A21" s="367" t="s">
        <v>522</v>
      </c>
      <c r="B21" s="367" t="s">
        <v>488</v>
      </c>
      <c r="C21" s="368" t="s">
        <v>569</v>
      </c>
      <c r="F21" s="314"/>
      <c r="H21"/>
      <c r="I21" s="314"/>
      <c r="K21"/>
      <c r="L21"/>
    </row>
    <row r="22" spans="1:23" x14ac:dyDescent="0.25">
      <c r="A22" s="291" t="s">
        <v>501</v>
      </c>
      <c r="B22" s="344">
        <v>4089</v>
      </c>
      <c r="C22" s="344" t="s">
        <v>485</v>
      </c>
      <c r="F22" s="314"/>
      <c r="H22"/>
      <c r="I22" s="314"/>
      <c r="K22"/>
      <c r="L22"/>
    </row>
    <row r="23" spans="1:23" x14ac:dyDescent="0.25">
      <c r="A23" s="292" t="s">
        <v>502</v>
      </c>
      <c r="B23" s="333">
        <v>17227</v>
      </c>
      <c r="C23" s="333" t="s">
        <v>485</v>
      </c>
      <c r="F23" s="314"/>
      <c r="H23"/>
      <c r="I23" s="314"/>
      <c r="K23"/>
      <c r="L23"/>
    </row>
    <row r="24" spans="1:23" x14ac:dyDescent="0.25">
      <c r="A24" s="292" t="s">
        <v>503</v>
      </c>
      <c r="B24" s="333">
        <v>1623</v>
      </c>
      <c r="C24" s="333" t="s">
        <v>485</v>
      </c>
      <c r="F24" s="314"/>
      <c r="H24"/>
      <c r="I24" s="314"/>
      <c r="K24"/>
      <c r="L24"/>
    </row>
    <row r="25" spans="1:23" x14ac:dyDescent="0.25">
      <c r="A25" s="292" t="s">
        <v>504</v>
      </c>
      <c r="B25" s="333">
        <v>1623</v>
      </c>
      <c r="C25" s="333" t="s">
        <v>485</v>
      </c>
      <c r="F25" s="314"/>
      <c r="H25"/>
      <c r="I25" s="314"/>
      <c r="K25"/>
      <c r="L25"/>
    </row>
    <row r="26" spans="1:23" x14ac:dyDescent="0.25">
      <c r="A26" s="292" t="s">
        <v>505</v>
      </c>
      <c r="B26" s="333">
        <v>129</v>
      </c>
      <c r="C26" s="333" t="s">
        <v>485</v>
      </c>
      <c r="F26" s="314"/>
      <c r="H26"/>
      <c r="I26" s="314"/>
      <c r="K26"/>
      <c r="L26"/>
    </row>
    <row r="27" spans="1:23" x14ac:dyDescent="0.25">
      <c r="A27" s="292" t="s">
        <v>486</v>
      </c>
      <c r="B27" s="333">
        <v>24692</v>
      </c>
      <c r="C27" s="292"/>
      <c r="F27" s="314"/>
      <c r="H27"/>
      <c r="I27" s="314"/>
      <c r="K27"/>
      <c r="L27"/>
    </row>
    <row r="28" spans="1:23" x14ac:dyDescent="0.25">
      <c r="A28" s="293" t="s">
        <v>487</v>
      </c>
      <c r="B28" s="334">
        <v>0</v>
      </c>
      <c r="C28" s="345"/>
      <c r="F28" s="314"/>
      <c r="H28"/>
      <c r="I28" s="314"/>
      <c r="K28"/>
      <c r="L28"/>
    </row>
    <row r="29" spans="1:23" s="315" customFormat="1" x14ac:dyDescent="0.25">
      <c r="A29" s="316"/>
      <c r="B29" s="290"/>
      <c r="C29" s="317"/>
      <c r="E29" s="319"/>
      <c r="F29" s="316"/>
      <c r="G29" s="316"/>
      <c r="I29" s="316"/>
      <c r="J29" s="316"/>
    </row>
    <row r="30" spans="1:23" s="315" customFormat="1" ht="25.5" x14ac:dyDescent="0.25">
      <c r="A30" s="858" t="s">
        <v>577</v>
      </c>
      <c r="B30" s="347" t="s">
        <v>584</v>
      </c>
      <c r="C30" s="348" t="s">
        <v>571</v>
      </c>
      <c r="D30" s="348" t="s">
        <v>572</v>
      </c>
      <c r="E30" s="348" t="s">
        <v>585</v>
      </c>
      <c r="F30" s="348" t="s">
        <v>573</v>
      </c>
      <c r="G30" s="348" t="s">
        <v>574</v>
      </c>
      <c r="H30" s="348" t="s">
        <v>586</v>
      </c>
      <c r="I30" s="348" t="s">
        <v>587</v>
      </c>
      <c r="J30" s="348" t="s">
        <v>575</v>
      </c>
      <c r="K30" s="348" t="s">
        <v>576</v>
      </c>
      <c r="L30" s="313"/>
      <c r="M30" s="858" t="s">
        <v>733</v>
      </c>
      <c r="N30" s="307" t="s">
        <v>584</v>
      </c>
      <c r="O30" s="349" t="s">
        <v>571</v>
      </c>
      <c r="P30" s="349" t="s">
        <v>572</v>
      </c>
      <c r="Q30" s="349" t="s">
        <v>585</v>
      </c>
      <c r="R30" s="349" t="s">
        <v>573</v>
      </c>
      <c r="S30" s="349" t="s">
        <v>574</v>
      </c>
      <c r="T30" s="349" t="s">
        <v>586</v>
      </c>
      <c r="U30" s="349" t="s">
        <v>587</v>
      </c>
      <c r="V30" s="349" t="s">
        <v>575</v>
      </c>
      <c r="W30" s="349" t="s">
        <v>576</v>
      </c>
    </row>
    <row r="31" spans="1:23" s="315" customFormat="1" ht="15" customHeight="1" x14ac:dyDescent="0.25">
      <c r="A31" s="859"/>
      <c r="B31" s="291" t="s">
        <v>580</v>
      </c>
      <c r="C31" s="304" t="s">
        <v>36</v>
      </c>
      <c r="D31" s="304" t="s">
        <v>36</v>
      </c>
      <c r="E31" s="304">
        <v>16742.62</v>
      </c>
      <c r="F31" s="304" t="s">
        <v>588</v>
      </c>
      <c r="G31" s="605" t="s">
        <v>36</v>
      </c>
      <c r="H31" s="337">
        <v>0.97</v>
      </c>
      <c r="I31" s="337"/>
      <c r="J31" s="304" t="s">
        <v>1131</v>
      </c>
      <c r="K31" s="304"/>
      <c r="L31" s="320"/>
      <c r="M31" s="859"/>
      <c r="N31" s="304" t="s">
        <v>580</v>
      </c>
      <c r="O31" s="304" t="s">
        <v>36</v>
      </c>
      <c r="P31" s="304" t="s">
        <v>36</v>
      </c>
      <c r="Q31" s="336">
        <v>16934.71</v>
      </c>
      <c r="R31" s="304" t="s">
        <v>588</v>
      </c>
      <c r="S31" s="605" t="s">
        <v>36</v>
      </c>
      <c r="T31" s="337">
        <v>0.97</v>
      </c>
      <c r="U31" s="337"/>
      <c r="V31" s="605" t="s">
        <v>1131</v>
      </c>
      <c r="W31" s="605"/>
    </row>
    <row r="32" spans="1:23" s="315" customFormat="1" x14ac:dyDescent="0.25">
      <c r="A32" s="859"/>
      <c r="B32" s="292" t="s">
        <v>581</v>
      </c>
      <c r="C32" s="621">
        <v>718.07</v>
      </c>
      <c r="D32" s="606" t="s">
        <v>36</v>
      </c>
      <c r="E32" s="609" t="s">
        <v>36</v>
      </c>
      <c r="F32" s="608" t="s">
        <v>589</v>
      </c>
      <c r="G32" s="606" t="s">
        <v>36</v>
      </c>
      <c r="H32" s="620">
        <v>0.44172052341178442</v>
      </c>
      <c r="I32" s="339"/>
      <c r="J32" s="305" t="s">
        <v>1131</v>
      </c>
      <c r="K32" s="305"/>
      <c r="L32" s="320"/>
      <c r="M32" s="859"/>
      <c r="N32" s="305" t="s">
        <v>581</v>
      </c>
      <c r="O32" s="338">
        <v>717.04727999999989</v>
      </c>
      <c r="P32" s="338" t="s">
        <v>36</v>
      </c>
      <c r="Q32" s="305" t="s">
        <v>36</v>
      </c>
      <c r="R32" s="305" t="s">
        <v>589</v>
      </c>
      <c r="S32" s="606" t="s">
        <v>36</v>
      </c>
      <c r="T32" s="620">
        <v>0.44172052341178442</v>
      </c>
      <c r="U32" s="339"/>
      <c r="V32" s="606" t="s">
        <v>1131</v>
      </c>
      <c r="W32" s="606"/>
    </row>
    <row r="33" spans="1:23" s="315" customFormat="1" x14ac:dyDescent="0.25">
      <c r="A33" s="859"/>
      <c r="B33" s="292" t="s">
        <v>582</v>
      </c>
      <c r="C33" s="621">
        <v>718.07</v>
      </c>
      <c r="D33" s="606" t="s">
        <v>36</v>
      </c>
      <c r="E33" s="305" t="s">
        <v>36</v>
      </c>
      <c r="F33" s="305" t="s">
        <v>589</v>
      </c>
      <c r="G33" s="606" t="s">
        <v>36</v>
      </c>
      <c r="H33" s="339">
        <v>0.44172052341178442</v>
      </c>
      <c r="I33" s="339"/>
      <c r="J33" s="606" t="s">
        <v>1131</v>
      </c>
      <c r="K33" s="606"/>
      <c r="L33" s="320"/>
      <c r="M33" s="859"/>
      <c r="N33" s="305" t="s">
        <v>582</v>
      </c>
      <c r="O33" s="338">
        <v>717.04727999999989</v>
      </c>
      <c r="P33" s="338" t="s">
        <v>36</v>
      </c>
      <c r="Q33" s="305" t="s">
        <v>36</v>
      </c>
      <c r="R33" s="305" t="s">
        <v>589</v>
      </c>
      <c r="S33" s="606" t="s">
        <v>36</v>
      </c>
      <c r="T33" s="339">
        <v>0.44172052341178442</v>
      </c>
      <c r="U33" s="339"/>
      <c r="V33" s="606" t="s">
        <v>1131</v>
      </c>
      <c r="W33" s="606"/>
    </row>
    <row r="34" spans="1:23" s="315" customFormat="1" x14ac:dyDescent="0.25">
      <c r="A34" s="860"/>
      <c r="B34" s="293" t="s">
        <v>583</v>
      </c>
      <c r="C34" s="340">
        <v>114.3</v>
      </c>
      <c r="D34" s="340" t="s">
        <v>36</v>
      </c>
      <c r="E34" s="306" t="s">
        <v>36</v>
      </c>
      <c r="F34" s="306" t="s">
        <v>589</v>
      </c>
      <c r="G34" s="306" t="s">
        <v>36</v>
      </c>
      <c r="H34" s="341">
        <v>0.88</v>
      </c>
      <c r="I34" s="346"/>
      <c r="J34" s="607" t="s">
        <v>1131</v>
      </c>
      <c r="K34" s="306"/>
      <c r="L34" s="320"/>
      <c r="M34" s="860"/>
      <c r="N34" s="306" t="s">
        <v>583</v>
      </c>
      <c r="O34" s="340">
        <v>85.929389999999998</v>
      </c>
      <c r="P34" s="340" t="s">
        <v>36</v>
      </c>
      <c r="Q34" s="306" t="s">
        <v>36</v>
      </c>
      <c r="R34" s="306" t="s">
        <v>589</v>
      </c>
      <c r="S34" s="607" t="s">
        <v>36</v>
      </c>
      <c r="T34" s="341">
        <v>0.88</v>
      </c>
      <c r="U34" s="346"/>
      <c r="V34" s="607" t="s">
        <v>1131</v>
      </c>
      <c r="W34" s="607"/>
    </row>
    <row r="35" spans="1:23" x14ac:dyDescent="0.25">
      <c r="A35" s="350"/>
      <c r="B35" s="351"/>
      <c r="C35" s="352"/>
      <c r="D35" s="351"/>
      <c r="E35" s="351"/>
      <c r="F35" s="331"/>
      <c r="G35" s="331"/>
      <c r="H35" s="351"/>
      <c r="I35" s="351"/>
      <c r="J35" s="331"/>
      <c r="K35" s="330"/>
      <c r="L35"/>
      <c r="M35" s="356"/>
      <c r="N35" s="357"/>
      <c r="O35" s="357"/>
      <c r="P35" s="357"/>
      <c r="Q35" s="357"/>
      <c r="R35" s="357"/>
      <c r="S35" s="357"/>
      <c r="T35" s="357"/>
      <c r="U35" s="357"/>
      <c r="V35" s="357"/>
      <c r="W35" s="358"/>
    </row>
    <row r="36" spans="1:23" x14ac:dyDescent="0.25">
      <c r="A36" s="328" t="s">
        <v>506</v>
      </c>
      <c r="B36" s="351"/>
      <c r="C36" s="352"/>
      <c r="D36" s="351"/>
      <c r="E36" s="351"/>
      <c r="F36" s="331"/>
      <c r="G36" s="331"/>
      <c r="H36" s="351"/>
      <c r="I36" s="331"/>
      <c r="J36" s="331"/>
      <c r="K36" s="330"/>
      <c r="L36"/>
      <c r="M36" s="328" t="s">
        <v>507</v>
      </c>
      <c r="N36" s="351"/>
      <c r="O36" s="351"/>
      <c r="P36" s="351"/>
      <c r="Q36" s="351"/>
      <c r="R36" s="351"/>
      <c r="S36" s="351"/>
      <c r="T36" s="351"/>
      <c r="U36" s="351"/>
      <c r="V36" s="351"/>
      <c r="W36" s="359"/>
    </row>
    <row r="37" spans="1:23" x14ac:dyDescent="0.25">
      <c r="A37" s="350"/>
      <c r="B37" s="351"/>
      <c r="C37" s="352"/>
      <c r="D37" s="351"/>
      <c r="E37" s="351"/>
      <c r="F37" s="331"/>
      <c r="G37" s="331"/>
      <c r="H37" s="351"/>
      <c r="I37" s="331"/>
      <c r="J37" s="331"/>
      <c r="K37" s="330"/>
      <c r="L37"/>
      <c r="M37" s="350"/>
      <c r="N37" s="351"/>
      <c r="O37" s="351"/>
      <c r="P37" s="351"/>
      <c r="Q37" s="351"/>
      <c r="R37" s="351"/>
      <c r="S37" s="351"/>
      <c r="T37" s="351"/>
      <c r="U37" s="351"/>
      <c r="V37" s="351"/>
      <c r="W37" s="359"/>
    </row>
    <row r="38" spans="1:23" x14ac:dyDescent="0.25">
      <c r="A38" s="350"/>
      <c r="B38" s="351"/>
      <c r="C38" s="352"/>
      <c r="D38" s="351"/>
      <c r="E38" s="351"/>
      <c r="F38" s="331"/>
      <c r="G38" s="331"/>
      <c r="H38" s="351"/>
      <c r="I38" s="331"/>
      <c r="J38" s="331"/>
      <c r="K38" s="330"/>
      <c r="L38"/>
      <c r="M38" s="350"/>
      <c r="N38" s="351"/>
      <c r="O38" s="351"/>
      <c r="P38" s="351"/>
      <c r="Q38" s="351"/>
      <c r="R38" s="351"/>
      <c r="S38" s="351"/>
      <c r="T38" s="351"/>
      <c r="U38" s="351"/>
      <c r="V38" s="351"/>
      <c r="W38" s="359"/>
    </row>
    <row r="39" spans="1:23" x14ac:dyDescent="0.25">
      <c r="A39" s="350"/>
      <c r="B39" s="351"/>
      <c r="C39" s="352"/>
      <c r="D39" s="351"/>
      <c r="E39" s="351"/>
      <c r="F39" s="331"/>
      <c r="G39" s="331"/>
      <c r="H39" s="351"/>
      <c r="I39" s="331"/>
      <c r="J39" s="331"/>
      <c r="K39" s="330"/>
      <c r="L39"/>
      <c r="M39" s="350"/>
      <c r="N39" s="351"/>
      <c r="O39" s="351"/>
      <c r="P39" s="351"/>
      <c r="Q39" s="351"/>
      <c r="R39" s="351"/>
      <c r="S39" s="351"/>
      <c r="T39" s="351"/>
      <c r="U39" s="351"/>
      <c r="V39" s="351"/>
      <c r="W39" s="359"/>
    </row>
    <row r="40" spans="1:23" x14ac:dyDescent="0.25">
      <c r="A40" s="350"/>
      <c r="B40" s="351"/>
      <c r="C40" s="352"/>
      <c r="D40" s="351"/>
      <c r="E40" s="351"/>
      <c r="F40" s="331"/>
      <c r="G40" s="331"/>
      <c r="H40" s="351"/>
      <c r="I40" s="331"/>
      <c r="J40" s="331"/>
      <c r="K40" s="330"/>
      <c r="L40"/>
      <c r="M40" s="350"/>
      <c r="N40" s="351"/>
      <c r="O40" s="351"/>
      <c r="P40" s="351"/>
      <c r="Q40" s="351"/>
      <c r="R40" s="351"/>
      <c r="S40" s="351"/>
      <c r="T40" s="351"/>
      <c r="U40" s="351"/>
      <c r="V40" s="351"/>
      <c r="W40" s="359"/>
    </row>
    <row r="41" spans="1:23" x14ac:dyDescent="0.25">
      <c r="A41" s="350"/>
      <c r="B41" s="351"/>
      <c r="C41" s="352"/>
      <c r="D41" s="351"/>
      <c r="E41" s="351"/>
      <c r="F41" s="331"/>
      <c r="G41" s="331"/>
      <c r="H41" s="351"/>
      <c r="I41" s="331"/>
      <c r="J41" s="331"/>
      <c r="K41" s="330"/>
      <c r="L41"/>
      <c r="M41" s="350"/>
      <c r="N41" s="351"/>
      <c r="O41" s="351"/>
      <c r="P41" s="351"/>
      <c r="Q41" s="351"/>
      <c r="R41" s="351"/>
      <c r="S41" s="351"/>
      <c r="T41" s="351"/>
      <c r="U41" s="351"/>
      <c r="V41" s="351"/>
      <c r="W41" s="359"/>
    </row>
    <row r="42" spans="1:23" x14ac:dyDescent="0.25">
      <c r="A42" s="350"/>
      <c r="B42" s="351"/>
      <c r="C42" s="352"/>
      <c r="D42" s="351"/>
      <c r="E42" s="351"/>
      <c r="F42" s="331"/>
      <c r="G42" s="331"/>
      <c r="H42" s="351"/>
      <c r="I42" s="331"/>
      <c r="J42" s="331"/>
      <c r="K42" s="330"/>
      <c r="L42"/>
      <c r="M42" s="350"/>
      <c r="N42" s="351"/>
      <c r="O42" s="351"/>
      <c r="P42" s="351"/>
      <c r="Q42" s="351"/>
      <c r="R42" s="351"/>
      <c r="S42" s="351"/>
      <c r="T42" s="351"/>
      <c r="U42" s="351"/>
      <c r="V42" s="351"/>
      <c r="W42" s="359"/>
    </row>
    <row r="43" spans="1:23" x14ac:dyDescent="0.25">
      <c r="A43" s="350"/>
      <c r="B43" s="351"/>
      <c r="C43" s="352"/>
      <c r="D43" s="351"/>
      <c r="E43" s="351"/>
      <c r="F43" s="331"/>
      <c r="G43" s="331"/>
      <c r="H43" s="351"/>
      <c r="I43" s="331"/>
      <c r="J43" s="331"/>
      <c r="K43" s="330"/>
      <c r="L43"/>
      <c r="M43" s="350"/>
      <c r="N43" s="351"/>
      <c r="O43" s="351"/>
      <c r="P43" s="351"/>
      <c r="Q43" s="351"/>
      <c r="R43" s="351"/>
      <c r="S43" s="351"/>
      <c r="T43" s="351"/>
      <c r="U43" s="351"/>
      <c r="V43" s="351"/>
      <c r="W43" s="359"/>
    </row>
    <row r="44" spans="1:23" x14ac:dyDescent="0.25">
      <c r="A44" s="350"/>
      <c r="B44" s="351"/>
      <c r="C44" s="352"/>
      <c r="D44" s="351"/>
      <c r="E44" s="351"/>
      <c r="F44" s="331"/>
      <c r="G44" s="331"/>
      <c r="H44" s="351"/>
      <c r="I44" s="331"/>
      <c r="J44" s="331"/>
      <c r="K44" s="330"/>
      <c r="L44"/>
      <c r="M44" s="350"/>
      <c r="N44" s="351"/>
      <c r="O44" s="351"/>
      <c r="P44" s="351"/>
      <c r="Q44" s="351"/>
      <c r="R44" s="351"/>
      <c r="S44" s="351"/>
      <c r="T44" s="351"/>
      <c r="U44" s="351"/>
      <c r="V44" s="351"/>
      <c r="W44" s="359"/>
    </row>
    <row r="45" spans="1:23" x14ac:dyDescent="0.25">
      <c r="A45" s="350"/>
      <c r="B45" s="351"/>
      <c r="C45" s="352"/>
      <c r="D45" s="351"/>
      <c r="E45" s="351"/>
      <c r="F45" s="331"/>
      <c r="G45" s="331"/>
      <c r="H45" s="351"/>
      <c r="I45" s="331"/>
      <c r="J45" s="331"/>
      <c r="K45" s="330"/>
      <c r="L45"/>
      <c r="M45" s="350"/>
      <c r="N45" s="351"/>
      <c r="O45" s="351"/>
      <c r="P45" s="351"/>
      <c r="Q45" s="351"/>
      <c r="R45" s="351"/>
      <c r="S45" s="351"/>
      <c r="T45" s="351"/>
      <c r="U45" s="351"/>
      <c r="V45" s="351"/>
      <c r="W45" s="359"/>
    </row>
    <row r="46" spans="1:23" x14ac:dyDescent="0.25">
      <c r="A46" s="350"/>
      <c r="B46" s="351"/>
      <c r="C46" s="352"/>
      <c r="D46" s="351"/>
      <c r="E46" s="351"/>
      <c r="F46" s="331"/>
      <c r="G46" s="331"/>
      <c r="H46" s="351"/>
      <c r="I46" s="331"/>
      <c r="J46" s="331"/>
      <c r="K46" s="330"/>
      <c r="L46"/>
      <c r="M46" s="350"/>
      <c r="N46" s="351"/>
      <c r="O46" s="351"/>
      <c r="P46" s="351"/>
      <c r="Q46" s="351"/>
      <c r="R46" s="351"/>
      <c r="S46" s="351"/>
      <c r="T46" s="351"/>
      <c r="U46" s="351"/>
      <c r="V46" s="351"/>
      <c r="W46" s="359"/>
    </row>
    <row r="47" spans="1:23" x14ac:dyDescent="0.25">
      <c r="A47" s="350"/>
      <c r="B47" s="351"/>
      <c r="C47" s="352"/>
      <c r="D47" s="351"/>
      <c r="E47" s="351"/>
      <c r="F47" s="331"/>
      <c r="G47" s="331"/>
      <c r="H47" s="351"/>
      <c r="I47" s="331"/>
      <c r="J47" s="331"/>
      <c r="K47" s="330"/>
      <c r="L47"/>
      <c r="M47" s="350"/>
      <c r="N47" s="351"/>
      <c r="O47" s="351"/>
      <c r="P47" s="351"/>
      <c r="Q47" s="351"/>
      <c r="R47" s="351"/>
      <c r="S47" s="351"/>
      <c r="T47" s="351"/>
      <c r="U47" s="351"/>
      <c r="V47" s="351"/>
      <c r="W47" s="359"/>
    </row>
    <row r="48" spans="1:23" x14ac:dyDescent="0.25">
      <c r="A48" s="350"/>
      <c r="B48" s="351"/>
      <c r="C48" s="352"/>
      <c r="D48" s="351"/>
      <c r="E48" s="351"/>
      <c r="F48" s="331"/>
      <c r="G48" s="331"/>
      <c r="H48" s="351"/>
      <c r="I48" s="331"/>
      <c r="J48" s="331"/>
      <c r="K48" s="330"/>
      <c r="L48"/>
      <c r="M48" s="350"/>
      <c r="N48" s="351"/>
      <c r="O48" s="351"/>
      <c r="P48" s="351"/>
      <c r="Q48" s="351"/>
      <c r="R48" s="351"/>
      <c r="S48" s="351"/>
      <c r="T48" s="351"/>
      <c r="U48" s="351"/>
      <c r="V48" s="351"/>
      <c r="W48" s="359"/>
    </row>
    <row r="49" spans="1:23" x14ac:dyDescent="0.25">
      <c r="A49" s="350"/>
      <c r="B49" s="351"/>
      <c r="C49" s="352"/>
      <c r="D49" s="351"/>
      <c r="E49" s="351"/>
      <c r="F49" s="331"/>
      <c r="G49" s="331"/>
      <c r="H49" s="351"/>
      <c r="I49" s="331"/>
      <c r="J49" s="331"/>
      <c r="K49" s="330"/>
      <c r="L49"/>
      <c r="M49" s="350"/>
      <c r="N49" s="351"/>
      <c r="O49" s="351"/>
      <c r="P49" s="351"/>
      <c r="Q49" s="351"/>
      <c r="R49" s="351"/>
      <c r="S49" s="351"/>
      <c r="T49" s="351"/>
      <c r="U49" s="351"/>
      <c r="V49" s="351"/>
      <c r="W49" s="359"/>
    </row>
    <row r="50" spans="1:23" x14ac:dyDescent="0.25">
      <c r="A50" s="350"/>
      <c r="B50" s="351"/>
      <c r="C50" s="352"/>
      <c r="D50" s="351"/>
      <c r="E50" s="351"/>
      <c r="F50" s="331"/>
      <c r="G50" s="331"/>
      <c r="H50" s="351"/>
      <c r="I50" s="331"/>
      <c r="J50" s="331"/>
      <c r="K50" s="330"/>
      <c r="L50"/>
      <c r="M50" s="350"/>
      <c r="N50" s="351"/>
      <c r="O50" s="351"/>
      <c r="P50" s="351"/>
      <c r="Q50" s="351"/>
      <c r="R50" s="351"/>
      <c r="S50" s="351"/>
      <c r="T50" s="351"/>
      <c r="U50" s="351"/>
      <c r="V50" s="351"/>
      <c r="W50" s="359"/>
    </row>
    <row r="51" spans="1:23" x14ac:dyDescent="0.25">
      <c r="A51" s="350"/>
      <c r="B51" s="351"/>
      <c r="C51" s="352"/>
      <c r="D51" s="351"/>
      <c r="E51" s="351"/>
      <c r="F51" s="331"/>
      <c r="G51" s="331"/>
      <c r="H51" s="351"/>
      <c r="I51" s="331"/>
      <c r="J51" s="331"/>
      <c r="K51" s="330"/>
      <c r="L51"/>
      <c r="M51" s="350"/>
      <c r="N51" s="351"/>
      <c r="O51" s="351"/>
      <c r="P51" s="351"/>
      <c r="Q51" s="351"/>
      <c r="R51" s="351"/>
      <c r="S51" s="351"/>
      <c r="T51" s="351"/>
      <c r="U51" s="351"/>
      <c r="V51" s="351"/>
      <c r="W51" s="359"/>
    </row>
    <row r="52" spans="1:23" x14ac:dyDescent="0.25">
      <c r="A52" s="350"/>
      <c r="B52" s="351"/>
      <c r="C52" s="352"/>
      <c r="D52" s="351"/>
      <c r="E52" s="351"/>
      <c r="F52" s="331"/>
      <c r="G52" s="331"/>
      <c r="H52" s="351"/>
      <c r="I52" s="331"/>
      <c r="J52" s="331"/>
      <c r="K52" s="330"/>
      <c r="L52"/>
      <c r="M52" s="350"/>
      <c r="N52" s="351"/>
      <c r="O52" s="351"/>
      <c r="P52" s="351"/>
      <c r="Q52" s="351"/>
      <c r="R52" s="351"/>
      <c r="S52" s="351"/>
      <c r="T52" s="351"/>
      <c r="U52" s="351"/>
      <c r="V52" s="351"/>
      <c r="W52" s="359"/>
    </row>
    <row r="53" spans="1:23" x14ac:dyDescent="0.25">
      <c r="A53" s="350"/>
      <c r="B53" s="351"/>
      <c r="C53" s="352"/>
      <c r="D53" s="351"/>
      <c r="E53" s="351"/>
      <c r="F53" s="331"/>
      <c r="G53" s="331"/>
      <c r="H53" s="351"/>
      <c r="I53" s="331"/>
      <c r="J53" s="331"/>
      <c r="K53" s="330"/>
      <c r="L53"/>
      <c r="M53" s="350"/>
      <c r="N53" s="351"/>
      <c r="O53" s="351"/>
      <c r="P53" s="351"/>
      <c r="Q53" s="351"/>
      <c r="R53" s="351"/>
      <c r="S53" s="351"/>
      <c r="T53" s="351"/>
      <c r="U53" s="351"/>
      <c r="V53" s="351"/>
      <c r="W53" s="359"/>
    </row>
    <row r="54" spans="1:23" x14ac:dyDescent="0.25">
      <c r="A54" s="350"/>
      <c r="B54" s="351"/>
      <c r="C54" s="352"/>
      <c r="D54" s="351"/>
      <c r="E54" s="351"/>
      <c r="F54" s="331"/>
      <c r="G54" s="331"/>
      <c r="H54" s="351"/>
      <c r="I54" s="331"/>
      <c r="J54" s="331"/>
      <c r="K54" s="330"/>
      <c r="L54"/>
      <c r="M54" s="350"/>
      <c r="N54" s="351"/>
      <c r="O54" s="351"/>
      <c r="P54" s="351"/>
      <c r="Q54" s="351"/>
      <c r="R54" s="351"/>
      <c r="S54" s="351"/>
      <c r="T54" s="351"/>
      <c r="U54" s="351"/>
      <c r="V54" s="351"/>
      <c r="W54" s="359"/>
    </row>
    <row r="55" spans="1:23" x14ac:dyDescent="0.25">
      <c r="A55" s="350"/>
      <c r="B55" s="351"/>
      <c r="C55" s="352"/>
      <c r="D55" s="351"/>
      <c r="E55" s="351"/>
      <c r="F55" s="331"/>
      <c r="G55" s="331"/>
      <c r="H55" s="351"/>
      <c r="I55" s="331"/>
      <c r="J55" s="331"/>
      <c r="K55" s="330"/>
      <c r="L55"/>
      <c r="M55" s="350"/>
      <c r="N55" s="351"/>
      <c r="O55" s="351"/>
      <c r="P55" s="351"/>
      <c r="Q55" s="351"/>
      <c r="R55" s="351"/>
      <c r="S55" s="351"/>
      <c r="T55" s="351"/>
      <c r="U55" s="351"/>
      <c r="V55" s="351"/>
      <c r="W55" s="359"/>
    </row>
    <row r="56" spans="1:23" x14ac:dyDescent="0.25">
      <c r="A56" s="350"/>
      <c r="B56" s="351"/>
      <c r="C56" s="352"/>
      <c r="D56" s="351"/>
      <c r="E56" s="351"/>
      <c r="F56" s="331"/>
      <c r="G56" s="331"/>
      <c r="H56" s="351"/>
      <c r="I56" s="331"/>
      <c r="J56" s="331"/>
      <c r="K56" s="330"/>
      <c r="L56"/>
      <c r="M56" s="350"/>
      <c r="N56" s="351"/>
      <c r="O56" s="351"/>
      <c r="P56" s="351"/>
      <c r="Q56" s="351"/>
      <c r="R56" s="351"/>
      <c r="S56" s="351"/>
      <c r="T56" s="351"/>
      <c r="U56" s="351"/>
      <c r="V56" s="351"/>
      <c r="W56" s="359"/>
    </row>
    <row r="57" spans="1:23" x14ac:dyDescent="0.25">
      <c r="A57" s="350"/>
      <c r="B57" s="351"/>
      <c r="C57" s="352"/>
      <c r="D57" s="351"/>
      <c r="E57" s="351"/>
      <c r="F57" s="331"/>
      <c r="G57" s="331"/>
      <c r="H57" s="351"/>
      <c r="I57" s="331"/>
      <c r="J57" s="331"/>
      <c r="K57" s="330"/>
      <c r="L57"/>
      <c r="M57" s="350"/>
      <c r="N57" s="351"/>
      <c r="O57" s="351"/>
      <c r="P57" s="351"/>
      <c r="Q57" s="351"/>
      <c r="R57" s="351"/>
      <c r="S57" s="351"/>
      <c r="T57" s="351"/>
      <c r="U57" s="351"/>
      <c r="V57" s="351"/>
      <c r="W57" s="359"/>
    </row>
    <row r="58" spans="1:23" x14ac:dyDescent="0.25">
      <c r="A58" s="350"/>
      <c r="B58" s="351"/>
      <c r="C58" s="352"/>
      <c r="D58" s="351"/>
      <c r="E58" s="351"/>
      <c r="F58" s="331"/>
      <c r="G58" s="331"/>
      <c r="H58" s="351"/>
      <c r="I58" s="331"/>
      <c r="J58" s="331"/>
      <c r="K58" s="330"/>
      <c r="L58"/>
      <c r="M58" s="350"/>
      <c r="N58" s="351"/>
      <c r="O58" s="351"/>
      <c r="P58" s="351"/>
      <c r="Q58" s="351"/>
      <c r="R58" s="351"/>
      <c r="S58" s="351"/>
      <c r="T58" s="351"/>
      <c r="U58" s="351"/>
      <c r="V58" s="351"/>
      <c r="W58" s="359"/>
    </row>
    <row r="59" spans="1:23" x14ac:dyDescent="0.25">
      <c r="A59" s="350"/>
      <c r="B59" s="351"/>
      <c r="C59" s="352"/>
      <c r="D59" s="351"/>
      <c r="E59" s="351"/>
      <c r="F59" s="331"/>
      <c r="G59" s="331"/>
      <c r="H59" s="351"/>
      <c r="I59" s="331"/>
      <c r="J59" s="331"/>
      <c r="K59" s="330"/>
      <c r="L59"/>
      <c r="M59" s="350"/>
      <c r="N59" s="351"/>
      <c r="O59" s="351"/>
      <c r="P59" s="351"/>
      <c r="Q59" s="351"/>
      <c r="R59" s="351"/>
      <c r="S59" s="351"/>
      <c r="T59" s="351"/>
      <c r="U59" s="351"/>
      <c r="V59" s="351"/>
      <c r="W59" s="359"/>
    </row>
    <row r="60" spans="1:23" x14ac:dyDescent="0.25">
      <c r="A60" s="350"/>
      <c r="B60" s="351"/>
      <c r="C60" s="352"/>
      <c r="D60" s="351"/>
      <c r="E60" s="351"/>
      <c r="F60" s="331"/>
      <c r="G60" s="331"/>
      <c r="H60" s="351"/>
      <c r="I60" s="331"/>
      <c r="J60" s="331"/>
      <c r="K60" s="330"/>
      <c r="L60"/>
      <c r="M60" s="350"/>
      <c r="N60" s="351"/>
      <c r="O60" s="351"/>
      <c r="P60" s="351"/>
      <c r="Q60" s="351"/>
      <c r="R60" s="351"/>
      <c r="S60" s="351"/>
      <c r="T60" s="351"/>
      <c r="U60" s="351"/>
      <c r="V60" s="351"/>
      <c r="W60" s="359"/>
    </row>
    <row r="61" spans="1:23" x14ac:dyDescent="0.25">
      <c r="A61" s="350"/>
      <c r="B61" s="351"/>
      <c r="C61" s="352"/>
      <c r="D61" s="351"/>
      <c r="E61" s="351"/>
      <c r="F61" s="331"/>
      <c r="G61" s="331"/>
      <c r="H61" s="351"/>
      <c r="I61" s="331"/>
      <c r="J61" s="331"/>
      <c r="K61" s="330"/>
      <c r="L61"/>
      <c r="M61" s="350"/>
      <c r="N61" s="351"/>
      <c r="O61" s="351"/>
      <c r="P61" s="351"/>
      <c r="Q61" s="351"/>
      <c r="R61" s="351"/>
      <c r="S61" s="351"/>
      <c r="T61" s="351"/>
      <c r="U61" s="351"/>
      <c r="V61" s="351"/>
      <c r="W61" s="359"/>
    </row>
    <row r="62" spans="1:23" x14ac:dyDescent="0.25">
      <c r="A62" s="350"/>
      <c r="B62" s="351"/>
      <c r="C62" s="352"/>
      <c r="D62" s="351"/>
      <c r="E62" s="351"/>
      <c r="F62" s="331"/>
      <c r="G62" s="331"/>
      <c r="H62" s="351"/>
      <c r="I62" s="331"/>
      <c r="J62" s="331"/>
      <c r="K62" s="330"/>
      <c r="L62"/>
      <c r="M62" s="350"/>
      <c r="N62" s="351"/>
      <c r="O62" s="351"/>
      <c r="P62" s="351"/>
      <c r="Q62" s="351"/>
      <c r="R62" s="351"/>
      <c r="S62" s="351"/>
      <c r="T62" s="351"/>
      <c r="U62" s="351"/>
      <c r="V62" s="351"/>
      <c r="W62" s="359"/>
    </row>
    <row r="63" spans="1:23" x14ac:dyDescent="0.25">
      <c r="A63" s="350"/>
      <c r="B63" s="351"/>
      <c r="C63" s="352"/>
      <c r="D63" s="351"/>
      <c r="E63" s="351"/>
      <c r="F63" s="331"/>
      <c r="G63" s="331"/>
      <c r="H63" s="351"/>
      <c r="I63" s="331"/>
      <c r="J63" s="331"/>
      <c r="K63" s="330"/>
      <c r="L63"/>
      <c r="M63" s="350"/>
      <c r="N63" s="351"/>
      <c r="O63" s="351"/>
      <c r="P63" s="351"/>
      <c r="Q63" s="351"/>
      <c r="R63" s="351"/>
      <c r="S63" s="351"/>
      <c r="T63" s="351"/>
      <c r="U63" s="351"/>
      <c r="V63" s="351"/>
      <c r="W63" s="359"/>
    </row>
    <row r="64" spans="1:23" x14ac:dyDescent="0.25">
      <c r="A64" s="350"/>
      <c r="B64" s="351"/>
      <c r="C64" s="352"/>
      <c r="D64" s="351"/>
      <c r="E64" s="351"/>
      <c r="F64" s="331"/>
      <c r="G64" s="331"/>
      <c r="H64" s="351"/>
      <c r="I64" s="331"/>
      <c r="J64" s="331"/>
      <c r="K64" s="330"/>
      <c r="L64"/>
      <c r="M64" s="350"/>
      <c r="N64" s="351"/>
      <c r="O64" s="351"/>
      <c r="P64" s="351"/>
      <c r="Q64" s="351"/>
      <c r="R64" s="351"/>
      <c r="S64" s="351"/>
      <c r="T64" s="351"/>
      <c r="U64" s="351"/>
      <c r="V64" s="351"/>
      <c r="W64" s="359"/>
    </row>
    <row r="65" spans="1:23" x14ac:dyDescent="0.25">
      <c r="A65" s="350"/>
      <c r="B65" s="351"/>
      <c r="C65" s="352"/>
      <c r="D65" s="351"/>
      <c r="E65" s="351"/>
      <c r="F65" s="331"/>
      <c r="G65" s="331"/>
      <c r="H65" s="351"/>
      <c r="I65" s="331"/>
      <c r="J65" s="331"/>
      <c r="K65" s="330"/>
      <c r="L65"/>
      <c r="M65" s="350"/>
      <c r="N65" s="351"/>
      <c r="O65" s="351"/>
      <c r="P65" s="351"/>
      <c r="Q65" s="351"/>
      <c r="R65" s="351"/>
      <c r="S65" s="351"/>
      <c r="T65" s="351"/>
      <c r="U65" s="351"/>
      <c r="V65" s="351"/>
      <c r="W65" s="359"/>
    </row>
    <row r="66" spans="1:23" x14ac:dyDescent="0.25">
      <c r="A66" s="350"/>
      <c r="B66" s="351"/>
      <c r="C66" s="352"/>
      <c r="D66" s="351"/>
      <c r="E66" s="351"/>
      <c r="F66" s="331"/>
      <c r="G66" s="331"/>
      <c r="H66" s="351"/>
      <c r="I66" s="331"/>
      <c r="J66" s="331"/>
      <c r="K66" s="330"/>
      <c r="L66"/>
      <c r="M66" s="350"/>
      <c r="N66" s="351"/>
      <c r="O66" s="351"/>
      <c r="P66" s="351"/>
      <c r="Q66" s="351"/>
      <c r="R66" s="351"/>
      <c r="S66" s="351"/>
      <c r="T66" s="351"/>
      <c r="U66" s="351"/>
      <c r="V66" s="351"/>
      <c r="W66" s="359"/>
    </row>
    <row r="67" spans="1:23" x14ac:dyDescent="0.25">
      <c r="A67" s="350"/>
      <c r="B67" s="351"/>
      <c r="C67" s="352"/>
      <c r="D67" s="351"/>
      <c r="E67" s="351"/>
      <c r="F67" s="331"/>
      <c r="G67" s="331"/>
      <c r="H67" s="351"/>
      <c r="I67" s="331"/>
      <c r="J67" s="331"/>
      <c r="K67" s="330"/>
      <c r="L67"/>
      <c r="M67" s="350"/>
      <c r="N67" s="351"/>
      <c r="O67" s="351"/>
      <c r="P67" s="351"/>
      <c r="Q67" s="351"/>
      <c r="R67" s="351"/>
      <c r="S67" s="351"/>
      <c r="T67" s="351"/>
      <c r="U67" s="351"/>
      <c r="V67" s="351"/>
      <c r="W67" s="359"/>
    </row>
    <row r="68" spans="1:23" x14ac:dyDescent="0.25">
      <c r="A68" s="350"/>
      <c r="B68" s="351"/>
      <c r="C68" s="352"/>
      <c r="D68" s="351"/>
      <c r="E68" s="351"/>
      <c r="F68" s="351"/>
      <c r="G68" s="331"/>
      <c r="H68" s="331"/>
      <c r="I68" s="351"/>
      <c r="J68" s="331"/>
      <c r="K68" s="330"/>
      <c r="M68" s="329"/>
      <c r="N68" s="351"/>
      <c r="O68" s="351"/>
      <c r="P68" s="351"/>
      <c r="Q68" s="351"/>
      <c r="R68" s="351"/>
      <c r="S68" s="351"/>
      <c r="T68" s="351"/>
      <c r="U68" s="351"/>
      <c r="V68" s="351"/>
      <c r="W68" s="359"/>
    </row>
    <row r="69" spans="1:23" x14ac:dyDescent="0.25">
      <c r="A69" s="350"/>
      <c r="B69" s="351"/>
      <c r="C69" s="352"/>
      <c r="D69" s="351"/>
      <c r="E69" s="351"/>
      <c r="F69" s="351"/>
      <c r="G69" s="331"/>
      <c r="H69" s="331"/>
      <c r="I69" s="351"/>
      <c r="J69" s="331"/>
      <c r="K69" s="330"/>
      <c r="M69" s="329"/>
      <c r="N69" s="351"/>
      <c r="O69" s="351"/>
      <c r="P69" s="351"/>
      <c r="Q69" s="351"/>
      <c r="R69" s="351"/>
      <c r="S69" s="351"/>
      <c r="T69" s="351"/>
      <c r="U69" s="351"/>
      <c r="V69" s="351"/>
      <c r="W69" s="359"/>
    </row>
    <row r="70" spans="1:23" x14ac:dyDescent="0.25">
      <c r="A70" s="350"/>
      <c r="B70" s="351"/>
      <c r="C70" s="352"/>
      <c r="D70" s="351"/>
      <c r="E70" s="351"/>
      <c r="F70" s="351"/>
      <c r="G70" s="331"/>
      <c r="H70" s="331"/>
      <c r="I70" s="351"/>
      <c r="J70" s="331"/>
      <c r="K70" s="330"/>
      <c r="M70" s="329"/>
      <c r="N70" s="351"/>
      <c r="O70" s="351"/>
      <c r="P70" s="351"/>
      <c r="Q70" s="351"/>
      <c r="R70" s="351"/>
      <c r="S70" s="351"/>
      <c r="T70" s="351"/>
      <c r="U70" s="351"/>
      <c r="V70" s="351"/>
      <c r="W70" s="359"/>
    </row>
    <row r="71" spans="1:23" x14ac:dyDescent="0.25">
      <c r="A71" s="350"/>
      <c r="B71" s="351"/>
      <c r="C71" s="352"/>
      <c r="D71" s="351"/>
      <c r="E71" s="351"/>
      <c r="F71" s="351"/>
      <c r="G71" s="331"/>
      <c r="H71" s="331"/>
      <c r="I71" s="351"/>
      <c r="J71" s="331"/>
      <c r="K71" s="330"/>
      <c r="M71" s="329"/>
      <c r="N71" s="351"/>
      <c r="O71" s="351"/>
      <c r="P71" s="351"/>
      <c r="Q71" s="351"/>
      <c r="R71" s="351"/>
      <c r="S71" s="351"/>
      <c r="T71" s="351"/>
      <c r="U71" s="351"/>
      <c r="V71" s="351"/>
      <c r="W71" s="359"/>
    </row>
    <row r="72" spans="1:23" x14ac:dyDescent="0.25">
      <c r="A72" s="350"/>
      <c r="B72" s="351"/>
      <c r="C72" s="352"/>
      <c r="D72" s="351"/>
      <c r="E72" s="351"/>
      <c r="F72" s="351"/>
      <c r="G72" s="331"/>
      <c r="H72" s="331"/>
      <c r="I72" s="351"/>
      <c r="J72" s="331"/>
      <c r="K72" s="330"/>
      <c r="M72" s="329"/>
      <c r="N72" s="351"/>
      <c r="O72" s="351"/>
      <c r="P72" s="351"/>
      <c r="Q72" s="351"/>
      <c r="R72" s="351"/>
      <c r="S72" s="351"/>
      <c r="T72" s="351"/>
      <c r="U72" s="351"/>
      <c r="V72" s="351"/>
      <c r="W72" s="359"/>
    </row>
    <row r="73" spans="1:23" x14ac:dyDescent="0.25">
      <c r="A73" s="350"/>
      <c r="B73" s="351"/>
      <c r="C73" s="352"/>
      <c r="D73" s="351"/>
      <c r="E73" s="351"/>
      <c r="F73" s="351"/>
      <c r="G73" s="331"/>
      <c r="H73" s="331"/>
      <c r="I73" s="351"/>
      <c r="J73" s="331"/>
      <c r="K73" s="330"/>
      <c r="M73" s="329"/>
      <c r="N73" s="351"/>
      <c r="O73" s="351"/>
      <c r="P73" s="351"/>
      <c r="Q73" s="351"/>
      <c r="R73" s="351"/>
      <c r="S73" s="351"/>
      <c r="T73" s="351"/>
      <c r="U73" s="351"/>
      <c r="V73" s="351"/>
      <c r="W73" s="359"/>
    </row>
    <row r="74" spans="1:23" x14ac:dyDescent="0.25">
      <c r="A74" s="350"/>
      <c r="B74" s="351"/>
      <c r="C74" s="352"/>
      <c r="D74" s="351"/>
      <c r="E74" s="351"/>
      <c r="F74" s="351"/>
      <c r="G74" s="331"/>
      <c r="H74" s="331"/>
      <c r="I74" s="351"/>
      <c r="J74" s="331"/>
      <c r="K74" s="330"/>
      <c r="M74" s="329"/>
      <c r="N74" s="351"/>
      <c r="O74" s="351"/>
      <c r="P74" s="351"/>
      <c r="Q74" s="351"/>
      <c r="R74" s="351"/>
      <c r="S74" s="351"/>
      <c r="T74" s="351"/>
      <c r="U74" s="351"/>
      <c r="V74" s="351"/>
      <c r="W74" s="359"/>
    </row>
    <row r="75" spans="1:23" x14ac:dyDescent="0.25">
      <c r="A75" s="350"/>
      <c r="B75" s="351"/>
      <c r="C75" s="352"/>
      <c r="D75" s="351"/>
      <c r="E75" s="351"/>
      <c r="F75" s="351"/>
      <c r="G75" s="331"/>
      <c r="H75" s="331"/>
      <c r="I75" s="351"/>
      <c r="J75" s="331"/>
      <c r="K75" s="330"/>
      <c r="M75" s="329"/>
      <c r="N75" s="351"/>
      <c r="O75" s="351"/>
      <c r="P75" s="351"/>
      <c r="Q75" s="351"/>
      <c r="R75" s="351"/>
      <c r="S75" s="351"/>
      <c r="T75" s="351"/>
      <c r="U75" s="351"/>
      <c r="V75" s="351"/>
      <c r="W75" s="359"/>
    </row>
    <row r="76" spans="1:23" x14ac:dyDescent="0.25">
      <c r="A76" s="350"/>
      <c r="B76" s="351"/>
      <c r="C76" s="352"/>
      <c r="D76" s="351"/>
      <c r="E76" s="351"/>
      <c r="F76" s="351"/>
      <c r="G76" s="331"/>
      <c r="H76" s="331"/>
      <c r="I76" s="351"/>
      <c r="J76" s="331"/>
      <c r="K76" s="330"/>
      <c r="M76" s="329"/>
      <c r="N76" s="351"/>
      <c r="O76" s="351"/>
      <c r="P76" s="351"/>
      <c r="Q76" s="351"/>
      <c r="R76" s="351"/>
      <c r="S76" s="351"/>
      <c r="T76" s="351"/>
      <c r="U76" s="351"/>
      <c r="V76" s="351"/>
      <c r="W76" s="359"/>
    </row>
    <row r="77" spans="1:23" x14ac:dyDescent="0.25">
      <c r="A77" s="353"/>
      <c r="B77" s="354"/>
      <c r="C77" s="355"/>
      <c r="D77" s="354"/>
      <c r="E77" s="354"/>
      <c r="F77" s="354"/>
      <c r="G77" s="332"/>
      <c r="H77" s="332"/>
      <c r="I77" s="354"/>
      <c r="J77" s="332"/>
      <c r="K77" s="325"/>
      <c r="M77" s="324"/>
      <c r="N77" s="354"/>
      <c r="O77" s="354"/>
      <c r="P77" s="354"/>
      <c r="Q77" s="354"/>
      <c r="R77" s="354"/>
      <c r="S77" s="354"/>
      <c r="T77" s="354"/>
      <c r="U77" s="354"/>
      <c r="V77" s="354"/>
      <c r="W77" s="360"/>
    </row>
    <row r="78" spans="1:23" ht="15.75" thickBot="1" x14ac:dyDescent="0.3"/>
    <row r="79" spans="1:23" ht="19.5" thickBot="1" x14ac:dyDescent="0.35">
      <c r="A79" s="361" t="s">
        <v>499</v>
      </c>
      <c r="B79" s="362"/>
      <c r="C79" s="363"/>
      <c r="D79" s="362"/>
      <c r="E79" s="362"/>
      <c r="F79" s="362"/>
      <c r="G79" s="362"/>
      <c r="H79" s="362"/>
      <c r="I79" s="362"/>
      <c r="J79" s="362"/>
      <c r="K79" s="362"/>
      <c r="L79" s="364"/>
      <c r="M79" s="365"/>
      <c r="N79" s="365"/>
      <c r="O79" s="365"/>
      <c r="P79" s="365"/>
      <c r="Q79" s="365"/>
      <c r="R79" s="365"/>
      <c r="S79" s="365"/>
      <c r="T79" s="365"/>
      <c r="U79" s="365"/>
      <c r="V79" s="365"/>
      <c r="W79" s="366"/>
    </row>
    <row r="80" spans="1:23" x14ac:dyDescent="0.25">
      <c r="A80" s="282" t="s">
        <v>522</v>
      </c>
      <c r="B80" s="282" t="s">
        <v>488</v>
      </c>
      <c r="C80" s="312" t="s">
        <v>569</v>
      </c>
      <c r="D80" s="263"/>
      <c r="H80" s="281"/>
      <c r="I80" s="280"/>
      <c r="M80" s="464"/>
      <c r="N80" s="464"/>
      <c r="O80" s="464"/>
      <c r="P80" s="464"/>
      <c r="Q80" s="464"/>
      <c r="R80" s="464"/>
      <c r="S80" s="464"/>
      <c r="T80" s="464"/>
      <c r="U80" s="464"/>
      <c r="V80" s="464"/>
      <c r="W80" s="465"/>
    </row>
    <row r="81" spans="1:23" x14ac:dyDescent="0.25">
      <c r="A81" s="2" t="s">
        <v>489</v>
      </c>
      <c r="B81" s="310">
        <v>3750.0387500774996</v>
      </c>
      <c r="C81" s="290" t="s">
        <v>485</v>
      </c>
      <c r="D81" s="280"/>
      <c r="E81" s="280"/>
      <c r="M81" s="259"/>
      <c r="N81" s="259"/>
      <c r="O81" s="259"/>
      <c r="P81" s="259"/>
      <c r="Q81" s="259"/>
      <c r="R81" s="259"/>
      <c r="S81" s="259"/>
      <c r="T81" s="259"/>
      <c r="U81" s="259"/>
      <c r="V81" s="259"/>
      <c r="W81" s="460"/>
    </row>
    <row r="82" spans="1:23" x14ac:dyDescent="0.25">
      <c r="A82" s="2" t="s">
        <v>490</v>
      </c>
      <c r="B82" s="310">
        <v>1874.9655554866663</v>
      </c>
      <c r="C82" s="290" t="s">
        <v>485</v>
      </c>
      <c r="D82" s="280"/>
      <c r="E82" s="280"/>
      <c r="M82" s="259"/>
      <c r="N82" s="259"/>
      <c r="O82" s="259"/>
      <c r="P82" s="259"/>
      <c r="Q82" s="259"/>
      <c r="R82" s="259"/>
      <c r="S82" s="259"/>
      <c r="T82" s="259"/>
      <c r="U82" s="259"/>
      <c r="V82" s="259"/>
      <c r="W82" s="460"/>
    </row>
    <row r="83" spans="1:23" x14ac:dyDescent="0.25">
      <c r="A83" s="2" t="s">
        <v>491</v>
      </c>
      <c r="B83" s="310">
        <v>1874.9655554866663</v>
      </c>
      <c r="C83" s="290" t="s">
        <v>485</v>
      </c>
      <c r="D83" s="280"/>
      <c r="E83" s="280"/>
      <c r="M83" s="259"/>
      <c r="N83" s="259"/>
      <c r="O83" s="259"/>
      <c r="P83" s="259"/>
      <c r="Q83" s="259"/>
      <c r="R83" s="259"/>
      <c r="S83" s="259"/>
      <c r="T83" s="259"/>
      <c r="U83" s="259"/>
      <c r="V83" s="259"/>
      <c r="W83" s="460"/>
    </row>
    <row r="84" spans="1:23" x14ac:dyDescent="0.25">
      <c r="A84" s="2" t="s">
        <v>492</v>
      </c>
      <c r="B84" s="310">
        <v>1874.9655554866663</v>
      </c>
      <c r="C84" s="290" t="s">
        <v>485</v>
      </c>
      <c r="D84" s="280"/>
      <c r="E84" s="280"/>
      <c r="M84" s="259"/>
      <c r="N84" s="259"/>
      <c r="O84" s="259"/>
      <c r="P84" s="259"/>
      <c r="Q84" s="259"/>
      <c r="R84" s="259"/>
      <c r="S84" s="259"/>
      <c r="T84" s="259"/>
      <c r="U84" s="259"/>
      <c r="V84" s="259"/>
      <c r="W84" s="460"/>
    </row>
    <row r="85" spans="1:23" x14ac:dyDescent="0.25">
      <c r="A85" s="2" t="s">
        <v>493</v>
      </c>
      <c r="B85" s="310">
        <v>1874.9655554866663</v>
      </c>
      <c r="C85" s="290" t="s">
        <v>485</v>
      </c>
      <c r="D85" s="280"/>
      <c r="E85" s="280"/>
      <c r="M85" s="259"/>
      <c r="N85" s="259"/>
      <c r="O85" s="259"/>
      <c r="P85" s="259"/>
      <c r="Q85" s="259"/>
      <c r="R85" s="259"/>
      <c r="S85" s="259"/>
      <c r="T85" s="259"/>
      <c r="U85" s="259"/>
      <c r="V85" s="259"/>
      <c r="W85" s="460"/>
    </row>
    <row r="86" spans="1:23" x14ac:dyDescent="0.25">
      <c r="A86" s="2" t="s">
        <v>494</v>
      </c>
      <c r="B86" s="310">
        <v>3750.0387500774996</v>
      </c>
      <c r="C86" s="290" t="s">
        <v>485</v>
      </c>
      <c r="D86" s="280"/>
      <c r="E86" s="280"/>
      <c r="M86" s="259"/>
      <c r="N86" s="259"/>
      <c r="O86" s="259"/>
      <c r="P86" s="259"/>
      <c r="Q86" s="259"/>
      <c r="R86" s="259"/>
      <c r="S86" s="259"/>
      <c r="T86" s="259"/>
      <c r="U86" s="259"/>
      <c r="V86" s="259"/>
      <c r="W86" s="460"/>
    </row>
    <row r="87" spans="1:23" x14ac:dyDescent="0.25">
      <c r="A87" s="2" t="s">
        <v>495</v>
      </c>
      <c r="B87" s="310">
        <v>1874.9655554866663</v>
      </c>
      <c r="C87" s="290" t="s">
        <v>485</v>
      </c>
      <c r="D87" s="280"/>
      <c r="E87" s="280"/>
      <c r="M87" s="259"/>
      <c r="N87" s="259"/>
      <c r="O87" s="259"/>
      <c r="P87" s="259"/>
      <c r="Q87" s="259"/>
      <c r="R87" s="259"/>
      <c r="S87" s="259"/>
      <c r="T87" s="259"/>
      <c r="U87" s="259"/>
      <c r="V87" s="259"/>
      <c r="W87" s="460"/>
    </row>
    <row r="88" spans="1:23" x14ac:dyDescent="0.25">
      <c r="A88" s="2" t="s">
        <v>496</v>
      </c>
      <c r="B88" s="310">
        <v>1874.9655554866663</v>
      </c>
      <c r="C88" s="290" t="s">
        <v>485</v>
      </c>
      <c r="D88" s="280"/>
      <c r="E88" s="280"/>
      <c r="M88" s="259"/>
      <c r="N88" s="259"/>
      <c r="O88" s="259"/>
      <c r="P88" s="259"/>
      <c r="Q88" s="259"/>
      <c r="R88" s="259"/>
      <c r="S88" s="259"/>
      <c r="T88" s="259"/>
      <c r="U88" s="259"/>
      <c r="V88" s="259"/>
      <c r="W88" s="460"/>
    </row>
    <row r="89" spans="1:23" x14ac:dyDescent="0.25">
      <c r="A89" s="2" t="s">
        <v>497</v>
      </c>
      <c r="B89" s="310">
        <v>1874.9655554866663</v>
      </c>
      <c r="C89" s="290" t="s">
        <v>485</v>
      </c>
      <c r="D89" s="280"/>
      <c r="E89" s="280"/>
      <c r="M89" s="259"/>
      <c r="N89" s="259"/>
      <c r="O89" s="259"/>
      <c r="P89" s="259"/>
      <c r="Q89" s="259"/>
      <c r="R89" s="259"/>
      <c r="S89" s="259"/>
      <c r="T89" s="259"/>
      <c r="U89" s="259"/>
      <c r="V89" s="259"/>
      <c r="W89" s="460"/>
    </row>
    <row r="90" spans="1:23" x14ac:dyDescent="0.25">
      <c r="A90" s="2" t="s">
        <v>498</v>
      </c>
      <c r="B90" s="310">
        <v>1874.9655554866663</v>
      </c>
      <c r="C90" s="290" t="s">
        <v>485</v>
      </c>
      <c r="D90" s="280"/>
      <c r="E90" s="280"/>
      <c r="M90" s="259"/>
      <c r="N90" s="259"/>
      <c r="O90" s="259"/>
      <c r="P90" s="259"/>
      <c r="Q90" s="259"/>
      <c r="R90" s="259"/>
      <c r="S90" s="259"/>
      <c r="T90" s="259"/>
      <c r="U90" s="259"/>
      <c r="V90" s="259"/>
      <c r="W90" s="460"/>
    </row>
    <row r="91" spans="1:23" x14ac:dyDescent="0.25">
      <c r="A91" s="2" t="s">
        <v>235</v>
      </c>
      <c r="B91" s="310">
        <f>SUM(B82:B90)</f>
        <v>18749.76319397083</v>
      </c>
      <c r="C91" s="281" t="s">
        <v>358</v>
      </c>
      <c r="D91" s="280"/>
      <c r="E91" s="280"/>
      <c r="M91" s="259"/>
      <c r="N91" s="259"/>
      <c r="O91" s="259"/>
      <c r="P91" s="259"/>
      <c r="Q91" s="259"/>
      <c r="R91" s="259"/>
      <c r="S91" s="259"/>
      <c r="T91" s="259"/>
      <c r="U91" s="259"/>
      <c r="V91" s="259"/>
      <c r="W91" s="460"/>
    </row>
    <row r="92" spans="1:23" x14ac:dyDescent="0.25">
      <c r="A92" s="2" t="s">
        <v>486</v>
      </c>
      <c r="B92" s="310">
        <f>B91</f>
        <v>18749.76319397083</v>
      </c>
      <c r="C92" s="281" t="s">
        <v>358</v>
      </c>
      <c r="D92" s="280"/>
      <c r="E92" s="280"/>
      <c r="M92" s="259"/>
      <c r="N92" s="259"/>
      <c r="O92" s="259"/>
      <c r="P92" s="259"/>
      <c r="Q92" s="259"/>
      <c r="R92" s="259"/>
      <c r="S92" s="259"/>
      <c r="T92" s="259"/>
      <c r="U92" s="259"/>
      <c r="V92" s="259"/>
      <c r="W92" s="460"/>
    </row>
    <row r="93" spans="1:23" x14ac:dyDescent="0.25">
      <c r="A93" s="2" t="s">
        <v>487</v>
      </c>
      <c r="B93" s="310">
        <v>0</v>
      </c>
      <c r="C93" s="281" t="s">
        <v>358</v>
      </c>
      <c r="D93" s="280"/>
      <c r="E93" s="280"/>
      <c r="M93" s="259"/>
      <c r="N93" s="259"/>
      <c r="O93" s="259"/>
      <c r="P93" s="259"/>
      <c r="Q93" s="259"/>
      <c r="R93" s="259"/>
      <c r="S93" s="259"/>
      <c r="T93" s="259"/>
      <c r="U93" s="259"/>
      <c r="V93" s="259"/>
      <c r="W93" s="460"/>
    </row>
    <row r="94" spans="1:23" x14ac:dyDescent="0.25">
      <c r="M94" s="259"/>
      <c r="N94" s="259"/>
      <c r="O94" s="259"/>
      <c r="P94" s="259"/>
      <c r="Q94" s="259"/>
      <c r="R94" s="259"/>
      <c r="S94" s="259"/>
      <c r="T94" s="259"/>
      <c r="U94" s="259"/>
      <c r="V94" s="259"/>
      <c r="W94" s="460"/>
    </row>
    <row r="95" spans="1:23" x14ac:dyDescent="0.25">
      <c r="A95" s="453" t="s">
        <v>950</v>
      </c>
      <c r="M95" s="259"/>
      <c r="N95" s="259"/>
      <c r="O95" s="259"/>
      <c r="P95" s="259"/>
      <c r="Q95" s="259"/>
      <c r="R95" s="259"/>
      <c r="S95" s="259"/>
      <c r="T95" s="259"/>
      <c r="U95" s="259"/>
      <c r="V95" s="259"/>
      <c r="W95" s="460"/>
    </row>
    <row r="96" spans="1:23" x14ac:dyDescent="0.25">
      <c r="M96" s="259"/>
      <c r="N96" s="259"/>
      <c r="O96" s="259"/>
      <c r="P96" s="259"/>
      <c r="Q96" s="259"/>
      <c r="R96" s="259"/>
      <c r="S96" s="259"/>
      <c r="T96" s="259"/>
      <c r="U96" s="259"/>
      <c r="V96" s="259"/>
      <c r="W96" s="460"/>
    </row>
    <row r="97" spans="1:23" x14ac:dyDescent="0.25">
      <c r="M97" s="259"/>
      <c r="N97" s="259"/>
      <c r="O97" s="259"/>
      <c r="P97" s="259"/>
      <c r="Q97" s="259"/>
      <c r="R97" s="259"/>
      <c r="S97" s="259"/>
      <c r="T97" s="259"/>
      <c r="U97" s="259"/>
      <c r="V97" s="259"/>
      <c r="W97" s="460"/>
    </row>
    <row r="98" spans="1:23" x14ac:dyDescent="0.25">
      <c r="M98" s="259"/>
      <c r="N98" s="259"/>
      <c r="O98" s="259"/>
      <c r="P98" s="259"/>
      <c r="Q98" s="259"/>
      <c r="R98" s="259"/>
      <c r="S98" s="259"/>
      <c r="T98" s="259"/>
      <c r="U98" s="259"/>
      <c r="V98" s="259"/>
      <c r="W98" s="460"/>
    </row>
    <row r="99" spans="1:23" x14ac:dyDescent="0.25">
      <c r="M99" s="259"/>
      <c r="N99" s="259"/>
      <c r="O99" s="259"/>
      <c r="P99" s="259"/>
      <c r="Q99" s="259"/>
      <c r="R99" s="259"/>
      <c r="S99" s="259"/>
      <c r="T99" s="259"/>
      <c r="U99" s="259"/>
      <c r="V99" s="259"/>
      <c r="W99" s="460"/>
    </row>
    <row r="100" spans="1:23" x14ac:dyDescent="0.25">
      <c r="M100" s="259"/>
      <c r="N100" s="259"/>
      <c r="O100" s="259"/>
      <c r="P100" s="259"/>
      <c r="Q100" s="259"/>
      <c r="R100" s="259"/>
      <c r="S100" s="259"/>
      <c r="T100" s="259"/>
      <c r="U100" s="259"/>
      <c r="V100" s="259"/>
      <c r="W100" s="460"/>
    </row>
    <row r="101" spans="1:23" x14ac:dyDescent="0.25">
      <c r="M101" s="259"/>
      <c r="N101" s="259"/>
      <c r="O101" s="259"/>
      <c r="P101" s="259"/>
      <c r="Q101" s="259"/>
      <c r="R101" s="259"/>
      <c r="S101" s="259"/>
      <c r="T101" s="259"/>
      <c r="U101" s="259"/>
      <c r="V101" s="259"/>
      <c r="W101" s="460"/>
    </row>
    <row r="102" spans="1:23" x14ac:dyDescent="0.25">
      <c r="M102" s="259"/>
      <c r="N102" s="259"/>
      <c r="O102" s="259"/>
      <c r="P102" s="259"/>
      <c r="Q102" s="259"/>
      <c r="R102" s="259"/>
      <c r="S102" s="259"/>
      <c r="T102" s="259"/>
      <c r="U102" s="259"/>
      <c r="V102" s="259"/>
      <c r="W102" s="460"/>
    </row>
    <row r="103" spans="1:23" x14ac:dyDescent="0.25">
      <c r="M103" s="259"/>
      <c r="N103" s="259"/>
      <c r="O103" s="259"/>
      <c r="P103" s="259"/>
      <c r="Q103" s="259"/>
      <c r="R103" s="259"/>
      <c r="S103" s="259"/>
      <c r="T103" s="259"/>
      <c r="U103" s="259"/>
      <c r="V103" s="259"/>
      <c r="W103" s="460"/>
    </row>
    <row r="104" spans="1:23" x14ac:dyDescent="0.25">
      <c r="M104" s="259"/>
      <c r="N104" s="259"/>
      <c r="O104" s="259"/>
      <c r="P104" s="259"/>
      <c r="Q104" s="259"/>
      <c r="R104" s="259"/>
      <c r="S104" s="259"/>
      <c r="T104" s="259"/>
      <c r="U104" s="259"/>
      <c r="V104" s="259"/>
      <c r="W104" s="460"/>
    </row>
    <row r="105" spans="1:23" x14ac:dyDescent="0.25">
      <c r="M105" s="259"/>
      <c r="N105" s="259"/>
      <c r="O105" s="259"/>
      <c r="P105" s="259"/>
      <c r="Q105" s="259"/>
      <c r="R105" s="259"/>
      <c r="S105" s="259"/>
      <c r="T105" s="259"/>
      <c r="U105" s="259"/>
      <c r="V105" s="259"/>
      <c r="W105" s="460"/>
    </row>
    <row r="106" spans="1:23" x14ac:dyDescent="0.25">
      <c r="M106" s="259"/>
      <c r="N106" s="259"/>
      <c r="O106" s="259"/>
      <c r="P106" s="259"/>
      <c r="Q106" s="259"/>
      <c r="R106" s="259"/>
      <c r="S106" s="259"/>
      <c r="T106" s="259"/>
      <c r="U106" s="259"/>
      <c r="V106" s="259"/>
      <c r="W106" s="460"/>
    </row>
    <row r="107" spans="1:23" x14ac:dyDescent="0.25">
      <c r="M107" s="259"/>
      <c r="N107" s="259"/>
      <c r="O107" s="259"/>
      <c r="P107" s="259"/>
      <c r="Q107" s="259"/>
      <c r="R107" s="259"/>
      <c r="S107" s="259"/>
      <c r="T107" s="259"/>
      <c r="U107" s="259"/>
      <c r="V107" s="259"/>
      <c r="W107" s="460"/>
    </row>
    <row r="108" spans="1:23" x14ac:dyDescent="0.25">
      <c r="M108" s="259"/>
      <c r="N108" s="259"/>
      <c r="O108" s="259"/>
      <c r="P108" s="259"/>
      <c r="Q108" s="259"/>
      <c r="R108" s="259"/>
      <c r="S108" s="259"/>
      <c r="T108" s="259"/>
      <c r="U108" s="259"/>
      <c r="V108" s="259"/>
      <c r="W108" s="460"/>
    </row>
    <row r="109" spans="1:23" x14ac:dyDescent="0.25">
      <c r="M109" s="259"/>
      <c r="N109" s="259"/>
      <c r="O109" s="259"/>
      <c r="P109" s="259"/>
      <c r="Q109" s="259"/>
      <c r="R109" s="259"/>
      <c r="S109" s="259"/>
      <c r="T109" s="259"/>
      <c r="U109" s="259"/>
      <c r="V109" s="259"/>
      <c r="W109" s="460"/>
    </row>
    <row r="110" spans="1:23" x14ac:dyDescent="0.25">
      <c r="M110" s="259"/>
      <c r="N110" s="259"/>
      <c r="O110" s="259"/>
      <c r="P110" s="259"/>
      <c r="Q110" s="259"/>
      <c r="R110" s="259"/>
      <c r="S110" s="259"/>
      <c r="T110" s="259"/>
      <c r="U110" s="259"/>
      <c r="V110" s="259"/>
      <c r="W110" s="460"/>
    </row>
    <row r="111" spans="1:23" x14ac:dyDescent="0.25">
      <c r="M111" s="259"/>
      <c r="N111" s="259"/>
      <c r="O111" s="259"/>
      <c r="P111" s="259"/>
      <c r="Q111" s="259"/>
      <c r="R111" s="259"/>
      <c r="S111" s="259"/>
      <c r="T111" s="259"/>
      <c r="U111" s="259"/>
      <c r="V111" s="259"/>
      <c r="W111" s="460"/>
    </row>
    <row r="112" spans="1:23" x14ac:dyDescent="0.25">
      <c r="A112" s="259"/>
      <c r="B112" s="259"/>
      <c r="C112" s="262"/>
      <c r="D112" s="259"/>
      <c r="E112" s="259"/>
      <c r="F112" s="259"/>
      <c r="G112" s="459"/>
      <c r="H112" s="459"/>
      <c r="I112" s="259"/>
      <c r="J112" s="459"/>
      <c r="K112" s="459"/>
      <c r="L112" s="459"/>
      <c r="M112" s="259"/>
      <c r="N112" s="259"/>
      <c r="O112" s="259"/>
      <c r="P112" s="259"/>
      <c r="Q112" s="259"/>
      <c r="R112" s="259"/>
      <c r="S112" s="259"/>
      <c r="T112" s="259"/>
      <c r="U112" s="259"/>
      <c r="V112" s="259"/>
      <c r="W112" s="460"/>
    </row>
    <row r="113" spans="1:23" x14ac:dyDescent="0.25">
      <c r="A113" s="261"/>
      <c r="B113" s="261"/>
      <c r="C113" s="461"/>
      <c r="D113" s="261"/>
      <c r="E113" s="261"/>
      <c r="F113" s="261"/>
      <c r="G113" s="462"/>
      <c r="H113" s="462"/>
      <c r="I113" s="261"/>
      <c r="J113" s="462"/>
      <c r="K113" s="462"/>
      <c r="L113" s="462"/>
      <c r="M113" s="261"/>
      <c r="N113" s="261"/>
      <c r="O113" s="261"/>
      <c r="P113" s="261"/>
      <c r="Q113" s="261"/>
      <c r="R113" s="261"/>
      <c r="S113" s="261"/>
      <c r="T113" s="261"/>
      <c r="U113" s="261"/>
      <c r="V113" s="261"/>
      <c r="W113" s="463"/>
    </row>
  </sheetData>
  <mergeCells count="5">
    <mergeCell ref="M30:M34"/>
    <mergeCell ref="A3:A7"/>
    <mergeCell ref="A9:A12"/>
    <mergeCell ref="A14:A17"/>
    <mergeCell ref="A30:A34"/>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
  <sheetViews>
    <sheetView showGridLines="0" workbookViewId="0">
      <pane xSplit="1" ySplit="1" topLeftCell="B23" activePane="bottomRight" state="frozen"/>
      <selection pane="topRight" activeCell="B1" sqref="B1"/>
      <selection pane="bottomLeft" activeCell="A3" sqref="A3"/>
      <selection pane="bottomRight"/>
    </sheetView>
  </sheetViews>
  <sheetFormatPr defaultRowHeight="15" x14ac:dyDescent="0.25"/>
  <cols>
    <col min="1" max="1" width="27.7109375" style="2" customWidth="1"/>
    <col min="2" max="2" width="39.85546875" style="2" customWidth="1"/>
    <col min="3" max="3" width="12.140625" style="2" customWidth="1"/>
    <col min="4" max="4" width="12.42578125" style="2" customWidth="1"/>
    <col min="5" max="5" width="11.85546875" style="2" customWidth="1"/>
    <col min="6" max="6" width="3.42578125" style="323" customWidth="1"/>
    <col min="7" max="7" width="38.28515625" style="2" customWidth="1"/>
    <col min="8" max="8" width="10.28515625" style="2" customWidth="1"/>
    <col min="9" max="9" width="12.7109375" style="2" customWidth="1"/>
    <col min="10" max="10" width="10.5703125" style="2" customWidth="1"/>
    <col min="11" max="12" width="12.140625" style="2" customWidth="1"/>
    <col min="13" max="13" width="18" style="2" bestFit="1" customWidth="1"/>
    <col min="14" max="15" width="34.42578125" style="2" bestFit="1" customWidth="1"/>
    <col min="16" max="16" width="31.28515625" style="2" bestFit="1" customWidth="1"/>
    <col min="17" max="17" width="35" bestFit="1" customWidth="1"/>
    <col min="18" max="18" width="42.85546875" bestFit="1" customWidth="1"/>
  </cols>
  <sheetData>
    <row r="1" spans="1:16" s="98" customFormat="1" ht="51" x14ac:dyDescent="0.25">
      <c r="A1" s="403" t="s">
        <v>522</v>
      </c>
      <c r="B1" s="403" t="s">
        <v>521</v>
      </c>
      <c r="C1" s="543" t="s">
        <v>1065</v>
      </c>
      <c r="D1" s="543" t="s">
        <v>1066</v>
      </c>
      <c r="E1" s="544" t="s">
        <v>1067</v>
      </c>
      <c r="F1" s="404"/>
      <c r="G1" s="405" t="s">
        <v>523</v>
      </c>
      <c r="H1" s="562" t="s">
        <v>1068</v>
      </c>
      <c r="I1" s="558" t="s">
        <v>1072</v>
      </c>
      <c r="J1" s="558" t="s">
        <v>1069</v>
      </c>
      <c r="K1" s="554" t="s">
        <v>1071</v>
      </c>
      <c r="L1" s="550" t="s">
        <v>1070</v>
      </c>
      <c r="M1" s="335"/>
      <c r="N1" s="335"/>
    </row>
    <row r="2" spans="1:16" s="263" customFormat="1" x14ac:dyDescent="0.25">
      <c r="A2" s="406" t="s">
        <v>931</v>
      </c>
      <c r="B2" s="585"/>
      <c r="C2" s="557">
        <v>5.2999999999999999E-2</v>
      </c>
      <c r="D2" s="557" t="s">
        <v>36</v>
      </c>
      <c r="E2" s="560" t="s">
        <v>36</v>
      </c>
      <c r="F2" s="407"/>
      <c r="G2" s="592" t="s">
        <v>1035</v>
      </c>
      <c r="H2" s="564">
        <v>0.875</v>
      </c>
      <c r="I2" s="412">
        <v>0.40500000000000003</v>
      </c>
      <c r="J2" s="412">
        <v>115.866</v>
      </c>
      <c r="K2" s="413">
        <v>0.200631</v>
      </c>
      <c r="L2" s="207">
        <v>0.18</v>
      </c>
    </row>
    <row r="3" spans="1:16" s="263" customFormat="1" x14ac:dyDescent="0.25">
      <c r="A3" s="408" t="s">
        <v>518</v>
      </c>
      <c r="B3" s="586" t="s">
        <v>1035</v>
      </c>
      <c r="C3" s="567"/>
      <c r="D3" s="567"/>
      <c r="E3" s="582"/>
      <c r="F3" s="409"/>
      <c r="G3" s="592" t="s">
        <v>1036</v>
      </c>
      <c r="H3" s="564">
        <v>0.06</v>
      </c>
      <c r="I3" s="471">
        <v>0.16669999999999999</v>
      </c>
      <c r="J3" s="412">
        <v>70</v>
      </c>
      <c r="K3" s="413">
        <v>0.3</v>
      </c>
      <c r="L3" s="207">
        <v>0.03</v>
      </c>
    </row>
    <row r="4" spans="1:16" s="263" customFormat="1" x14ac:dyDescent="0.25">
      <c r="A4" s="408" t="s">
        <v>519</v>
      </c>
      <c r="B4" s="586" t="s">
        <v>1036</v>
      </c>
      <c r="C4" s="567"/>
      <c r="D4" s="567"/>
      <c r="E4" s="582"/>
      <c r="F4" s="409"/>
      <c r="G4" s="592" t="s">
        <v>1037</v>
      </c>
      <c r="H4" s="564">
        <v>4.05</v>
      </c>
      <c r="I4" s="412">
        <v>0.02</v>
      </c>
      <c r="J4" s="412">
        <v>1</v>
      </c>
      <c r="K4" s="413">
        <v>0.27</v>
      </c>
      <c r="L4" s="472">
        <v>16.88</v>
      </c>
    </row>
    <row r="5" spans="1:16" s="263" customFormat="1" x14ac:dyDescent="0.25">
      <c r="A5" s="408" t="s">
        <v>520</v>
      </c>
      <c r="B5" s="586" t="s">
        <v>1037</v>
      </c>
      <c r="C5" s="567"/>
      <c r="D5" s="567"/>
      <c r="E5" s="582"/>
      <c r="F5" s="409"/>
      <c r="G5" s="592" t="s">
        <v>1038</v>
      </c>
      <c r="H5" s="564">
        <v>0.5</v>
      </c>
      <c r="I5" s="412">
        <v>9.1999999999999998E-2</v>
      </c>
      <c r="J5" s="412">
        <v>40</v>
      </c>
      <c r="K5" s="413">
        <v>0.27</v>
      </c>
      <c r="L5" s="207">
        <v>0.45</v>
      </c>
    </row>
    <row r="6" spans="1:16" s="453" customFormat="1" x14ac:dyDescent="0.25">
      <c r="A6" s="408" t="s">
        <v>524</v>
      </c>
      <c r="B6" s="586" t="s">
        <v>1045</v>
      </c>
      <c r="C6" s="567"/>
      <c r="D6" s="567"/>
      <c r="E6" s="582"/>
      <c r="F6" s="409"/>
      <c r="G6" s="592" t="s">
        <v>1039</v>
      </c>
      <c r="H6" s="564"/>
      <c r="I6" s="412"/>
      <c r="J6" s="412"/>
      <c r="K6" s="413"/>
      <c r="L6" s="207">
        <v>12.85</v>
      </c>
    </row>
    <row r="7" spans="1:16" s="263" customFormat="1" x14ac:dyDescent="0.25">
      <c r="A7" s="410" t="s">
        <v>932</v>
      </c>
      <c r="B7" s="587" t="s">
        <v>1038</v>
      </c>
      <c r="C7" s="553"/>
      <c r="D7" s="553"/>
      <c r="E7" s="583"/>
      <c r="F7" s="409"/>
      <c r="G7" s="592" t="s">
        <v>920</v>
      </c>
      <c r="H7" s="564">
        <v>6.25E-2</v>
      </c>
      <c r="I7" s="412">
        <v>0.33300000000000002</v>
      </c>
      <c r="J7" s="412">
        <v>488.22</v>
      </c>
      <c r="K7" s="413">
        <v>0.12</v>
      </c>
      <c r="L7" s="207"/>
    </row>
    <row r="8" spans="1:16" s="263" customFormat="1" x14ac:dyDescent="0.25">
      <c r="A8" s="406" t="s">
        <v>919</v>
      </c>
      <c r="B8" s="585"/>
      <c r="C8" s="571">
        <v>6.5000000000000002E-2</v>
      </c>
      <c r="D8" s="571" t="s">
        <v>36</v>
      </c>
      <c r="E8" s="584" t="s">
        <v>36</v>
      </c>
      <c r="F8" s="409"/>
      <c r="G8" s="592" t="s">
        <v>1040</v>
      </c>
      <c r="H8" s="564">
        <v>3.5</v>
      </c>
      <c r="I8" s="412">
        <v>0.02</v>
      </c>
      <c r="J8" s="412">
        <v>1</v>
      </c>
      <c r="K8" s="413">
        <v>0.27</v>
      </c>
      <c r="L8" s="206">
        <v>14.58</v>
      </c>
    </row>
    <row r="9" spans="1:16" s="263" customFormat="1" x14ac:dyDescent="0.25">
      <c r="A9" s="408" t="s">
        <v>518</v>
      </c>
      <c r="B9" s="586" t="s">
        <v>920</v>
      </c>
      <c r="C9" s="567"/>
      <c r="D9" s="567"/>
      <c r="E9" s="582"/>
      <c r="F9" s="409"/>
      <c r="G9" s="592" t="s">
        <v>1053</v>
      </c>
      <c r="H9" s="563">
        <v>1.5</v>
      </c>
      <c r="I9" s="568">
        <v>0.02</v>
      </c>
      <c r="J9" s="568">
        <v>1</v>
      </c>
      <c r="K9" s="552">
        <v>0.27</v>
      </c>
      <c r="L9" s="566">
        <v>6.25</v>
      </c>
    </row>
    <row r="10" spans="1:16" s="263" customFormat="1" x14ac:dyDescent="0.25">
      <c r="A10" s="410" t="s">
        <v>519</v>
      </c>
      <c r="B10" s="587" t="s">
        <v>935</v>
      </c>
      <c r="C10" s="553"/>
      <c r="D10" s="567"/>
      <c r="E10" s="583"/>
      <c r="F10" s="409"/>
      <c r="G10" s="592" t="s">
        <v>1041</v>
      </c>
      <c r="H10" s="564">
        <v>0.75</v>
      </c>
      <c r="I10" s="412">
        <v>2.63E-2</v>
      </c>
      <c r="J10" s="412">
        <v>18</v>
      </c>
      <c r="K10" s="413">
        <v>0.33</v>
      </c>
      <c r="L10" s="206">
        <v>2.38</v>
      </c>
    </row>
    <row r="11" spans="1:16" s="263" customFormat="1" x14ac:dyDescent="0.25">
      <c r="A11" s="406" t="s">
        <v>1133</v>
      </c>
      <c r="B11" s="585"/>
      <c r="C11" s="571" t="s">
        <v>36</v>
      </c>
      <c r="D11" s="584">
        <v>1.1399999999999999</v>
      </c>
      <c r="E11" s="584" t="s">
        <v>36</v>
      </c>
      <c r="F11" s="409"/>
      <c r="G11" s="592" t="s">
        <v>1042</v>
      </c>
      <c r="H11" s="564">
        <v>0.75</v>
      </c>
      <c r="I11" s="412">
        <v>3.3300000000000003E-2</v>
      </c>
      <c r="J11" s="412">
        <v>18</v>
      </c>
      <c r="K11" s="413">
        <v>0.19</v>
      </c>
      <c r="L11" s="206">
        <v>1.89</v>
      </c>
    </row>
    <row r="12" spans="1:16" s="263" customFormat="1" x14ac:dyDescent="0.25">
      <c r="A12" s="410" t="s">
        <v>519</v>
      </c>
      <c r="B12" s="587" t="s">
        <v>1064</v>
      </c>
      <c r="C12" s="553"/>
      <c r="D12" s="567"/>
      <c r="E12" s="583"/>
      <c r="F12" s="409"/>
      <c r="G12" s="592" t="s">
        <v>1064</v>
      </c>
      <c r="H12" s="563">
        <v>8</v>
      </c>
      <c r="I12" s="568">
        <v>0.433</v>
      </c>
      <c r="J12" s="568">
        <v>115</v>
      </c>
      <c r="K12" s="552">
        <v>0.2</v>
      </c>
      <c r="L12" s="566">
        <v>1.538</v>
      </c>
    </row>
    <row r="13" spans="1:16" s="263" customFormat="1" x14ac:dyDescent="0.25">
      <c r="A13" s="406" t="s">
        <v>941</v>
      </c>
      <c r="B13" s="585"/>
      <c r="C13" s="571">
        <v>0.42</v>
      </c>
      <c r="D13" s="571" t="s">
        <v>36</v>
      </c>
      <c r="E13" s="584" t="s">
        <v>36</v>
      </c>
      <c r="F13" s="409"/>
      <c r="G13" s="592" t="s">
        <v>36</v>
      </c>
      <c r="H13" s="564"/>
      <c r="I13" s="412"/>
      <c r="J13" s="412"/>
      <c r="K13" s="413"/>
      <c r="L13" s="206"/>
    </row>
    <row r="14" spans="1:16" s="263" customFormat="1" x14ac:dyDescent="0.25">
      <c r="A14" s="408" t="s">
        <v>518</v>
      </c>
      <c r="B14" s="586" t="s">
        <v>1038</v>
      </c>
      <c r="C14" s="567"/>
      <c r="D14" s="567"/>
      <c r="E14" s="582"/>
      <c r="F14" s="409"/>
      <c r="G14" s="592" t="s">
        <v>36</v>
      </c>
      <c r="H14" s="564"/>
      <c r="I14" s="412"/>
      <c r="J14" s="412"/>
      <c r="K14" s="413"/>
      <c r="L14" s="206"/>
    </row>
    <row r="15" spans="1:16" x14ac:dyDescent="0.25">
      <c r="A15" s="410" t="s">
        <v>519</v>
      </c>
      <c r="B15" s="587" t="s">
        <v>1038</v>
      </c>
      <c r="C15" s="553"/>
      <c r="D15" s="553"/>
      <c r="E15" s="583"/>
      <c r="F15" s="409"/>
      <c r="G15" s="592" t="s">
        <v>928</v>
      </c>
      <c r="H15" s="564">
        <v>2</v>
      </c>
      <c r="I15" s="412">
        <v>0.02</v>
      </c>
      <c r="J15" s="412">
        <v>1</v>
      </c>
      <c r="K15" s="413">
        <v>0.27</v>
      </c>
      <c r="L15" s="207">
        <v>8.33</v>
      </c>
      <c r="M15"/>
      <c r="N15"/>
      <c r="O15"/>
      <c r="P15"/>
    </row>
    <row r="16" spans="1:16" x14ac:dyDescent="0.25">
      <c r="A16" s="406" t="s">
        <v>943</v>
      </c>
      <c r="B16" s="585"/>
      <c r="C16" s="571">
        <v>0.23799999999999999</v>
      </c>
      <c r="D16" s="571" t="s">
        <v>36</v>
      </c>
      <c r="E16" s="584" t="s">
        <v>36</v>
      </c>
      <c r="F16" s="409"/>
      <c r="G16" s="592" t="s">
        <v>36</v>
      </c>
      <c r="H16" s="564"/>
      <c r="I16" s="412"/>
      <c r="J16" s="412"/>
      <c r="K16" s="413"/>
      <c r="L16" s="207"/>
      <c r="M16"/>
      <c r="N16"/>
      <c r="O16"/>
      <c r="P16"/>
    </row>
    <row r="17" spans="1:16" x14ac:dyDescent="0.25">
      <c r="A17" s="408" t="s">
        <v>518</v>
      </c>
      <c r="B17" s="586" t="s">
        <v>921</v>
      </c>
      <c r="C17" s="567"/>
      <c r="D17" s="567"/>
      <c r="E17" s="582"/>
      <c r="F17" s="409"/>
      <c r="G17" s="594" t="s">
        <v>921</v>
      </c>
      <c r="H17" s="559">
        <v>4</v>
      </c>
      <c r="I17" s="398">
        <v>1.1279999999999999</v>
      </c>
      <c r="J17" s="398">
        <v>139.78</v>
      </c>
      <c r="K17" s="399">
        <v>0.22</v>
      </c>
      <c r="L17" s="473">
        <v>0.3</v>
      </c>
      <c r="M17"/>
      <c r="N17"/>
      <c r="O17"/>
      <c r="P17"/>
    </row>
    <row r="18" spans="1:16" s="263" customFormat="1" x14ac:dyDescent="0.25">
      <c r="A18" s="410" t="s">
        <v>519</v>
      </c>
      <c r="B18" s="587" t="s">
        <v>1041</v>
      </c>
      <c r="C18" s="553"/>
      <c r="D18" s="553"/>
      <c r="E18" s="583"/>
      <c r="F18" s="409"/>
      <c r="G18" s="592" t="s">
        <v>929</v>
      </c>
      <c r="H18" s="564">
        <v>1.9</v>
      </c>
      <c r="I18" s="412">
        <v>0.02</v>
      </c>
      <c r="J18" s="412">
        <v>1</v>
      </c>
      <c r="K18" s="413">
        <v>0.27</v>
      </c>
      <c r="L18" s="207">
        <v>8</v>
      </c>
    </row>
    <row r="19" spans="1:16" s="263" customFormat="1" x14ac:dyDescent="0.25">
      <c r="A19" s="406" t="s">
        <v>568</v>
      </c>
      <c r="B19" s="585"/>
      <c r="C19" s="571">
        <v>0.29199999999999998</v>
      </c>
      <c r="D19" s="571" t="s">
        <v>36</v>
      </c>
      <c r="E19" s="584" t="s">
        <v>36</v>
      </c>
      <c r="F19" s="409"/>
      <c r="G19" s="593" t="s">
        <v>1043</v>
      </c>
      <c r="H19" s="564">
        <v>0.63</v>
      </c>
      <c r="I19" s="469">
        <v>6.6699999999999995E-2</v>
      </c>
      <c r="J19" s="469">
        <v>30</v>
      </c>
      <c r="K19" s="470">
        <v>0.45</v>
      </c>
      <c r="L19" s="419">
        <v>0.78</v>
      </c>
    </row>
    <row r="20" spans="1:16" s="263" customFormat="1" x14ac:dyDescent="0.25">
      <c r="A20" s="408" t="s">
        <v>518</v>
      </c>
      <c r="B20" s="586" t="s">
        <v>945</v>
      </c>
      <c r="C20" s="567"/>
      <c r="D20" s="567"/>
      <c r="E20" s="582"/>
      <c r="F20" s="409"/>
      <c r="G20" s="593" t="s">
        <v>1044</v>
      </c>
      <c r="H20" s="549">
        <v>0.3</v>
      </c>
      <c r="I20" s="469">
        <v>4.6699999999999998E-2</v>
      </c>
      <c r="J20" s="469">
        <v>69.89</v>
      </c>
      <c r="K20" s="470">
        <v>0.3</v>
      </c>
      <c r="L20" s="419">
        <v>0.45</v>
      </c>
    </row>
    <row r="21" spans="1:16" s="263" customFormat="1" x14ac:dyDescent="0.25">
      <c r="A21" s="633" t="s">
        <v>942</v>
      </c>
      <c r="B21" s="585"/>
      <c r="C21" s="571" t="s">
        <v>36</v>
      </c>
      <c r="D21" s="571" t="s">
        <v>36</v>
      </c>
      <c r="E21" s="584">
        <v>0.72</v>
      </c>
      <c r="F21" s="409"/>
      <c r="G21" s="592" t="s">
        <v>1045</v>
      </c>
      <c r="H21" s="564">
        <v>5.5</v>
      </c>
      <c r="I21" s="412">
        <v>0.70499999999999996</v>
      </c>
      <c r="J21" s="412">
        <v>0.08</v>
      </c>
      <c r="K21" s="413">
        <v>0.24</v>
      </c>
      <c r="L21" s="577">
        <v>0.65</v>
      </c>
    </row>
    <row r="22" spans="1:16" s="263" customFormat="1" x14ac:dyDescent="0.25">
      <c r="A22" s="286" t="s">
        <v>955</v>
      </c>
      <c r="B22" s="578"/>
      <c r="C22" s="584">
        <v>5.2999999999999999E-2</v>
      </c>
      <c r="D22" s="584" t="s">
        <v>36</v>
      </c>
      <c r="E22" s="584" t="s">
        <v>36</v>
      </c>
      <c r="F22" s="409"/>
      <c r="G22" s="592" t="s">
        <v>1073</v>
      </c>
      <c r="H22" s="564">
        <v>1</v>
      </c>
      <c r="I22" s="412">
        <v>0.02</v>
      </c>
      <c r="J22" s="412">
        <v>1</v>
      </c>
      <c r="K22" s="413">
        <v>0.27</v>
      </c>
      <c r="L22" s="577">
        <v>4.17</v>
      </c>
    </row>
    <row r="23" spans="1:16" x14ac:dyDescent="0.25">
      <c r="A23" s="545" t="s">
        <v>518</v>
      </c>
      <c r="B23" s="647" t="s">
        <v>1035</v>
      </c>
      <c r="C23" s="555"/>
      <c r="D23" s="555"/>
      <c r="E23" s="555"/>
      <c r="F23" s="407"/>
      <c r="G23" s="592" t="s">
        <v>1037</v>
      </c>
      <c r="H23" s="563">
        <v>4.05</v>
      </c>
      <c r="I23" s="568">
        <v>0.02</v>
      </c>
      <c r="J23" s="568">
        <v>1</v>
      </c>
      <c r="K23" s="552">
        <v>0.27</v>
      </c>
      <c r="L23" s="542">
        <v>16.88</v>
      </c>
      <c r="M23"/>
      <c r="N23"/>
      <c r="O23"/>
      <c r="P23"/>
    </row>
    <row r="24" spans="1:16" x14ac:dyDescent="0.25">
      <c r="A24" s="408" t="s">
        <v>519</v>
      </c>
      <c r="B24" s="586" t="s">
        <v>928</v>
      </c>
      <c r="C24" s="555"/>
      <c r="D24" s="555"/>
      <c r="E24" s="555"/>
      <c r="F24" s="409"/>
      <c r="G24" s="593" t="s">
        <v>1049</v>
      </c>
      <c r="H24" s="547"/>
      <c r="I24" s="539"/>
      <c r="J24" s="540"/>
      <c r="K24" s="541"/>
      <c r="L24" s="542">
        <v>5</v>
      </c>
      <c r="M24"/>
      <c r="N24"/>
      <c r="O24"/>
      <c r="P24"/>
    </row>
    <row r="25" spans="1:16" x14ac:dyDescent="0.25">
      <c r="A25" s="408" t="s">
        <v>520</v>
      </c>
      <c r="B25" s="596" t="s">
        <v>929</v>
      </c>
      <c r="C25" s="555"/>
      <c r="D25" s="555"/>
      <c r="E25" s="555"/>
      <c r="F25" s="409"/>
      <c r="G25" s="592" t="s">
        <v>1047</v>
      </c>
      <c r="H25" s="548"/>
      <c r="I25" s="414"/>
      <c r="J25" s="415"/>
      <c r="K25" s="416"/>
      <c r="L25" s="590">
        <v>5</v>
      </c>
      <c r="M25"/>
      <c r="N25"/>
      <c r="O25"/>
      <c r="P25"/>
    </row>
    <row r="26" spans="1:16" s="263" customFormat="1" x14ac:dyDescent="0.25">
      <c r="A26" s="408" t="s">
        <v>524</v>
      </c>
      <c r="B26" s="586" t="s">
        <v>921</v>
      </c>
      <c r="C26" s="555"/>
      <c r="D26" s="555"/>
      <c r="E26" s="555"/>
      <c r="F26" s="409"/>
      <c r="G26" s="648" t="s">
        <v>1453</v>
      </c>
      <c r="H26" s="646"/>
      <c r="I26" s="642"/>
      <c r="J26" s="643"/>
      <c r="K26" s="644"/>
      <c r="L26" s="645">
        <v>9.83</v>
      </c>
    </row>
    <row r="27" spans="1:16" s="263" customFormat="1" x14ac:dyDescent="0.25">
      <c r="A27" s="408" t="s">
        <v>932</v>
      </c>
      <c r="B27" s="586" t="s">
        <v>1045</v>
      </c>
      <c r="C27" s="555"/>
      <c r="D27" s="555"/>
      <c r="E27" s="555"/>
      <c r="F27" s="409"/>
      <c r="G27" s="648" t="s">
        <v>1509</v>
      </c>
      <c r="H27" s="646"/>
      <c r="I27" s="642"/>
      <c r="J27" s="643"/>
      <c r="K27" s="644"/>
      <c r="L27" s="645">
        <v>19.63</v>
      </c>
    </row>
    <row r="28" spans="1:16" s="263" customFormat="1" x14ac:dyDescent="0.25">
      <c r="A28" s="410" t="s">
        <v>956</v>
      </c>
      <c r="B28" s="587" t="s">
        <v>1038</v>
      </c>
      <c r="C28" s="595"/>
      <c r="D28" s="595"/>
      <c r="E28" s="595"/>
      <c r="F28" s="409"/>
      <c r="G28" s="648" t="s">
        <v>1237</v>
      </c>
      <c r="H28" s="646"/>
      <c r="I28" s="642"/>
      <c r="J28" s="643"/>
      <c r="K28" s="644"/>
      <c r="L28" s="645">
        <v>24.86</v>
      </c>
    </row>
    <row r="29" spans="1:16" s="263" customFormat="1" x14ac:dyDescent="0.25">
      <c r="A29" s="286" t="s">
        <v>954</v>
      </c>
      <c r="B29" s="578"/>
      <c r="C29" s="584">
        <v>6.5000000000000002E-2</v>
      </c>
      <c r="D29" s="584" t="s">
        <v>36</v>
      </c>
      <c r="E29" s="584" t="s">
        <v>36</v>
      </c>
      <c r="F29" s="409"/>
      <c r="G29" s="59"/>
      <c r="H29" s="2"/>
      <c r="I29" s="2"/>
    </row>
    <row r="30" spans="1:16" s="263" customFormat="1" ht="27.75" x14ac:dyDescent="0.25">
      <c r="A30" s="408" t="s">
        <v>518</v>
      </c>
      <c r="B30" s="580" t="s">
        <v>1044</v>
      </c>
      <c r="C30" s="555"/>
      <c r="D30" s="555"/>
      <c r="E30" s="555"/>
      <c r="F30" s="59"/>
      <c r="G30" s="556" t="s">
        <v>1054</v>
      </c>
      <c r="H30" s="862" t="s">
        <v>1063</v>
      </c>
      <c r="I30" s="863"/>
      <c r="J30" s="863"/>
      <c r="K30" s="864"/>
      <c r="L30" s="550" t="s">
        <v>1070</v>
      </c>
      <c r="M30" s="2"/>
      <c r="N30" s="2"/>
      <c r="O30" s="2"/>
      <c r="P30" s="2"/>
    </row>
    <row r="31" spans="1:16" s="263" customFormat="1" x14ac:dyDescent="0.25">
      <c r="A31" s="408" t="s">
        <v>519</v>
      </c>
      <c r="B31" s="580" t="s">
        <v>1036</v>
      </c>
      <c r="C31" s="555"/>
      <c r="D31" s="555"/>
      <c r="E31" s="555"/>
      <c r="F31" s="59"/>
      <c r="G31" s="569" t="s">
        <v>1055</v>
      </c>
      <c r="H31" s="588"/>
      <c r="I31" s="589"/>
      <c r="J31" s="589"/>
      <c r="K31" s="589"/>
      <c r="L31" s="591">
        <v>0.17</v>
      </c>
      <c r="M31" s="2"/>
      <c r="N31" s="2"/>
      <c r="O31" s="2"/>
      <c r="P31" s="2"/>
    </row>
    <row r="32" spans="1:16" x14ac:dyDescent="0.25">
      <c r="A32" s="408" t="s">
        <v>520</v>
      </c>
      <c r="B32" s="580" t="s">
        <v>1043</v>
      </c>
      <c r="C32" s="555"/>
      <c r="D32" s="555"/>
      <c r="E32" s="555"/>
      <c r="F32" s="59"/>
      <c r="G32" s="569" t="s">
        <v>50</v>
      </c>
      <c r="H32" s="588"/>
      <c r="I32" s="589"/>
      <c r="J32" s="589"/>
      <c r="K32" s="589"/>
      <c r="L32" s="591">
        <v>0.17</v>
      </c>
      <c r="M32"/>
      <c r="N32"/>
      <c r="O32"/>
      <c r="P32"/>
    </row>
    <row r="33" spans="1:16" x14ac:dyDescent="0.25">
      <c r="A33" s="408" t="s">
        <v>524</v>
      </c>
      <c r="B33" s="580" t="s">
        <v>1039</v>
      </c>
      <c r="C33" s="555"/>
      <c r="D33" s="555"/>
      <c r="E33" s="555"/>
      <c r="F33" s="59"/>
      <c r="G33" s="569" t="s">
        <v>1056</v>
      </c>
      <c r="H33" s="588"/>
      <c r="I33" s="589"/>
      <c r="J33" s="589"/>
      <c r="K33" s="589"/>
      <c r="L33" s="591">
        <v>0.17</v>
      </c>
      <c r="M33"/>
      <c r="N33"/>
      <c r="O33"/>
      <c r="P33"/>
    </row>
    <row r="34" spans="1:16" x14ac:dyDescent="0.25">
      <c r="A34" s="410" t="s">
        <v>932</v>
      </c>
      <c r="B34" s="587" t="s">
        <v>1038</v>
      </c>
      <c r="C34" s="595"/>
      <c r="D34" s="595"/>
      <c r="E34" s="595"/>
      <c r="F34" s="59"/>
      <c r="G34" s="569" t="s">
        <v>1057</v>
      </c>
      <c r="H34" s="588"/>
      <c r="I34" s="589"/>
      <c r="J34" s="589"/>
      <c r="K34" s="589"/>
      <c r="L34" s="561">
        <v>0</v>
      </c>
      <c r="N34"/>
      <c r="O34"/>
      <c r="P34"/>
    </row>
    <row r="35" spans="1:16" ht="25.5" x14ac:dyDescent="0.25">
      <c r="A35" s="537" t="s">
        <v>1046</v>
      </c>
      <c r="B35" s="578"/>
      <c r="C35" s="584">
        <v>4.2999999999999997E-2</v>
      </c>
      <c r="D35" s="584" t="s">
        <v>36</v>
      </c>
      <c r="E35" s="584" t="s">
        <v>36</v>
      </c>
      <c r="F35" s="59"/>
      <c r="G35" s="569" t="s">
        <v>1058</v>
      </c>
      <c r="H35" s="588"/>
      <c r="I35" s="589"/>
      <c r="J35" s="589"/>
      <c r="K35" s="589"/>
      <c r="L35" s="561">
        <v>0</v>
      </c>
      <c r="N35"/>
      <c r="O35"/>
      <c r="P35"/>
    </row>
    <row r="36" spans="1:16" x14ac:dyDescent="0.25">
      <c r="A36" s="402" t="s">
        <v>518</v>
      </c>
      <c r="B36" s="586" t="s">
        <v>1035</v>
      </c>
      <c r="C36" s="582"/>
      <c r="D36" s="582"/>
      <c r="E36" s="582"/>
      <c r="G36" s="569" t="s">
        <v>1059</v>
      </c>
      <c r="H36" s="588"/>
      <c r="I36" s="589"/>
      <c r="J36" s="589"/>
      <c r="K36" s="589"/>
      <c r="L36" s="561">
        <v>0.68</v>
      </c>
      <c r="N36"/>
      <c r="O36"/>
      <c r="P36"/>
    </row>
    <row r="37" spans="1:16" x14ac:dyDescent="0.25">
      <c r="A37" s="402" t="s">
        <v>519</v>
      </c>
      <c r="B37" s="586" t="s">
        <v>1036</v>
      </c>
      <c r="C37" s="582"/>
      <c r="D37" s="582"/>
      <c r="E37" s="582"/>
      <c r="G37" s="569" t="s">
        <v>1060</v>
      </c>
      <c r="H37" s="588"/>
      <c r="I37" s="589"/>
      <c r="J37" s="589"/>
      <c r="K37" s="589"/>
      <c r="L37" s="561">
        <v>0.92</v>
      </c>
      <c r="N37"/>
      <c r="O37"/>
      <c r="P37"/>
    </row>
    <row r="38" spans="1:16" s="263" customFormat="1" x14ac:dyDescent="0.25">
      <c r="A38" s="402" t="s">
        <v>520</v>
      </c>
      <c r="B38" s="580" t="s">
        <v>1037</v>
      </c>
      <c r="C38" s="582"/>
      <c r="D38" s="582"/>
      <c r="E38" s="582"/>
      <c r="F38" s="322"/>
      <c r="G38" s="569" t="s">
        <v>1061</v>
      </c>
      <c r="H38" s="588"/>
      <c r="I38" s="589"/>
      <c r="J38" s="589"/>
      <c r="K38" s="589"/>
      <c r="L38" s="561">
        <v>0.61</v>
      </c>
      <c r="M38" s="2"/>
    </row>
    <row r="39" spans="1:16" s="453" customFormat="1" ht="15" customHeight="1" x14ac:dyDescent="0.25">
      <c r="A39" s="402" t="s">
        <v>524</v>
      </c>
      <c r="B39" s="586" t="s">
        <v>1073</v>
      </c>
      <c r="C39" s="582"/>
      <c r="D39" s="582"/>
      <c r="E39" s="582"/>
      <c r="G39" s="565" t="s">
        <v>1062</v>
      </c>
      <c r="H39" s="862" t="s">
        <v>1063</v>
      </c>
      <c r="I39" s="863"/>
      <c r="J39" s="863"/>
      <c r="K39" s="864"/>
      <c r="L39" s="550" t="s">
        <v>1070</v>
      </c>
      <c r="M39" s="323"/>
    </row>
    <row r="40" spans="1:16" s="322" customFormat="1" ht="15" customHeight="1" x14ac:dyDescent="0.25">
      <c r="A40" s="402" t="s">
        <v>932</v>
      </c>
      <c r="B40" s="586" t="s">
        <v>1045</v>
      </c>
      <c r="C40" s="582"/>
      <c r="D40" s="582"/>
      <c r="E40" s="582"/>
      <c r="G40" s="569" t="s">
        <v>1055</v>
      </c>
      <c r="H40" s="588"/>
      <c r="I40" s="589"/>
      <c r="J40" s="589"/>
      <c r="K40" s="589"/>
      <c r="L40" s="590">
        <v>0.68</v>
      </c>
      <c r="M40" s="323"/>
    </row>
    <row r="41" spans="1:16" s="453" customFormat="1" ht="15" customHeight="1" x14ac:dyDescent="0.25">
      <c r="A41" s="411" t="s">
        <v>956</v>
      </c>
      <c r="B41" s="587" t="s">
        <v>1038</v>
      </c>
      <c r="C41" s="583"/>
      <c r="D41" s="583"/>
      <c r="E41" s="583"/>
      <c r="G41" s="569" t="s">
        <v>50</v>
      </c>
      <c r="H41" s="588"/>
      <c r="I41" s="589"/>
      <c r="J41" s="589"/>
      <c r="K41" s="589"/>
      <c r="L41" s="590">
        <v>0.61</v>
      </c>
      <c r="M41" s="323"/>
    </row>
    <row r="42" spans="1:16" s="263" customFormat="1" ht="15" customHeight="1" x14ac:dyDescent="0.25">
      <c r="A42" s="690" t="s">
        <v>1048</v>
      </c>
      <c r="B42" s="578"/>
      <c r="C42" s="584" t="s">
        <v>36</v>
      </c>
      <c r="D42" s="584" t="s">
        <v>36</v>
      </c>
      <c r="E42" s="584">
        <v>0.46</v>
      </c>
      <c r="F42" s="322"/>
      <c r="G42" s="569" t="s">
        <v>1056</v>
      </c>
      <c r="H42" s="570"/>
      <c r="I42" s="570"/>
      <c r="J42" s="570"/>
      <c r="K42" s="570"/>
      <c r="L42" s="582"/>
      <c r="M42" s="2"/>
    </row>
    <row r="43" spans="1:16" s="263" customFormat="1" ht="15" customHeight="1" x14ac:dyDescent="0.25">
      <c r="A43" s="402" t="s">
        <v>518</v>
      </c>
      <c r="B43" s="580" t="s">
        <v>1049</v>
      </c>
      <c r="C43" s="582"/>
      <c r="D43" s="582"/>
      <c r="E43" s="582"/>
      <c r="F43" s="322"/>
      <c r="G43" s="569" t="s">
        <v>1057</v>
      </c>
      <c r="H43" s="570"/>
      <c r="I43" s="570"/>
      <c r="J43" s="570"/>
      <c r="K43" s="570"/>
      <c r="L43" s="582"/>
      <c r="M43" s="2"/>
    </row>
    <row r="44" spans="1:16" ht="15" customHeight="1" x14ac:dyDescent="0.25">
      <c r="A44" s="402" t="s">
        <v>519</v>
      </c>
      <c r="B44" s="586" t="s">
        <v>921</v>
      </c>
      <c r="C44" s="582"/>
      <c r="D44" s="582"/>
      <c r="E44" s="582"/>
      <c r="G44" s="569" t="s">
        <v>1058</v>
      </c>
      <c r="H44" s="570"/>
      <c r="I44" s="570"/>
      <c r="J44" s="570"/>
      <c r="K44" s="570"/>
      <c r="L44" s="546"/>
      <c r="N44"/>
      <c r="O44"/>
      <c r="P44"/>
    </row>
    <row r="45" spans="1:16" s="263" customFormat="1" ht="15" customHeight="1" x14ac:dyDescent="0.25">
      <c r="A45" s="411" t="s">
        <v>520</v>
      </c>
      <c r="B45" s="587" t="s">
        <v>1041</v>
      </c>
      <c r="C45" s="583"/>
      <c r="D45" s="583"/>
      <c r="E45" s="583"/>
      <c r="F45" s="322"/>
      <c r="G45" s="569" t="s">
        <v>1059</v>
      </c>
      <c r="H45" s="570"/>
      <c r="I45" s="570"/>
      <c r="J45" s="570"/>
      <c r="K45" s="570"/>
      <c r="L45" s="546"/>
      <c r="M45" s="2"/>
    </row>
    <row r="46" spans="1:16" s="263" customFormat="1" x14ac:dyDescent="0.25">
      <c r="A46" s="538" t="s">
        <v>1052</v>
      </c>
      <c r="B46" s="578"/>
      <c r="C46" s="597">
        <v>0.05</v>
      </c>
      <c r="D46" s="584" t="s">
        <v>36</v>
      </c>
      <c r="E46" s="584" t="s">
        <v>36</v>
      </c>
      <c r="F46" s="322"/>
      <c r="G46" s="569" t="s">
        <v>1060</v>
      </c>
      <c r="H46" s="570"/>
      <c r="I46" s="570"/>
      <c r="J46" s="570"/>
      <c r="K46" s="570"/>
      <c r="L46" s="546"/>
      <c r="M46" s="2"/>
    </row>
    <row r="47" spans="1:16" s="453" customFormat="1" x14ac:dyDescent="0.25">
      <c r="A47" s="402" t="s">
        <v>518</v>
      </c>
      <c r="B47" s="586" t="s">
        <v>920</v>
      </c>
      <c r="C47" s="582"/>
      <c r="D47" s="582"/>
      <c r="E47" s="582"/>
      <c r="G47" s="569" t="s">
        <v>1061</v>
      </c>
      <c r="H47" s="570"/>
      <c r="I47" s="570"/>
      <c r="J47" s="570"/>
      <c r="K47" s="570"/>
      <c r="L47" s="546"/>
      <c r="M47" s="323"/>
    </row>
    <row r="48" spans="1:16" s="263" customFormat="1" ht="12.75" customHeight="1" x14ac:dyDescent="0.25">
      <c r="A48" s="402" t="s">
        <v>519</v>
      </c>
      <c r="B48" s="580" t="s">
        <v>1053</v>
      </c>
      <c r="C48" s="582"/>
      <c r="D48" s="582"/>
      <c r="E48" s="582"/>
      <c r="F48" s="322"/>
      <c r="G48" s="569" t="s">
        <v>1056</v>
      </c>
      <c r="H48" s="588"/>
      <c r="I48" s="589"/>
      <c r="J48" s="589"/>
      <c r="K48" s="589"/>
      <c r="L48" s="590">
        <v>0.92</v>
      </c>
      <c r="M48" s="2"/>
    </row>
    <row r="49" spans="1:16" s="263" customFormat="1" x14ac:dyDescent="0.25">
      <c r="A49" s="402" t="s">
        <v>520</v>
      </c>
      <c r="B49" s="580" t="s">
        <v>1053</v>
      </c>
      <c r="C49" s="582"/>
      <c r="D49" s="582"/>
      <c r="E49" s="582"/>
      <c r="F49" s="322"/>
      <c r="G49" s="569" t="s">
        <v>1057</v>
      </c>
      <c r="H49" s="588"/>
      <c r="I49" s="589"/>
      <c r="J49" s="589"/>
      <c r="K49" s="589"/>
      <c r="L49" s="590">
        <v>0.68</v>
      </c>
      <c r="M49" s="2"/>
    </row>
    <row r="50" spans="1:16" s="263" customFormat="1" x14ac:dyDescent="0.25">
      <c r="A50" s="687" t="s">
        <v>524</v>
      </c>
      <c r="B50" s="689" t="s">
        <v>1053</v>
      </c>
      <c r="C50" s="686"/>
      <c r="D50" s="686"/>
      <c r="E50" s="686"/>
      <c r="F50" s="322"/>
      <c r="G50" s="569" t="s">
        <v>1058</v>
      </c>
      <c r="H50" s="588"/>
      <c r="I50" s="589"/>
      <c r="J50" s="589"/>
      <c r="K50" s="589"/>
      <c r="L50" s="561">
        <v>0.92</v>
      </c>
      <c r="M50" s="2"/>
    </row>
    <row r="51" spans="1:16" x14ac:dyDescent="0.25">
      <c r="A51" s="410" t="s">
        <v>932</v>
      </c>
      <c r="B51" s="587" t="s">
        <v>1038</v>
      </c>
      <c r="C51" s="688"/>
      <c r="D51" s="583"/>
      <c r="E51" s="583"/>
      <c r="G51" s="569" t="s">
        <v>1059</v>
      </c>
      <c r="H51" s="588"/>
      <c r="I51" s="589"/>
      <c r="J51" s="589"/>
      <c r="K51" s="589"/>
      <c r="L51" s="561">
        <v>0.68</v>
      </c>
    </row>
    <row r="52" spans="1:16" x14ac:dyDescent="0.25">
      <c r="A52" s="637" t="s">
        <v>1236</v>
      </c>
      <c r="B52" s="292"/>
      <c r="C52" s="635">
        <v>4.9000000000000002E-2</v>
      </c>
      <c r="D52" s="639" t="s">
        <v>36</v>
      </c>
      <c r="E52" s="639" t="s">
        <v>36</v>
      </c>
      <c r="G52" s="569" t="s">
        <v>1060</v>
      </c>
      <c r="H52" s="588"/>
      <c r="I52" s="589"/>
      <c r="J52" s="589"/>
      <c r="K52" s="589"/>
      <c r="L52" s="561">
        <v>0.61</v>
      </c>
    </row>
    <row r="53" spans="1:16" x14ac:dyDescent="0.25">
      <c r="A53" s="640" t="s">
        <v>518</v>
      </c>
      <c r="B53" s="647" t="s">
        <v>920</v>
      </c>
      <c r="C53" s="638"/>
      <c r="D53" s="638"/>
      <c r="E53" s="638"/>
      <c r="G53" s="569" t="s">
        <v>1061</v>
      </c>
      <c r="H53" s="588"/>
      <c r="I53" s="589"/>
      <c r="J53" s="589"/>
      <c r="K53" s="589"/>
      <c r="L53" s="561">
        <v>0.92</v>
      </c>
    </row>
    <row r="54" spans="1:16" x14ac:dyDescent="0.25">
      <c r="A54" s="641" t="s">
        <v>519</v>
      </c>
      <c r="B54" s="649" t="s">
        <v>1509</v>
      </c>
      <c r="C54" s="636"/>
      <c r="D54" s="636"/>
      <c r="E54" s="636"/>
      <c r="H54" s="570"/>
      <c r="I54" s="570"/>
      <c r="J54" s="570"/>
      <c r="K54" s="570"/>
      <c r="L54" s="551"/>
    </row>
    <row r="55" spans="1:16" s="696" customFormat="1" x14ac:dyDescent="0.25">
      <c r="A55" s="637" t="s">
        <v>1510</v>
      </c>
      <c r="B55" s="292"/>
      <c r="C55" s="635">
        <v>3.9E-2</v>
      </c>
      <c r="D55" s="639" t="s">
        <v>36</v>
      </c>
      <c r="E55" s="639" t="s">
        <v>36</v>
      </c>
      <c r="F55" s="671"/>
      <c r="G55" s="2"/>
      <c r="H55" s="2"/>
      <c r="I55" s="2"/>
      <c r="J55" s="2"/>
      <c r="K55" s="2"/>
      <c r="L55" s="2"/>
      <c r="M55" s="671"/>
      <c r="N55" s="671"/>
      <c r="O55" s="671"/>
      <c r="P55" s="671"/>
    </row>
    <row r="56" spans="1:16" s="696" customFormat="1" x14ac:dyDescent="0.25">
      <c r="A56" s="640" t="s">
        <v>518</v>
      </c>
      <c r="B56" s="647" t="s">
        <v>920</v>
      </c>
      <c r="C56" s="638"/>
      <c r="D56" s="638"/>
      <c r="E56" s="638"/>
      <c r="F56" s="671"/>
      <c r="G56" s="2"/>
      <c r="H56" s="2"/>
      <c r="I56" s="2"/>
      <c r="J56" s="2"/>
      <c r="K56" s="2"/>
      <c r="L56" s="2"/>
      <c r="M56" s="671"/>
      <c r="N56" s="671"/>
      <c r="O56" s="671"/>
      <c r="P56" s="671"/>
    </row>
    <row r="57" spans="1:16" s="696" customFormat="1" x14ac:dyDescent="0.25">
      <c r="A57" s="641" t="s">
        <v>519</v>
      </c>
      <c r="B57" s="649" t="s">
        <v>1237</v>
      </c>
      <c r="C57" s="636"/>
      <c r="D57" s="636"/>
      <c r="E57" s="636"/>
      <c r="F57" s="671"/>
      <c r="G57" s="671"/>
      <c r="H57" s="671"/>
      <c r="I57" s="671"/>
      <c r="J57" s="671"/>
      <c r="K57" s="671"/>
      <c r="L57" s="551"/>
      <c r="M57" s="671"/>
      <c r="N57" s="671"/>
      <c r="O57" s="671"/>
      <c r="P57" s="671"/>
    </row>
    <row r="58" spans="1:16" s="696" customFormat="1" x14ac:dyDescent="0.25">
      <c r="A58" s="637" t="s">
        <v>1451</v>
      </c>
      <c r="B58" s="292"/>
      <c r="C58" s="635">
        <v>3.9E-2</v>
      </c>
      <c r="D58" s="639" t="s">
        <v>36</v>
      </c>
      <c r="E58" s="639" t="s">
        <v>36</v>
      </c>
      <c r="F58" s="671"/>
      <c r="G58" s="671"/>
      <c r="H58" s="671"/>
      <c r="I58" s="671"/>
      <c r="J58" s="671"/>
      <c r="K58" s="671"/>
      <c r="L58" s="671"/>
      <c r="M58" s="671"/>
      <c r="N58" s="671"/>
      <c r="O58" s="671"/>
      <c r="P58" s="671"/>
    </row>
    <row r="59" spans="1:16" x14ac:dyDescent="0.25">
      <c r="A59" s="640" t="s">
        <v>518</v>
      </c>
      <c r="B59" s="647" t="s">
        <v>1452</v>
      </c>
      <c r="C59" s="638"/>
      <c r="D59" s="638"/>
      <c r="E59" s="638"/>
      <c r="G59" s="671"/>
      <c r="H59" s="671"/>
      <c r="I59" s="671"/>
      <c r="J59" s="671"/>
      <c r="K59" s="671"/>
      <c r="L59" s="671"/>
    </row>
    <row r="60" spans="1:16" x14ac:dyDescent="0.25">
      <c r="A60" s="640" t="s">
        <v>519</v>
      </c>
      <c r="B60" s="647" t="s">
        <v>1043</v>
      </c>
      <c r="C60" s="638"/>
      <c r="D60" s="638"/>
      <c r="E60" s="638"/>
      <c r="G60" s="671"/>
      <c r="H60" s="671"/>
      <c r="I60" s="671"/>
      <c r="J60" s="671"/>
      <c r="K60" s="671"/>
      <c r="L60" s="671"/>
    </row>
    <row r="61" spans="1:16" s="670" customFormat="1" x14ac:dyDescent="0.25">
      <c r="A61" s="641" t="s">
        <v>520</v>
      </c>
      <c r="B61" s="649" t="s">
        <v>1041</v>
      </c>
      <c r="C61" s="636"/>
      <c r="D61" s="636"/>
      <c r="E61" s="636"/>
      <c r="F61" s="671"/>
      <c r="G61" s="2"/>
      <c r="H61" s="2"/>
      <c r="I61" s="2"/>
      <c r="J61" s="2"/>
      <c r="K61" s="2"/>
      <c r="L61" s="2"/>
      <c r="M61" s="671"/>
      <c r="N61" s="671"/>
      <c r="O61" s="671"/>
      <c r="P61" s="671"/>
    </row>
  </sheetData>
  <dataConsolidate/>
  <mergeCells count="2">
    <mergeCell ref="H30:K30"/>
    <mergeCell ref="H39:K39"/>
  </mergeCells>
  <hyperlinks>
    <hyperlink ref="B3" location="Stucco" display="7/8in layer of Stucco"/>
    <hyperlink ref="B4" location="BldgPaper" display="Building Paper"/>
    <hyperlink ref="B5" location="MetalCompositeWall" display="Ins&amp;Framing-MetalFramedWall"/>
    <hyperlink ref="B7" location="Gypsum" display="Gypsum Board 1/2in"/>
    <hyperlink ref="B9" location="MetalRoof" display="T24 NR Metal Roofing"/>
    <hyperlink ref="B10" location="MetalRoofIns" display="R-19, StandgSeam-SingleLayrInswthermalblk"/>
    <hyperlink ref="B15" location="Gypsum" display="Gypsum Board 1/2in"/>
    <hyperlink ref="B14" location="Gypsum" display="Gypsum Board 1/2in"/>
    <hyperlink ref="B18" location="Carpet" display="CarpetPad"/>
    <hyperlink ref="B20" location="AcousticTile" display="Acoustic Tile"/>
    <hyperlink ref="B12" location="ConstructionAssembly!G12" display="Concrete - Solid Grout - 115 lb/ft3 - 8 in"/>
    <hyperlink ref="B28" location="Gypsum" display="Gypsum Board 1/2in"/>
    <hyperlink ref="B24" location="ConcreteFlr200" display="T24 200mm concrete floor"/>
    <hyperlink ref="B34" location="Gypsum" display="Gypsum Board 1/2in"/>
    <hyperlink ref="B32" location="ConstructionAssembly!G19" display="Plywood - 5/8 in"/>
    <hyperlink ref="B30" location="ConstructionAssembly!G20" display="Asphalt shingles - 1/4 in"/>
    <hyperlink ref="B31" location="BldgPaper" display="BuildingPaper 1/16in"/>
    <hyperlink ref="B25" location="ConstructionAssembly!G18" display="Expanded Polystyrene - EPS - 1 7/8 in"/>
    <hyperlink ref="B33" location="ConstructionAssembly!G6" display="Composite Wood Frame 24 in OC 2x12 R13"/>
    <hyperlink ref="B6" location="ConstructionAssembly!G21" display="Air - Metal Wall Framing - 16 or 24 in OC"/>
    <hyperlink ref="B37" location="BldgPaper" display="Building Paper"/>
    <hyperlink ref="B36" location="Stucco" display="7/8in layer of Stucco"/>
    <hyperlink ref="B39" location="ConstructionAssembly!G22" display="Expanded Polystyrene - EPS - 1 in"/>
    <hyperlink ref="B41" location="Gypsum" display="Gypsum Board 1/2in"/>
    <hyperlink ref="B17" location="ConstructionAssembly!G17" display="Concrete - 140 lb/ft3 - 4 in"/>
    <hyperlink ref="B45" location="Carpet" display="CarpetPad"/>
    <hyperlink ref="B47" location="MetalRoof" display="T24 NR Metal Roofing"/>
    <hyperlink ref="B26" location="ConstructionAssembly!G17" display="Concrete - 140 lb/ft3 - 4 in"/>
    <hyperlink ref="B27" location="ConstructionAssembly!G21" display="Air - Metal Wall Framing - 16 or 24 in OC"/>
    <hyperlink ref="B38" location="ConstructionAssembly!G23" display="Expanded Polystyrene - EPS - 4 1/16 in"/>
    <hyperlink ref="B40" location="ConstructionAssembly!G21" display="Air - Metal Wall Framing - 16 or 24 in OC"/>
    <hyperlink ref="B43" location="ConstructionAssembly!G24" display="Continuous Insulation - R5"/>
    <hyperlink ref="B44" location="ConstructionAssembly!G17" display="Concrete - 140 lb/ft3 - 4 in"/>
    <hyperlink ref="B48" location="ConstructionAssembly!G9" display="Expanded Polystyrene - EPS - 1 1/2 in"/>
    <hyperlink ref="B49" location="ConstructionAssembly!G9" display="Expanded Polystyrene - EPS - 1 1/2 in"/>
    <hyperlink ref="B23" location="Stucco" display="7/8in layer of Stucco"/>
    <hyperlink ref="B50" location="ConstructionAssembly!G9" display="Expanded Polystyrene - EPS - 1 1/2 in"/>
    <hyperlink ref="B51" location="Gypsum" display="Gypsum Board 1/2in"/>
    <hyperlink ref="B59" location="MetalRoof" display="T24 NR Metal Roofing"/>
    <hyperlink ref="B61" location="ConstructionAssembly!G26" display="Compliance insulation R24.86"/>
    <hyperlink ref="B56" location="MetalRoof" display="T24 NR Metal Roofing"/>
    <hyperlink ref="B57" location="ConstructionAssembly!G26" display="Compliance insulation R24.86"/>
    <hyperlink ref="B53" location="MetalRoof" display="T24 NR Metal Roofing"/>
    <hyperlink ref="B54" location="ConstructionAssembly!G26" display="Compliance insulation R24.86"/>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D128"/>
  <sheetViews>
    <sheetView tabSelected="1" zoomScaleNormal="100" workbookViewId="0">
      <pane xSplit="1" ySplit="5" topLeftCell="DH15" activePane="bottomRight" state="frozen"/>
      <selection pane="topRight" activeCell="B1" sqref="B1"/>
      <selection pane="bottomLeft" activeCell="A5" sqref="A5"/>
      <selection pane="bottomRight" activeCell="DL24" sqref="DL24:DL120"/>
    </sheetView>
  </sheetViews>
  <sheetFormatPr defaultRowHeight="15" x14ac:dyDescent="0.25"/>
  <cols>
    <col min="1" max="1" width="27.140625" bestFit="1" customWidth="1"/>
    <col min="2" max="2" width="21.28515625" style="454" customWidth="1"/>
    <col min="3" max="3" width="22.7109375" style="308" customWidth="1"/>
    <col min="4" max="11" width="22.7109375" style="323" customWidth="1"/>
    <col min="12" max="17" width="22.7109375" style="611" customWidth="1"/>
    <col min="18" max="19" width="22.7109375" style="323" hidden="1" customWidth="1"/>
    <col min="20" max="20" width="20.42578125" style="198" customWidth="1"/>
    <col min="21" max="21" width="22.7109375" style="323" customWidth="1"/>
    <col min="22" max="22" width="22.7109375" style="323" hidden="1" customWidth="1"/>
    <col min="23" max="26" width="22.7109375" style="323" customWidth="1"/>
    <col min="27" max="27" width="22.7109375" style="323" hidden="1" customWidth="1"/>
    <col min="28" max="30" width="22.7109375" customWidth="1"/>
    <col min="31" max="31" width="22.7109375" style="323" customWidth="1"/>
    <col min="32" max="32" width="22.7109375" style="323" hidden="1" customWidth="1"/>
    <col min="33" max="35" width="22.7109375" customWidth="1"/>
    <col min="36" max="41" width="22.7109375" style="431" customWidth="1"/>
    <col min="42" max="47" width="22.7109375" style="431" hidden="1" customWidth="1"/>
    <col min="48" max="49" width="22.7109375" style="431" customWidth="1"/>
    <col min="50" max="50" width="22.7109375" style="431" hidden="1" customWidth="1"/>
    <col min="51" max="53" width="22.7109375" style="431" customWidth="1"/>
    <col min="54" max="54" width="22.7109375" style="431" hidden="1" customWidth="1"/>
    <col min="55" max="57" width="22.7109375" style="431" customWidth="1"/>
    <col min="58" max="58" width="22.7109375" style="431" hidden="1" customWidth="1"/>
    <col min="59" max="59" width="22.7109375" style="431" customWidth="1"/>
    <col min="60" max="60" width="20.7109375" style="454" customWidth="1"/>
    <col min="61" max="61" width="22.7109375" customWidth="1"/>
    <col min="62" max="63" width="22.7109375" hidden="1" customWidth="1"/>
    <col min="64" max="71" width="22.7109375" customWidth="1"/>
    <col min="72" max="74" width="22.7109375" hidden="1" customWidth="1"/>
    <col min="75" max="84" width="22.7109375" customWidth="1"/>
    <col min="85" max="87" width="22.7109375" hidden="1" customWidth="1"/>
    <col min="88" max="89" width="22.7109375" customWidth="1"/>
    <col min="90" max="91" width="22.7109375" hidden="1" customWidth="1"/>
    <col min="92" max="93" width="22.7109375" customWidth="1"/>
    <col min="94" max="95" width="22.7109375" hidden="1" customWidth="1"/>
    <col min="96" max="96" width="21.28515625" style="454" customWidth="1"/>
    <col min="97" max="111" width="22.7109375" customWidth="1"/>
    <col min="112" max="112" width="20.42578125" style="198" customWidth="1"/>
    <col min="113" max="118" width="22.7109375" style="671" customWidth="1"/>
    <col min="119" max="119" width="20.42578125" style="198" customWidth="1"/>
    <col min="120" max="128" width="22.7109375" style="671" customWidth="1"/>
    <col min="129" max="129" width="20.42578125" style="198" customWidth="1"/>
    <col min="130" max="138" width="22.7109375" style="671" customWidth="1"/>
    <col min="139" max="140" width="22.7109375" style="259" customWidth="1"/>
    <col min="141" max="215" width="22.7109375" customWidth="1"/>
  </cols>
  <sheetData>
    <row r="1" spans="1:160" s="322" customFormat="1" ht="30" customHeight="1" thickBot="1" x14ac:dyDescent="0.3">
      <c r="B1" s="454"/>
      <c r="C1" s="382" t="s">
        <v>623</v>
      </c>
      <c r="D1" s="382" t="s">
        <v>624</v>
      </c>
      <c r="E1" s="382" t="s">
        <v>625</v>
      </c>
      <c r="F1" s="382" t="s">
        <v>626</v>
      </c>
      <c r="G1" s="382" t="s">
        <v>627</v>
      </c>
      <c r="H1" s="382" t="s">
        <v>628</v>
      </c>
      <c r="I1" s="382" t="s">
        <v>629</v>
      </c>
      <c r="J1" s="382" t="s">
        <v>630</v>
      </c>
      <c r="K1" s="382" t="s">
        <v>631</v>
      </c>
      <c r="L1" s="610" t="s">
        <v>1121</v>
      </c>
      <c r="M1" s="610" t="s">
        <v>1122</v>
      </c>
      <c r="N1" s="610" t="s">
        <v>1125</v>
      </c>
      <c r="O1" s="610" t="s">
        <v>1126</v>
      </c>
      <c r="P1" s="610" t="s">
        <v>1127</v>
      </c>
      <c r="Q1" s="610" t="s">
        <v>1128</v>
      </c>
      <c r="R1" s="382" t="s">
        <v>966</v>
      </c>
      <c r="S1" s="382" t="s">
        <v>967</v>
      </c>
      <c r="T1" s="438"/>
      <c r="U1" s="382" t="s">
        <v>632</v>
      </c>
      <c r="V1" s="382" t="s">
        <v>968</v>
      </c>
      <c r="W1" s="382" t="s">
        <v>633</v>
      </c>
      <c r="X1" s="382" t="s">
        <v>634</v>
      </c>
      <c r="Y1" s="382" t="s">
        <v>635</v>
      </c>
      <c r="Z1" s="382" t="s">
        <v>636</v>
      </c>
      <c r="AA1" s="382" t="s">
        <v>969</v>
      </c>
      <c r="AB1" s="382" t="s">
        <v>637</v>
      </c>
      <c r="AC1" s="382" t="s">
        <v>638</v>
      </c>
      <c r="AD1" s="382" t="s">
        <v>639</v>
      </c>
      <c r="AE1" s="382" t="s">
        <v>640</v>
      </c>
      <c r="AF1" s="382" t="s">
        <v>970</v>
      </c>
      <c r="AG1" s="382" t="s">
        <v>641</v>
      </c>
      <c r="AH1" s="382" t="s">
        <v>642</v>
      </c>
      <c r="AI1" s="382" t="s">
        <v>643</v>
      </c>
      <c r="AJ1" s="382" t="s">
        <v>648</v>
      </c>
      <c r="AK1" s="382" t="s">
        <v>649</v>
      </c>
      <c r="AL1" s="382" t="s">
        <v>650</v>
      </c>
      <c r="AM1" s="382" t="s">
        <v>651</v>
      </c>
      <c r="AN1" s="382" t="s">
        <v>652</v>
      </c>
      <c r="AO1" s="382" t="s">
        <v>653</v>
      </c>
      <c r="AP1" s="382" t="s">
        <v>971</v>
      </c>
      <c r="AQ1" s="382" t="s">
        <v>972</v>
      </c>
      <c r="AR1" s="382" t="s">
        <v>973</v>
      </c>
      <c r="AS1" s="382" t="s">
        <v>974</v>
      </c>
      <c r="AT1" s="382" t="s">
        <v>975</v>
      </c>
      <c r="AU1" s="382" t="s">
        <v>976</v>
      </c>
      <c r="AV1" s="382" t="s">
        <v>654</v>
      </c>
      <c r="AW1" s="382" t="s">
        <v>655</v>
      </c>
      <c r="AX1" s="382" t="s">
        <v>656</v>
      </c>
      <c r="AY1" s="382" t="s">
        <v>657</v>
      </c>
      <c r="AZ1" s="382" t="s">
        <v>658</v>
      </c>
      <c r="BA1" s="382" t="s">
        <v>659</v>
      </c>
      <c r="BB1" s="382" t="s">
        <v>660</v>
      </c>
      <c r="BC1" s="382" t="s">
        <v>661</v>
      </c>
      <c r="BD1" s="382" t="s">
        <v>662</v>
      </c>
      <c r="BE1" s="382" t="s">
        <v>663</v>
      </c>
      <c r="BF1" s="382" t="s">
        <v>664</v>
      </c>
      <c r="BG1" s="382" t="s">
        <v>665</v>
      </c>
      <c r="BH1" s="438"/>
      <c r="BI1" s="382" t="s">
        <v>644</v>
      </c>
      <c r="BJ1" s="382" t="s">
        <v>645</v>
      </c>
      <c r="BK1" s="382" t="s">
        <v>1076</v>
      </c>
      <c r="BL1" s="382" t="s">
        <v>646</v>
      </c>
      <c r="BM1" s="382" t="s">
        <v>647</v>
      </c>
      <c r="BN1" s="382" t="s">
        <v>1173</v>
      </c>
      <c r="BO1" s="382" t="s">
        <v>1174</v>
      </c>
      <c r="BP1" s="382" t="s">
        <v>1175</v>
      </c>
      <c r="BQ1" s="382" t="s">
        <v>1176</v>
      </c>
      <c r="BR1" s="382" t="s">
        <v>1179</v>
      </c>
      <c r="BS1" s="382" t="s">
        <v>1180</v>
      </c>
      <c r="BT1" s="382" t="s">
        <v>1182</v>
      </c>
      <c r="BU1" s="382" t="s">
        <v>1192</v>
      </c>
      <c r="BV1" s="382" t="s">
        <v>1188</v>
      </c>
      <c r="BW1" s="382" t="s">
        <v>1210</v>
      </c>
      <c r="BX1" s="382" t="s">
        <v>1211</v>
      </c>
      <c r="BY1" s="382" t="s">
        <v>1212</v>
      </c>
      <c r="BZ1" s="382" t="s">
        <v>1213</v>
      </c>
      <c r="CA1" s="382" t="s">
        <v>1215</v>
      </c>
      <c r="CB1" s="382" t="s">
        <v>1217</v>
      </c>
      <c r="CC1" s="382" t="s">
        <v>1220</v>
      </c>
      <c r="CD1" s="382" t="s">
        <v>1221</v>
      </c>
      <c r="CE1" s="382" t="s">
        <v>1223</v>
      </c>
      <c r="CF1" s="382" t="s">
        <v>666</v>
      </c>
      <c r="CG1" s="382" t="s">
        <v>667</v>
      </c>
      <c r="CH1" s="382" t="s">
        <v>668</v>
      </c>
      <c r="CI1" s="382" t="s">
        <v>669</v>
      </c>
      <c r="CJ1" s="382" t="s">
        <v>670</v>
      </c>
      <c r="CK1" s="382" t="s">
        <v>671</v>
      </c>
      <c r="CL1" s="382" t="s">
        <v>672</v>
      </c>
      <c r="CM1" s="382" t="s">
        <v>673</v>
      </c>
      <c r="CN1" s="382" t="s">
        <v>674</v>
      </c>
      <c r="CO1" s="382" t="s">
        <v>675</v>
      </c>
      <c r="CP1" s="382" t="s">
        <v>676</v>
      </c>
      <c r="CQ1" s="382" t="s">
        <v>677</v>
      </c>
      <c r="CR1" s="438"/>
      <c r="CS1" s="382" t="s">
        <v>678</v>
      </c>
      <c r="CT1" s="382" t="s">
        <v>679</v>
      </c>
      <c r="CU1" s="382" t="s">
        <v>680</v>
      </c>
      <c r="CV1" s="382" t="s">
        <v>681</v>
      </c>
      <c r="CW1" s="382" t="s">
        <v>682</v>
      </c>
      <c r="CX1" s="382" t="s">
        <v>683</v>
      </c>
      <c r="CY1" s="382" t="s">
        <v>684</v>
      </c>
      <c r="CZ1" s="382" t="s">
        <v>685</v>
      </c>
      <c r="DA1" s="382" t="s">
        <v>686</v>
      </c>
      <c r="DB1" s="382" t="s">
        <v>687</v>
      </c>
      <c r="DC1" s="382" t="s">
        <v>688</v>
      </c>
      <c r="DD1" s="382" t="s">
        <v>689</v>
      </c>
      <c r="DE1" s="382" t="s">
        <v>1332</v>
      </c>
      <c r="DF1" s="382" t="s">
        <v>1333</v>
      </c>
      <c r="DG1" s="382" t="s">
        <v>1334</v>
      </c>
      <c r="DH1" s="438"/>
      <c r="DI1" s="382" t="s">
        <v>1250</v>
      </c>
      <c r="DJ1" s="382" t="s">
        <v>1257</v>
      </c>
      <c r="DK1" s="382" t="s">
        <v>1251</v>
      </c>
      <c r="DL1" s="382" t="s">
        <v>1252</v>
      </c>
      <c r="DM1" s="382" t="s">
        <v>1259</v>
      </c>
      <c r="DN1" s="382" t="s">
        <v>1260</v>
      </c>
      <c r="DO1" s="382"/>
      <c r="DP1" s="382" t="s">
        <v>1263</v>
      </c>
      <c r="DQ1" s="382" t="s">
        <v>1264</v>
      </c>
      <c r="DR1" s="382" t="s">
        <v>1265</v>
      </c>
      <c r="DS1" s="382" t="s">
        <v>1266</v>
      </c>
      <c r="DT1" s="382" t="s">
        <v>1269</v>
      </c>
      <c r="DU1" s="382" t="s">
        <v>1270</v>
      </c>
      <c r="DV1" s="382" t="s">
        <v>1271</v>
      </c>
      <c r="DW1" s="382" t="s">
        <v>1272</v>
      </c>
      <c r="DX1" s="382" t="s">
        <v>1273</v>
      </c>
      <c r="DY1" s="382"/>
      <c r="DZ1" s="382" t="s">
        <v>1263</v>
      </c>
      <c r="EA1" s="382" t="s">
        <v>1264</v>
      </c>
      <c r="EB1" s="382" t="s">
        <v>1265</v>
      </c>
      <c r="EC1" s="382" t="s">
        <v>1266</v>
      </c>
      <c r="ED1" s="382" t="s">
        <v>1269</v>
      </c>
      <c r="EE1" s="382" t="s">
        <v>1270</v>
      </c>
      <c r="EF1" s="382" t="s">
        <v>1271</v>
      </c>
      <c r="EG1" s="382" t="s">
        <v>1272</v>
      </c>
      <c r="EH1" s="382" t="s">
        <v>1273</v>
      </c>
      <c r="EI1" s="259"/>
      <c r="EJ1" s="259">
        <v>125</v>
      </c>
      <c r="EK1" s="322">
        <v>126</v>
      </c>
      <c r="EL1" s="322">
        <v>127</v>
      </c>
      <c r="EM1" s="696">
        <v>128</v>
      </c>
      <c r="EN1" s="696">
        <v>129</v>
      </c>
      <c r="EO1" s="696">
        <v>130</v>
      </c>
      <c r="EP1" s="696">
        <v>131</v>
      </c>
      <c r="EQ1" s="696">
        <v>132</v>
      </c>
      <c r="ER1" s="696">
        <v>133</v>
      </c>
      <c r="ES1" s="696">
        <v>134</v>
      </c>
      <c r="ET1" s="696">
        <v>135</v>
      </c>
      <c r="EU1" s="696">
        <v>136</v>
      </c>
      <c r="EV1" s="696">
        <v>137</v>
      </c>
      <c r="EW1" s="696">
        <v>138</v>
      </c>
      <c r="EX1" s="696">
        <v>139</v>
      </c>
      <c r="EY1" s="696">
        <v>140</v>
      </c>
      <c r="EZ1" s="696">
        <v>141</v>
      </c>
      <c r="FA1" s="696">
        <v>142</v>
      </c>
      <c r="FB1" s="696">
        <v>143</v>
      </c>
      <c r="FC1" s="696">
        <v>144</v>
      </c>
      <c r="FD1" s="696">
        <v>145</v>
      </c>
    </row>
    <row r="2" spans="1:160" s="98" customFormat="1" ht="51" x14ac:dyDescent="0.25">
      <c r="A2" s="448" t="s">
        <v>598</v>
      </c>
      <c r="B2" s="497" t="s">
        <v>1083</v>
      </c>
      <c r="C2" s="494" t="str">
        <f>CONCATENATE(LEFT(C3,3),C1,C123,"-",RIGHT($B122,8),"-",C122)</f>
        <v>0500115--RetlMed-EnvelopeRoofInsulation</v>
      </c>
      <c r="D2" s="494" t="str">
        <f t="shared" ref="D2:Q2" si="0">CONCATENATE(LEFT(D3,3),D1,D123,"-",RIGHT($B122,8),"-",D122)</f>
        <v>0500215--RetlMed-EnvelopeWallInsulation</v>
      </c>
      <c r="E2" s="494" t="str">
        <f t="shared" si="0"/>
        <v>0500315--RetlMed-EnvelopeHeavy</v>
      </c>
      <c r="F2" s="494" t="str">
        <f t="shared" si="0"/>
        <v>0500416--RetlMed-EnvelopeRoofInsulation</v>
      </c>
      <c r="G2" s="494" t="str">
        <f t="shared" si="0"/>
        <v>0500516--RetlMed-EnvelopeWallInsulation</v>
      </c>
      <c r="H2" s="494" t="str">
        <f t="shared" si="0"/>
        <v>0500616--RetlMed-EnvelopeHeavy</v>
      </c>
      <c r="I2" s="494" t="str">
        <f t="shared" si="0"/>
        <v>0500706--RetlMed-EnvelopeRoofInsulation</v>
      </c>
      <c r="J2" s="494" t="str">
        <f t="shared" si="0"/>
        <v>0500806--RetlMed-EnvelopeWallInsulation</v>
      </c>
      <c r="K2" s="494" t="str">
        <f t="shared" si="0"/>
        <v>0500906--RetlMed-EnvelopeHeavy</v>
      </c>
      <c r="L2" s="494" t="str">
        <f t="shared" si="0"/>
        <v>0506007--RetlMed-Daylighting SRRBaseHighVT</v>
      </c>
      <c r="M2" s="494" t="str">
        <f t="shared" si="0"/>
        <v>0506107--RetlMed-Daylighting SRR4.67</v>
      </c>
      <c r="N2" s="494" t="str">
        <f t="shared" si="0"/>
        <v>05062 07--RetlMed-Daylighting SRR4.67HighVT</v>
      </c>
      <c r="O2" s="494" t="str">
        <f t="shared" si="0"/>
        <v>05063 01--RetlMed-Daylighting SRRBaseHighVT</v>
      </c>
      <c r="P2" s="494" t="str">
        <f t="shared" si="0"/>
        <v>05064 01--RetlMed-Daylighting SRR4.67</v>
      </c>
      <c r="Q2" s="494" t="str">
        <f t="shared" si="0"/>
        <v>0506501--RetlMed-Daylighting SRR4.67HighVT</v>
      </c>
      <c r="R2" s="477" t="str">
        <f t="shared" ref="R2:S2" si="1">CONCATENATE(LEFT(R3,2),R1,R123,"-",RIGHT($B122,8),"-",R122)</f>
        <v>0566 (To Be Completed)16--RetlMed-HVAC DuctLoss</v>
      </c>
      <c r="S2" s="509" t="str">
        <f t="shared" si="1"/>
        <v>0567 (To Be Completed)06--RetlMed-HVAC DuctLoss</v>
      </c>
      <c r="T2" s="513" t="s">
        <v>1084</v>
      </c>
      <c r="U2" s="494" t="str">
        <f>CONCATENATE(LEFT(U3,3),U1,U123,RIGHT($T122,7),"-",U122)</f>
        <v>0301015-OffMed-FloorSlabInsulation</v>
      </c>
      <c r="V2" s="494" t="str">
        <f t="shared" ref="V2:AH2" si="2">CONCATENATE(LEFT(V3,3),V1,V123,RIGHT($T122,7),"-",V122)</f>
        <v>03011 (VOID - Removed)15-OffMed-Envelope Infiltration</v>
      </c>
      <c r="W2" s="494" t="str">
        <f t="shared" si="2"/>
        <v>0301215-OffMed-GlazingWindowU</v>
      </c>
      <c r="X2" s="494" t="str">
        <f t="shared" si="2"/>
        <v>0301315-OffMed-GlazingWindowSHGC</v>
      </c>
      <c r="Y2" s="494" t="str">
        <f t="shared" si="2"/>
        <v>0301415-OffMed-GlazingWindowUSHGC</v>
      </c>
      <c r="Z2" s="494" t="str">
        <f t="shared" si="2"/>
        <v>0301516-OffMed-FloorSlabInsulation</v>
      </c>
      <c r="AA2" s="494" t="str">
        <f t="shared" si="2"/>
        <v>03016 (VOID - Removed)16-OffMed-Envelope Infiltration</v>
      </c>
      <c r="AB2" s="494" t="str">
        <f t="shared" si="2"/>
        <v>0301716-OffMed-GlazingWindowU</v>
      </c>
      <c r="AC2" s="494" t="str">
        <f t="shared" si="2"/>
        <v>0301816-OffMed-GlazingWindowSHGC</v>
      </c>
      <c r="AD2" s="494" t="str">
        <f t="shared" si="2"/>
        <v>0301916-OffMed-GlazingWindowUSHGC</v>
      </c>
      <c r="AE2" s="494" t="str">
        <f t="shared" si="2"/>
        <v>0302006-OffMed-FloorSlabInsulation</v>
      </c>
      <c r="AF2" s="494" t="str">
        <f t="shared" si="2"/>
        <v>03021 (VOID - Removed)06-OffMed-Envelope Infiltration</v>
      </c>
      <c r="AG2" s="494" t="str">
        <f t="shared" si="2"/>
        <v>0302206-OffMed-GlazingWindowU</v>
      </c>
      <c r="AH2" s="494" t="str">
        <f t="shared" si="2"/>
        <v>0302306-OffMed-GlazingWindowSHGC</v>
      </c>
      <c r="AI2" s="494" t="str">
        <f>CONCATENATE(LEFT(AI3,3),AI1,AI123,RIGHT($T122,7),"-",AI122)</f>
        <v>0302406-OffMed-GlazingWindowUSHGC</v>
      </c>
      <c r="AJ2" s="494" t="str">
        <f t="shared" ref="AJ2:AO2" si="3">CONCATENATE(LEFT(AJ3,3),AJ1,AJ125,RIGHT($T122,7),"-",AJ124)</f>
        <v>0303015-OffMed-LightingLowLPD</v>
      </c>
      <c r="AK2" s="494" t="str">
        <f t="shared" si="3"/>
        <v>0303115-OffMed-LightingHighLPD</v>
      </c>
      <c r="AL2" s="494" t="str">
        <f t="shared" si="3"/>
        <v>0303216-OffMed-LightingLowLPD</v>
      </c>
      <c r="AM2" s="494" t="str">
        <f t="shared" si="3"/>
        <v>0303316-OffMed-LightingHighLPD</v>
      </c>
      <c r="AN2" s="494" t="str">
        <f t="shared" si="3"/>
        <v>0303406-OffMed-LightingLowLPD</v>
      </c>
      <c r="AO2" s="494" t="str">
        <f t="shared" si="3"/>
        <v>0303506-OffMed-LightingHighLPD</v>
      </c>
      <c r="AP2" s="494" t="str">
        <f t="shared" ref="AP2" si="4">CONCATENATE(LEFT(AP3,3),AP1,AP123,RIGHT($T122,7),"-",AP122)</f>
        <v>03036 (VOID - Removed)15-OffMed-Int.Eqpt LowEPD</v>
      </c>
      <c r="AQ2" s="494" t="str">
        <f t="shared" ref="AQ2" si="5">CONCATENATE(LEFT(AQ3,3),AQ1,AQ123,RIGHT($T122,7),"-",AQ122)</f>
        <v>03037 (VOID - Removed)15-OffMed-37CZ15MediumOffice Int.Eqpt HighEPD</v>
      </c>
      <c r="AR2" s="494" t="str">
        <f t="shared" ref="AR2" si="6">CONCATENATE(LEFT(AR3,3),AR1,AR123,RIGHT($T122,7),"-",AR122)</f>
        <v>03038 (VOID - Removed)16-OffMed-38CZ16MediumOffice Int.Eqpt LowEPD</v>
      </c>
      <c r="AS2" s="494" t="str">
        <f t="shared" ref="AS2" si="7">CONCATENATE(LEFT(AS3,3),AS1,AS123,RIGHT($T122,7),"-",AS122)</f>
        <v>03039 (VOID - Removed)16-OffMed-39CZ16MediumOffice Int.Eqpt HighEPD</v>
      </c>
      <c r="AT2" s="494" t="str">
        <f t="shared" ref="AT2" si="8">CONCATENATE(LEFT(AT3,3),AT1,AT123,RIGHT($T122,7),"-",AT122)</f>
        <v>03040 (VOID - Removed)06-OffMed-40CZ06MediumOffice Int.Eqpt LowEPD</v>
      </c>
      <c r="AU2" s="494" t="str">
        <f t="shared" ref="AU2" si="9">CONCATENATE(LEFT(AU3,3),AU1,AU123,RIGHT($T122,7),"-",AU122)</f>
        <v>03041 (VOID - Removed)06-OffMed-41CZ06MediumOffice Int.Eqpt HighEPD</v>
      </c>
      <c r="AV2" s="494" t="str">
        <f>CONCATENATE(LEFT(AV3,3),AV1,AV126,RIGHT($T122,7),"-",AV125)</f>
        <v>0306815-OffMed-HVACPVAV Design</v>
      </c>
      <c r="AW2" s="494" t="str">
        <f>CONCATENATE(LEFT(AW3,3),AW1,AW126,RIGHT($T122,7),"-",AW125)</f>
        <v>0306915-OffMed-HVACPVAV SATControl</v>
      </c>
      <c r="AX2" s="494" t="str">
        <f t="shared" ref="AX2" si="10">CONCATENATE(LEFT(AX3,3),AX1,AX123,RIGHT($T122,7),"-",AX122)</f>
        <v>0307015-OffMed-HVACPVAV VAVControl</v>
      </c>
      <c r="AY2" s="494" t="str">
        <f t="shared" ref="AY2" si="11">CONCATENATE(LEFT(AY3,3),AY1,AY123,RIGHT($T122,7),"-",AY122)</f>
        <v>0307115-OffMed-HVACPVAV EconomizerType</v>
      </c>
      <c r="AZ2" s="494" t="str">
        <f>CONCATENATE(LEFT(AZ3,3),AZ1,AZ126,RIGHT($T122,7),"-",AZ125)</f>
        <v>0307216-OffMed-HVACPVAV Design</v>
      </c>
      <c r="BA2" s="494" t="str">
        <f>CONCATENATE(LEFT(BA3,3),BA1,BA126,RIGHT($T122,7),"-",BA125)</f>
        <v>0307316-OffMed-HVACPVAV SATControl</v>
      </c>
      <c r="BB2" s="494" t="str">
        <f t="shared" ref="BB2" si="12">CONCATENATE(LEFT(BB3,3),BB1,BB123,RIGHT($T122,7),"-",BB122)</f>
        <v>0307416-OffMed-HVACPVAV VAVControl</v>
      </c>
      <c r="BC2" s="494" t="str">
        <f t="shared" ref="BC2" si="13">CONCATENATE(LEFT(BC3,3),BC1,BC123,RIGHT($T122,7),"-",BC122)</f>
        <v>0307516-OffMed-HVACPVAV EconomizerType</v>
      </c>
      <c r="BD2" s="494" t="str">
        <f>CONCATENATE(LEFT(BD3,3),BD1,BD126,RIGHT($T122,7),"-",BD125)</f>
        <v>0307606-OffMed-HVACPVAV Design</v>
      </c>
      <c r="BE2" s="494" t="str">
        <f t="shared" ref="BE2" si="14">CONCATENATE(LEFT(BE3,3),BE1,BE123,RIGHT($T122,7),"-",BE122)</f>
        <v>0307706-OffMed-HVACPVAV SATControl</v>
      </c>
      <c r="BF2" s="494" t="str">
        <f t="shared" ref="BF2" si="15">CONCATENATE(LEFT(BF3,3),BF1,BF123,RIGHT($T122,7),"-",BF122)</f>
        <v>0307806-OffMed-HVACPVAV VAVControl</v>
      </c>
      <c r="BG2" s="494" t="str">
        <f t="shared" ref="BG2" si="16">CONCATENATE(LEFT(BG3,3),BG1,BG123,RIGHT($T122,7),"-",BG122)</f>
        <v>0307906-OffMed-HVACPVAV EconomizerType</v>
      </c>
      <c r="BH2" s="521" t="s">
        <v>766</v>
      </c>
      <c r="BI2" s="124" t="str">
        <f>CONCATENATE(LEFT(BI3,3),BI1,BI123,RIGHT($BH122,7),"-",BI122)</f>
        <v>0402507-OffLrg-WWR20</v>
      </c>
      <c r="BJ2" s="124" t="str">
        <f t="shared" ref="BJ2:BM2" si="17">CONCATENATE(LEFT(BJ3,3),BJ1,BJ123,RIGHT($BH122,7),"-",BJ122)</f>
        <v>0402607-OffLrg-WWR60</v>
      </c>
      <c r="BK2" s="124" t="str">
        <f t="shared" si="17"/>
        <v>04027 (Void - Removed)07-OffLrg-27CZ07LargeOffice Glazing WWR60%SouthOverhang</v>
      </c>
      <c r="BL2" s="124" t="str">
        <f t="shared" si="17"/>
        <v>0402801-OffLrg-WWR20</v>
      </c>
      <c r="BM2" s="124" t="str">
        <f t="shared" si="17"/>
        <v>0402901-OffLrg-WWR60</v>
      </c>
      <c r="BN2" s="124" t="str">
        <f>CONCATENATE(LEFT(BN3,3),BN1,BN123,RIGHT($BH122,7),"-",BN122)</f>
        <v>0404207-OffLrg-Cont.DimHighVT</v>
      </c>
      <c r="BO2" s="124" t="str">
        <f t="shared" ref="BO2" si="18">CONCATENATE(LEFT(BO3,3),BO1,BO123,RIGHT($BH122,7),"-",BO122)</f>
        <v>0404307-OffLrg-StepDim</v>
      </c>
      <c r="BP2" s="124" t="str">
        <f t="shared" ref="BP2" si="19">CONCATENATE(LEFT(BP3,3),BP1,BP123,RIGHT($BH122,7),"-",BP122)</f>
        <v>0404407-OffLrg-StepDimHighVT</v>
      </c>
      <c r="BQ2" s="124" t="str">
        <f>CONCATENATE(LEFT(BQ3,3),BQ1,BQ123,RIGHT($BH122,7),"-",BQ122)</f>
        <v>0424507-OffLrg-WWR20Cont.DimHighVT</v>
      </c>
      <c r="BR2" s="124" t="str">
        <f>CONCATENATE(LEFT(BR3,3),BR1,BR123,RIGHT($BH122,7),"-",BR122)</f>
        <v>0424607-OffLrg-WWR20StepDim</v>
      </c>
      <c r="BS2" s="124" t="str">
        <f>CONCATENATE(LEFT(BS3,3),BS1,BS123,RIGHT($BH122,7),"-",BS122)</f>
        <v>0424707-OffLrg-WWR20StepDimHighVT</v>
      </c>
      <c r="BT2" s="124" t="str">
        <f t="shared" ref="BT2:BV2" si="20">CONCATENATE(LEFT(BT3,2),BT1,BT123,RIGHT($BH122,7),"-",BT122)</f>
        <v>044807-OffLrg-WWR60Cont.DimHighVT</v>
      </c>
      <c r="BU2" s="124" t="str">
        <f t="shared" si="20"/>
        <v>044907-OffLrg-WWR60StepDim</v>
      </c>
      <c r="BV2" s="124" t="str">
        <f t="shared" si="20"/>
        <v>045007-OffLrg-WWR60StepDimHighVT</v>
      </c>
      <c r="BW2" s="631" t="str">
        <f t="shared" ref="BW2:CE2" si="21">CONCATENATE(LEFT(BW3,3),BW1,BW123,RIGHT($BH122,7),"-",BW122)</f>
        <v>0405101-OffLrg-Cont.DimHighVT</v>
      </c>
      <c r="BX2" s="631" t="str">
        <f t="shared" si="21"/>
        <v>0405201-OffLrg-StepDim</v>
      </c>
      <c r="BY2" s="631" t="str">
        <f t="shared" si="21"/>
        <v>0405301-OffLrg-StepDimHighVT</v>
      </c>
      <c r="BZ2" s="631" t="str">
        <f t="shared" si="21"/>
        <v>0425401-OffLrg-WWR20Cont.DimHighVT</v>
      </c>
      <c r="CA2" s="631" t="str">
        <f t="shared" si="21"/>
        <v>0425501-OffLrg-WWR20StepDim</v>
      </c>
      <c r="CB2" s="631" t="str">
        <f t="shared" si="21"/>
        <v>0425601-OffLrg-WWR20StepDimHighVT</v>
      </c>
      <c r="CC2" s="631" t="str">
        <f t="shared" si="21"/>
        <v>0425701-OffLrg-WWR60Cont.DimHighVT</v>
      </c>
      <c r="CD2" s="631" t="str">
        <f t="shared" si="21"/>
        <v>0425801-OffLrg-WWR60StepDim</v>
      </c>
      <c r="CE2" s="631" t="str">
        <f t="shared" si="21"/>
        <v>0425901-OffLrg-WWR60StepDimHighVT</v>
      </c>
      <c r="CF2" s="495" t="str">
        <f>CONCATENATE(LEFT(CF3,3),CF1,CF123,"-",RIGHT($BH122,7),"-",CF122)</f>
        <v>0408015--OffLrg-HVACChillerCOP</v>
      </c>
      <c r="CG2" s="495" t="str">
        <f t="shared" ref="CG2:CQ2" si="22">CONCATENATE(LEFT(CG3,2),CG1,CG123,"-",RIGHT($BH122,7),"-",CG122)</f>
        <v>048115--OffLrg-HVACChWDeltaT</v>
      </c>
      <c r="CH2" s="495" t="str">
        <f t="shared" si="22"/>
        <v>048215--OffLrg-HVACVAV CWSetpoint</v>
      </c>
      <c r="CI2" s="495" t="str">
        <f t="shared" si="22"/>
        <v>048315--OffLrg-HVACTowerEff</v>
      </c>
      <c r="CJ2" s="495" t="str">
        <f>CONCATENATE(LEFT(CJ3,3),CJ1,CJ123,"-",RIGHT($BH122,7),"-",CJ122)</f>
        <v>0408416--OffLrg-HVACChillerCOP</v>
      </c>
      <c r="CK2" s="495" t="str">
        <f>CONCATENATE(LEFT(CK3,3),CK1,CK123,"-",RIGHT($BH122,7),"-",CK122)</f>
        <v>0408516--OffLrg-HVACChWDeltaT</v>
      </c>
      <c r="CL2" s="495" t="str">
        <f t="shared" si="22"/>
        <v>048616--OffLrg-HVACVAV CWSetpoint</v>
      </c>
      <c r="CM2" s="495" t="str">
        <f t="shared" si="22"/>
        <v>048716--OffLrg-HVACTowerEff</v>
      </c>
      <c r="CN2" s="495" t="str">
        <f>CONCATENATE(LEFT(CN3,3),CN1,CN123,"-",RIGHT($BH122,7),"-",CN122)</f>
        <v>0408806--OffLrg-HVACChillerCOP</v>
      </c>
      <c r="CO2" s="495" t="str">
        <f>CONCATENATE(LEFT(CO3,3),CO1,CO123,"-",RIGHT($BH122,7),"-",CO122)</f>
        <v>0408906--OffLrg-HVACChWDeltaT</v>
      </c>
      <c r="CP2" s="495" t="str">
        <f t="shared" si="22"/>
        <v>049006--OffLrg-HVACVAV CWSetpoint</v>
      </c>
      <c r="CQ2" s="496" t="str">
        <f t="shared" si="22"/>
        <v>049106--OffLrg-HVACTowerEff</v>
      </c>
      <c r="CR2" s="521" t="s">
        <v>1094</v>
      </c>
      <c r="CS2" s="494" t="str">
        <f>CONCATENATE(LEFT(CS3,3),CS1,CS123,"-",RIGHT($CR122,9),"-",CS122)</f>
        <v>1009215--RetlStrp-HVACPSZ DXCOP</v>
      </c>
      <c r="CT2" s="494" t="str">
        <f t="shared" ref="CT2:DG2" si="23">CONCATENATE(LEFT(CT3,3),CT1,CT123,"-",RIGHT($CR122,9),"-",CT122)</f>
        <v>1009315--RetlStrp-HVACPSZ HeatEff</v>
      </c>
      <c r="CU2" s="494" t="str">
        <f t="shared" si="23"/>
        <v>1009415--RetlStrp-HVACPSZ EconomizerControl</v>
      </c>
      <c r="CV2" s="494" t="str">
        <f t="shared" si="23"/>
        <v>1009516--RetlStrp-HVACPSZ DXCOP</v>
      </c>
      <c r="CW2" s="494" t="str">
        <f t="shared" si="23"/>
        <v>1009616--RetlStrp-HVACPSZ HeatEff</v>
      </c>
      <c r="CX2" s="494" t="str">
        <f t="shared" si="23"/>
        <v>1009716--RetlStrp-HVACPSZ EconomizerControl</v>
      </c>
      <c r="CY2" s="494" t="str">
        <f t="shared" si="23"/>
        <v>1009806--RetlStrp-HVACPSZ DXCOP</v>
      </c>
      <c r="CZ2" s="494" t="str">
        <f t="shared" si="23"/>
        <v>1009906--RetlStrp-HVACPSZ HeatEff</v>
      </c>
      <c r="DA2" s="494" t="str">
        <f t="shared" si="23"/>
        <v>10010006--RetlStrp-HVACPSZ EconomizerControl</v>
      </c>
      <c r="DB2" s="494" t="str">
        <f t="shared" si="23"/>
        <v>10010115--RetlStrp-HVACPTAC DXCOP</v>
      </c>
      <c r="DC2" s="494" t="str">
        <f t="shared" si="23"/>
        <v>10010216--RetlStrp-HVACPTAC DXCOP</v>
      </c>
      <c r="DD2" s="494" t="str">
        <f t="shared" si="23"/>
        <v>10010306--RetlStrp-HVACPTAC DXCOP</v>
      </c>
      <c r="DE2" s="494" t="str">
        <f t="shared" si="23"/>
        <v>10010416--RetlStrp-FPFC</v>
      </c>
      <c r="DF2" s="494" t="str">
        <f t="shared" si="23"/>
        <v>10010515--RetlStrp-FPFC</v>
      </c>
      <c r="DG2" s="494" t="str">
        <f t="shared" si="23"/>
        <v>100106 06--RetlStrp-FPFC</v>
      </c>
      <c r="DH2" s="513" t="s">
        <v>1261</v>
      </c>
      <c r="DI2" s="494" t="str">
        <f t="shared" ref="DI2:DN2" si="24">CONCATENATE(LEFT(DI3,2),DI1,DI123,RIGHT($DH122,10),"-",DI122)</f>
        <v>0211015-OffSml-SG-EnvRoofInsulation</v>
      </c>
      <c r="DJ2" s="494" t="str">
        <f t="shared" si="24"/>
        <v>0211116-OffSml-SG-EnvRoofInsulation</v>
      </c>
      <c r="DK2" s="494" t="str">
        <f t="shared" si="24"/>
        <v>0211206-OffSml-SG-EnvRoofInsulation</v>
      </c>
      <c r="DL2" s="494" t="str">
        <f t="shared" si="24"/>
        <v>0211315-OffSml-SG-EnvWallInsulation</v>
      </c>
      <c r="DM2" s="494" t="str">
        <f t="shared" si="24"/>
        <v>0211416-OffSml-SG-EnvWallInsulation</v>
      </c>
      <c r="DN2" s="494" t="str">
        <f t="shared" si="24"/>
        <v>0211506-OffSml-SG-EnvWallInsulation</v>
      </c>
      <c r="DO2" s="513" t="s">
        <v>1262</v>
      </c>
      <c r="DP2" s="494" t="str">
        <f t="shared" ref="DP2:DX2" si="25">CONCATENATE(LEFT(DP3,2),DP1,DP123,RIGHT($DO122,10),"-",DP122)</f>
        <v>0311615-OffMed-SG-WWR40</v>
      </c>
      <c r="DQ2" s="494" t="str">
        <f t="shared" si="25"/>
        <v>0311715-OffMed-SG-WWR20</v>
      </c>
      <c r="DR2" s="494" t="str">
        <f t="shared" si="25"/>
        <v>0311816-OffMed-SG-WWR40</v>
      </c>
      <c r="DS2" s="494" t="str">
        <f t="shared" si="25"/>
        <v>0311916-OffMed-SG-WWR20</v>
      </c>
      <c r="DT2" s="494" t="str">
        <f t="shared" si="25"/>
        <v>0312006-OffMed-SG-WWR40</v>
      </c>
      <c r="DU2" s="494" t="str">
        <f t="shared" si="25"/>
        <v>0312106-OffMed-SG-WWR20</v>
      </c>
      <c r="DV2" s="494" t="str">
        <f t="shared" si="25"/>
        <v>0312215-OffMed-SG-WinUSHGC</v>
      </c>
      <c r="DW2" s="494" t="str">
        <f t="shared" si="25"/>
        <v>0312316-OffMed-SG-WinUSHGC</v>
      </c>
      <c r="DX2" s="494" t="str">
        <f t="shared" si="25"/>
        <v>0312406-OffMed-SG-WinUSHGC</v>
      </c>
      <c r="DY2" s="513" t="s">
        <v>1275</v>
      </c>
      <c r="DZ2" s="494" t="str">
        <f t="shared" ref="DZ2:EH2" si="26">CONCATENATE(LEFT(DZ3,2),DZ1,DZ123,RIGHT($DY122,10),"-",DZ122)</f>
        <v>0511615RetlMed-SG-SRR5</v>
      </c>
      <c r="EA2" s="494" t="str">
        <f t="shared" si="26"/>
        <v>0511716RetlMed-SG-SRR5</v>
      </c>
      <c r="EB2" s="494" t="str">
        <f t="shared" si="26"/>
        <v>0511806RetlMed-SG-SRR5</v>
      </c>
      <c r="EC2" s="494" t="str">
        <f t="shared" si="26"/>
        <v>0511915RetlMed-SG-SRR1</v>
      </c>
      <c r="ED2" s="494" t="str">
        <f t="shared" si="26"/>
        <v>0512016RetlMed-SG-SRR1</v>
      </c>
      <c r="EE2" s="494" t="str">
        <f t="shared" si="26"/>
        <v>0512106RetlMed-SG-SRR1</v>
      </c>
      <c r="EF2" s="494" t="str">
        <f t="shared" si="26"/>
        <v>0512215RetlMed-SG-SkyUSHGC</v>
      </c>
      <c r="EG2" s="494" t="str">
        <f t="shared" si="26"/>
        <v>0512316RetlMed-SG-SkyUSHGC</v>
      </c>
      <c r="EH2" s="494" t="str">
        <f t="shared" si="26"/>
        <v>0512406RetlMed-SG-SkyUSHGC</v>
      </c>
      <c r="EI2" s="383"/>
      <c r="EJ2" s="495" t="str">
        <f>CONCATENATE(LEFT(EJ3,2),EJ1,EJ123,RIGHT($T122,7),"-",EJ122)</f>
        <v>0312515-OffMed-Plenum</v>
      </c>
      <c r="EK2" s="494" t="str">
        <f>CONCATENATE(LEFT(EK3,2),EK1,EK123,RIGHT($T122,7),"-",EK122)</f>
        <v>0312616-OffMed-Plenum</v>
      </c>
      <c r="EL2" s="494" t="str">
        <f>CONCATENATE(LEFT(EL3,2),EL1,EL123,RIGHT($T122,7),"-",EL122)</f>
        <v>0312706-OffMed-Plenum</v>
      </c>
      <c r="EM2" s="494" t="str">
        <f>CONCATENATE(LEFT(EM3,2),EM1,EM123,RIGHT($B122,8),"-",EM122)</f>
        <v>0512815-RetlMed-SZVAV</v>
      </c>
      <c r="EN2" s="494" t="str">
        <f>CONCATENATE(LEFT(EN3,2),EN1,EN123,RIGHT($B122,8),"-",EN122)</f>
        <v>0512916-RetlMed-SZVAV</v>
      </c>
      <c r="EO2" s="494" t="str">
        <f>CONCATENATE(LEFT(EO3,2),EO1,EO123,RIGHT($B122,8),"-",EO122)</f>
        <v>0513006-RetlMed-SZVAV</v>
      </c>
      <c r="EP2" s="494" t="str">
        <f>CONCATENATE(LEFT(EP3,2),EP1,EP123,RIGHT($BH122,7),"-",EP122)</f>
        <v>0413115-OffLrg-CRAC</v>
      </c>
      <c r="EQ2" s="494" t="str">
        <f>CONCATENATE(LEFT(EQ3,2),EQ1,EQ123,RIGHT($BH122,7),"-",EQ122)</f>
        <v>0413216-OffLrg-CRAC</v>
      </c>
      <c r="ER2" s="494" t="str">
        <f>CONCATENATE(LEFT(ER3,2),ER1,ER123,RIGHT($BH122,7),"-",ER122)</f>
        <v>0413306-OffLrg-CRAC</v>
      </c>
      <c r="ES2" s="494" t="str">
        <f>CONCATENATE(LEFT(ES3,2),ES123,RIGHT($T122,7),"-",ES122)</f>
        <v>0314615-OffMed-LabExhDOAS</v>
      </c>
      <c r="ET2" s="494" t="str">
        <f>CONCATENATE(LEFT(ET3,2),ET1,ET123,RIGHT($T122,7),"-",ET122)</f>
        <v>0313514716-OffMed-LabExhDOAS</v>
      </c>
      <c r="EU2" s="494" t="str">
        <f>CONCATENATE(LEFT(EU3,2),EU1,EU123,RIGHT($T122,7),"-",EU122)</f>
        <v>0313614806-OffMed-LabExhDOAS</v>
      </c>
      <c r="EV2" s="494" t="str">
        <f>CONCATENATE(LEFT(EV3,2),EV1,EV123,"-",RIGHT($CR122,9),"-",EV122)</f>
        <v>1013715--RetlStrp-EvapCooler</v>
      </c>
      <c r="EW2" s="494" t="str">
        <f>CONCATENATE(LEFT(EW3,2),EW1,EW123,"-",RIGHT($CR122,9),"-",EW122)</f>
        <v>1013816--RetlStrp-EvapCooler</v>
      </c>
      <c r="EX2" s="494" t="str">
        <f>CONCATENATE(LEFT(EX3,2),EX1,EX123,"-",RIGHT($CR122,9),"-",EX122)</f>
        <v>1013906--RetlStrp-EvapCooler</v>
      </c>
      <c r="EY2" s="494" t="str">
        <f>CONCATENATE(LEFT(EY3,2),EY1,EY123,RIGHT($T122,7),"-",EY122)</f>
        <v>0314015-OffMed-FanPwrBox</v>
      </c>
      <c r="EZ2" s="494" t="str">
        <f>CONCATENATE(LEFT(EZ3,2),EZ1,EZ123,RIGHT($T122,7),"-",EZ122)</f>
        <v>0314116-OffMed-FanPwrBox</v>
      </c>
      <c r="FA2" s="494" t="str">
        <f>CONCATENATE(LEFT(FA3,2),FA1,FA123,RIGHT($T122,7),"-",FA122)</f>
        <v>0314206-OffMed-FanPwrBox</v>
      </c>
      <c r="FB2" s="631" t="str">
        <f>CONCATENATE(LEFT(FB3,2),FB1,FB123,"-",RIGHT($CR122,9),"-",FB122)</f>
        <v>1014315--RetlStrp-WSHP</v>
      </c>
      <c r="FC2" s="631" t="str">
        <f>CONCATENATE(LEFT(FC3,2),FC1,FC123,"-",RIGHT($CR122,9),"-",FC122)</f>
        <v>1014416--RetlStrp-WSHP</v>
      </c>
      <c r="FD2" s="631" t="str">
        <f>CONCATENATE(LEFT(FD3,2),FD1,FD123,"-",RIGHT($CR122,9),"-",FD122)</f>
        <v>1014506--RetlStrp-WSHP</v>
      </c>
    </row>
    <row r="3" spans="1:160" s="98" customFormat="1" ht="25.5" x14ac:dyDescent="0.25">
      <c r="A3" s="448" t="s">
        <v>603</v>
      </c>
      <c r="B3" s="498"/>
      <c r="C3" s="442" t="str">
        <f t="shared" ref="C3:S3" si="27">CONCATENATE(LEFT($B122,2),$B123,C123,RIGHT($B122,8),C124)</f>
        <v>0500015-RetlMed-Baseline</v>
      </c>
      <c r="D3" s="442" t="str">
        <f t="shared" si="27"/>
        <v>0500015-RetlMed-Baseline</v>
      </c>
      <c r="E3" s="442" t="str">
        <f t="shared" si="27"/>
        <v>0500015-RetlMed-Baseline</v>
      </c>
      <c r="F3" s="442" t="str">
        <f t="shared" si="27"/>
        <v>0500016-RetlMed-Baseline</v>
      </c>
      <c r="G3" s="442" t="str">
        <f t="shared" si="27"/>
        <v>0500016-RetlMed-Baseline</v>
      </c>
      <c r="H3" s="442" t="str">
        <f t="shared" si="27"/>
        <v>0500016-RetlMed-Baseline</v>
      </c>
      <c r="I3" s="442" t="str">
        <f t="shared" si="27"/>
        <v>0500006-RetlMed-Baseline</v>
      </c>
      <c r="J3" s="442" t="str">
        <f t="shared" si="27"/>
        <v>0500006-RetlMed-Baseline</v>
      </c>
      <c r="K3" s="442" t="str">
        <f t="shared" si="27"/>
        <v>0500006-RetlMed-Baseline</v>
      </c>
      <c r="L3" s="617" t="str">
        <f t="shared" si="27"/>
        <v>0500007-RetlMed-Baseline</v>
      </c>
      <c r="M3" s="617" t="str">
        <f t="shared" si="27"/>
        <v>0500007-RetlMed-Baseline</v>
      </c>
      <c r="N3" s="617" t="str">
        <f t="shared" si="27"/>
        <v>0500007-RetlMed-Baseline</v>
      </c>
      <c r="O3" s="617" t="str">
        <f t="shared" si="27"/>
        <v>0500001-RetlMed-Baseline</v>
      </c>
      <c r="P3" s="617" t="str">
        <f t="shared" si="27"/>
        <v>0500001-RetlMed-Baseline</v>
      </c>
      <c r="Q3" s="617" t="str">
        <f t="shared" si="27"/>
        <v>0500001-RetlMed-Baseline</v>
      </c>
      <c r="R3" s="478" t="str">
        <f t="shared" si="27"/>
        <v>0500016-RetlMed-Baseline</v>
      </c>
      <c r="S3" s="510" t="str">
        <f t="shared" si="27"/>
        <v>0500006-RetlMed-Baseline</v>
      </c>
      <c r="T3" s="514"/>
      <c r="U3" s="442" t="str">
        <f>CONCATENATE(LEFT($T122,2),$T123,U123,RIGHT($T122,7),U124)</f>
        <v>0300015-OffMed-Baseline</v>
      </c>
      <c r="V3" s="478" t="str">
        <f t="shared" ref="V3:BG3" si="28">CONCATENATE(LEFT($T122,2),$T123,V123,RIGHT($T122,7),V124)</f>
        <v>0300015-OffMed-Baseline</v>
      </c>
      <c r="W3" s="442" t="str">
        <f t="shared" si="28"/>
        <v>0300015-OffMed-Baseline</v>
      </c>
      <c r="X3" s="442" t="str">
        <f t="shared" si="28"/>
        <v>0300015-OffMed-Baseline</v>
      </c>
      <c r="Y3" s="442" t="str">
        <f t="shared" si="28"/>
        <v>0300015-OffMed-Baseline</v>
      </c>
      <c r="Z3" s="442" t="str">
        <f t="shared" si="28"/>
        <v>0300016-OffMed-Baseline</v>
      </c>
      <c r="AA3" s="478" t="str">
        <f t="shared" si="28"/>
        <v>0300016-OffMed-Baseline</v>
      </c>
      <c r="AB3" s="442" t="str">
        <f t="shared" si="28"/>
        <v>0300016-OffMed-Baseline</v>
      </c>
      <c r="AC3" s="442" t="str">
        <f t="shared" si="28"/>
        <v>0300016-OffMed-Baseline</v>
      </c>
      <c r="AD3" s="442" t="str">
        <f t="shared" si="28"/>
        <v>0300016-OffMed-Baseline</v>
      </c>
      <c r="AE3" s="442" t="str">
        <f t="shared" si="28"/>
        <v>0300006-OffMed-Baseline</v>
      </c>
      <c r="AF3" s="478" t="str">
        <f t="shared" si="28"/>
        <v>0300006-OffMed-Baseline</v>
      </c>
      <c r="AG3" s="442" t="str">
        <f t="shared" si="28"/>
        <v>0300006-OffMed-Baseline</v>
      </c>
      <c r="AH3" s="442" t="str">
        <f t="shared" si="28"/>
        <v>0300006-OffMed-Baseline</v>
      </c>
      <c r="AI3" s="442" t="str">
        <f t="shared" si="28"/>
        <v>0300006-OffMed-Baseline</v>
      </c>
      <c r="AJ3" s="442" t="str">
        <f t="shared" ref="AJ3:AO3" si="29">CONCATENATE(LEFT($T122,2),$T123,AJ125,RIGHT($T122,7),AJ126)</f>
        <v>0300015-OffMed-Baseline</v>
      </c>
      <c r="AK3" s="442" t="str">
        <f t="shared" si="29"/>
        <v>0300015-OffMed-Baseline</v>
      </c>
      <c r="AL3" s="442" t="str">
        <f t="shared" si="29"/>
        <v>0300016-OffMed-Baseline</v>
      </c>
      <c r="AM3" s="442" t="str">
        <f t="shared" si="29"/>
        <v>0300016-OffMed-Baseline</v>
      </c>
      <c r="AN3" s="442" t="str">
        <f t="shared" si="29"/>
        <v>0300006-OffMed-Baseline</v>
      </c>
      <c r="AO3" s="442" t="str">
        <f t="shared" si="29"/>
        <v>0300006-OffMed-Baseline</v>
      </c>
      <c r="AP3" s="478" t="str">
        <f t="shared" si="28"/>
        <v>0300015-OffMed-Baseline</v>
      </c>
      <c r="AQ3" s="478" t="str">
        <f t="shared" si="28"/>
        <v>0300015-OffMed-Baseline</v>
      </c>
      <c r="AR3" s="478" t="str">
        <f t="shared" si="28"/>
        <v>0300016-OffMed-Baseline</v>
      </c>
      <c r="AS3" s="478" t="str">
        <f t="shared" si="28"/>
        <v>0300016-OffMed-Baseline</v>
      </c>
      <c r="AT3" s="478" t="str">
        <f t="shared" si="28"/>
        <v>0300006-OffMed-Baseline</v>
      </c>
      <c r="AU3" s="478" t="str">
        <f t="shared" si="28"/>
        <v>0300006-OffMed-Baseline</v>
      </c>
      <c r="AV3" s="442" t="str">
        <f>CONCATENATE(LEFT($T122,2),$T123,AV126,RIGHT($T122,7),AV127)</f>
        <v>0300015-OffMed-Baseline</v>
      </c>
      <c r="AW3" s="442" t="str">
        <f>CONCATENATE(LEFT($T122,2),$T123,AW126,RIGHT($T122,7),AW127)</f>
        <v>0300015-OffMed-Baseline</v>
      </c>
      <c r="AX3" s="442" t="str">
        <f t="shared" si="28"/>
        <v>0300015-OffMed-Baseline</v>
      </c>
      <c r="AY3" s="442" t="str">
        <f t="shared" si="28"/>
        <v>0300015-OffMed-Baseline</v>
      </c>
      <c r="AZ3" s="442" t="str">
        <f t="shared" si="28"/>
        <v>03000-OffMed-Baseline</v>
      </c>
      <c r="BA3" s="442" t="str">
        <f t="shared" si="28"/>
        <v>03000-OffMed-Baseline</v>
      </c>
      <c r="BB3" s="442" t="str">
        <f t="shared" si="28"/>
        <v>0300016-OffMed-Baseline</v>
      </c>
      <c r="BC3" s="442" t="str">
        <f t="shared" si="28"/>
        <v>0300016-OffMed-Baseline</v>
      </c>
      <c r="BD3" s="442" t="str">
        <f t="shared" si="28"/>
        <v>03000-OffMed-Baseline</v>
      </c>
      <c r="BE3" s="442" t="str">
        <f t="shared" si="28"/>
        <v>0300006-OffMed-Baseline</v>
      </c>
      <c r="BF3" s="442" t="str">
        <f t="shared" si="28"/>
        <v>0300006-OffMed-Baseline</v>
      </c>
      <c r="BG3" s="442" t="str">
        <f t="shared" si="28"/>
        <v>0300006-OffMed-Baseline</v>
      </c>
      <c r="BH3" s="522"/>
      <c r="BI3" s="442" t="str">
        <f t="shared" ref="BI3:BP3" si="30">CONCATENATE(LEFT($BH122,2),$BH123,BI123,RIGHT($BH122,7),BI124)</f>
        <v>0400007-OffLrg-Baseline</v>
      </c>
      <c r="BJ3" s="373" t="str">
        <f t="shared" si="30"/>
        <v>0400007-OffLrg-Baseline</v>
      </c>
      <c r="BK3" s="478" t="str">
        <f t="shared" si="30"/>
        <v>0400007-OffLrg-Baseline</v>
      </c>
      <c r="BL3" s="373" t="str">
        <f t="shared" si="30"/>
        <v>0400001-OffLrg-Baseline</v>
      </c>
      <c r="BM3" s="373" t="str">
        <f t="shared" si="30"/>
        <v>0400001-OffLrg-Baseline</v>
      </c>
      <c r="BN3" s="617" t="str">
        <f t="shared" si="30"/>
        <v>0400007-OffLrg-Baseline</v>
      </c>
      <c r="BO3" s="617" t="str">
        <f t="shared" si="30"/>
        <v>0400007-OffLrg-Baseline</v>
      </c>
      <c r="BP3" s="617" t="str">
        <f t="shared" si="30"/>
        <v>0400007-OffLrg-Baseline</v>
      </c>
      <c r="BQ3" s="617" t="str">
        <f>CONCATENATE("0425",BQ123,RIGHT($BH122,7),BQ124)</f>
        <v>042507-OffLrg-WWR20</v>
      </c>
      <c r="BR3" s="617" t="str">
        <f>CONCATENATE("0425",BR123,RIGHT($BH122,7),BR124)</f>
        <v>042507-OffLrg-WWR20</v>
      </c>
      <c r="BS3" s="617" t="str">
        <f>CONCATENATE("0425",BS123,RIGHT($BH122,7),BS124)</f>
        <v>042507-OffLrg-WWR20</v>
      </c>
      <c r="BT3" s="617" t="str">
        <f>CONCATENATE("0426",BT123,RIGHT($BH122,7),BT124)</f>
        <v>042607-OffLrg-WWR60</v>
      </c>
      <c r="BU3" s="617" t="str">
        <f>CONCATENATE("0426",BU123,RIGHT($BH122,7),BU124)</f>
        <v>042607-OffLrg-WWR60</v>
      </c>
      <c r="BV3" s="617" t="str">
        <f>CONCATENATE("0426",BV123,RIGHT($BH122,7),BV124)</f>
        <v>042607-OffLrg-WWR60</v>
      </c>
      <c r="BW3" s="617" t="str">
        <f>CONCATENATE(LEFT($BH122,2),$BH123,BW123,RIGHT($BH122,7),BW124)</f>
        <v>0400001-OffLrg-Baseline</v>
      </c>
      <c r="BX3" s="617" t="str">
        <f>CONCATENATE(LEFT($BH122,2),$BH123,BX123,RIGHT($BH122,7),BX124)</f>
        <v>0400001-OffLrg-Baseline</v>
      </c>
      <c r="BY3" s="617" t="str">
        <f>CONCATENATE(LEFT($BH122,2),$BH123,BY123,RIGHT($BH122,7),BY124)</f>
        <v>0400001-OffLrg-Baseline</v>
      </c>
      <c r="BZ3" s="617" t="str">
        <f>CONCATENATE("0428",BZ123,RIGHT($BH122,7),BZ124)</f>
        <v>042801-OffLrg-WWR20</v>
      </c>
      <c r="CA3" s="617" t="str">
        <f>CONCATENATE("0428",CA123,RIGHT($BH122,7),CA124)</f>
        <v>042801-OffLrg-WWR20</v>
      </c>
      <c r="CB3" s="617" t="str">
        <f>CONCATENATE("0428",CB123,RIGHT($BH122,7),CB124)</f>
        <v>042801-OffLrg-WWR20</v>
      </c>
      <c r="CC3" s="617" t="str">
        <f>CONCATENATE("0429",CC123,RIGHT($BH122,7),CC124)</f>
        <v>042901-OffLrg-WWR60</v>
      </c>
      <c r="CD3" s="617" t="str">
        <f>CONCATENATE("0429",CD123,RIGHT($BH122,7),CD124)</f>
        <v>042901-OffLrg-WWR60</v>
      </c>
      <c r="CE3" s="617" t="str">
        <f>CONCATENATE("0429",CE123,RIGHT($BH122,7),CE124)</f>
        <v>042901-OffLrg-WWR60</v>
      </c>
      <c r="CF3" s="373" t="str">
        <f t="shared" ref="CF3:CQ3" si="31">CONCATENATE(LEFT($BH122,2),$BH123,CF123,RIGHT($BH122,7),CF124)</f>
        <v>0400015-OffLrg-Baseline</v>
      </c>
      <c r="CG3" s="373" t="str">
        <f t="shared" si="31"/>
        <v>0400015-OffLrg-Baseline</v>
      </c>
      <c r="CH3" s="373" t="str">
        <f t="shared" si="31"/>
        <v>0400015-OffLrg-Baseline</v>
      </c>
      <c r="CI3" s="373" t="str">
        <f t="shared" si="31"/>
        <v>0400015-OffLrg-Baseline</v>
      </c>
      <c r="CJ3" s="373" t="str">
        <f t="shared" si="31"/>
        <v>0400016-OffLrg-Baseline</v>
      </c>
      <c r="CK3" s="373" t="str">
        <f t="shared" si="31"/>
        <v>0400016-OffLrg-Baseline</v>
      </c>
      <c r="CL3" s="373" t="str">
        <f t="shared" si="31"/>
        <v>0400016-OffLrg-Baseline</v>
      </c>
      <c r="CM3" s="373" t="str">
        <f t="shared" si="31"/>
        <v>0400016-OffLrg-Baseline</v>
      </c>
      <c r="CN3" s="373" t="str">
        <f t="shared" si="31"/>
        <v>0400006-OffLrg-Baseline</v>
      </c>
      <c r="CO3" s="373" t="str">
        <f t="shared" si="31"/>
        <v>0400006-OffLrg-Baseline</v>
      </c>
      <c r="CP3" s="373" t="str">
        <f t="shared" si="31"/>
        <v>0400006-OffLrg-Baseline</v>
      </c>
      <c r="CQ3" s="439" t="str">
        <f t="shared" si="31"/>
        <v>0400006-OffLrg-Baseline</v>
      </c>
      <c r="CR3" s="522"/>
      <c r="CS3" s="442" t="str">
        <f t="shared" ref="CS3:DG3" si="32">CONCATENATE(LEFT($CR122,2),$CR123,CS123,RIGHT($CR122,9),CS124)</f>
        <v>1000015-RetlStrp-BaselinePSZ</v>
      </c>
      <c r="CT3" s="442" t="str">
        <f t="shared" si="32"/>
        <v>1000015-RetlStrp-BaselinePSZ</v>
      </c>
      <c r="CU3" s="442" t="str">
        <f t="shared" si="32"/>
        <v>1000015-RetlStrp-BaselinePSZ</v>
      </c>
      <c r="CV3" s="442" t="str">
        <f t="shared" si="32"/>
        <v>1000016-RetlStrp-BaselinePSZ</v>
      </c>
      <c r="CW3" s="442" t="str">
        <f t="shared" si="32"/>
        <v>1000016-RetlStrp-BaselinePSZ</v>
      </c>
      <c r="CX3" s="442" t="str">
        <f t="shared" si="32"/>
        <v>1000016-RetlStrp-BaselinePSZ</v>
      </c>
      <c r="CY3" s="442" t="str">
        <f t="shared" si="32"/>
        <v>1000006-RetlStrp-BaselinePSZ</v>
      </c>
      <c r="CZ3" s="442" t="str">
        <f t="shared" si="32"/>
        <v>1000006-RetlStrp-BaselinePSZ</v>
      </c>
      <c r="DA3" s="442" t="str">
        <f t="shared" si="32"/>
        <v>1000006-RetlStrp-BaselinePSZ</v>
      </c>
      <c r="DB3" s="442" t="str">
        <f t="shared" si="32"/>
        <v>1000015-RetlStrp-BaselinePTAC</v>
      </c>
      <c r="DC3" s="442" t="str">
        <f t="shared" si="32"/>
        <v>1000016-RetlStrp-BaselinePTAC</v>
      </c>
      <c r="DD3" s="442" t="str">
        <f t="shared" si="32"/>
        <v>1000006-RetlStrp-BaselinePTAC</v>
      </c>
      <c r="DE3" s="617" t="str">
        <f t="shared" si="32"/>
        <v>1000016-RetlStrp-BaselinePTAC</v>
      </c>
      <c r="DF3" s="617" t="str">
        <f t="shared" si="32"/>
        <v>1000015-RetlStrp-BaselinePTAC</v>
      </c>
      <c r="DG3" s="617" t="str">
        <f t="shared" si="32"/>
        <v>1000006-RetlStrp-BaselinePTAC</v>
      </c>
      <c r="DH3" s="514"/>
      <c r="DI3" s="442" t="str">
        <f t="shared" ref="DI3:DN3" si="33">CONCATENATE(LEFT($DH122,2),$DH123,DI123,RIGHT($DH122,10),DI124)</f>
        <v>0200015-OffSml-SG-Baserun</v>
      </c>
      <c r="DJ3" s="442" t="str">
        <f t="shared" si="33"/>
        <v>0200016-OffSml-SG-Baserun</v>
      </c>
      <c r="DK3" s="442" t="str">
        <f t="shared" si="33"/>
        <v>0200006-OffSml-SG-Baserun</v>
      </c>
      <c r="DL3" s="442" t="str">
        <f t="shared" si="33"/>
        <v>0200015-OffSml-SG-Baserun</v>
      </c>
      <c r="DM3" s="442" t="str">
        <f t="shared" si="33"/>
        <v>0200016-OffSml-SG-Baserun</v>
      </c>
      <c r="DN3" s="442" t="str">
        <f t="shared" si="33"/>
        <v>0200006-OffSml-SG-Baserun</v>
      </c>
      <c r="DO3" s="514"/>
      <c r="DP3" s="442" t="str">
        <f t="shared" ref="DP3:DX3" si="34">CONCATENATE(LEFT($DO122,2),$DH123,DP123,RIGHT($DO122,10),DP124)</f>
        <v>0300015-OffMed-SG-Baseline</v>
      </c>
      <c r="DQ3" s="442" t="str">
        <f t="shared" si="34"/>
        <v>0300015-OffMed-SG-Baseline</v>
      </c>
      <c r="DR3" s="442" t="str">
        <f t="shared" si="34"/>
        <v>0300016-OffMed-SG-Baseline</v>
      </c>
      <c r="DS3" s="442" t="str">
        <f t="shared" si="34"/>
        <v>0300016-OffMed-SG-Baseline</v>
      </c>
      <c r="DT3" s="442" t="str">
        <f t="shared" si="34"/>
        <v>0300006-OffMed-SG-Baseline</v>
      </c>
      <c r="DU3" s="442" t="str">
        <f t="shared" si="34"/>
        <v>0300006-OffMed-SG-Baseline</v>
      </c>
      <c r="DV3" s="442" t="str">
        <f t="shared" si="34"/>
        <v>0300015-OffMed-SG-Baseline</v>
      </c>
      <c r="DW3" s="442" t="str">
        <f t="shared" si="34"/>
        <v>0300016-OffMed-SG-Baseline</v>
      </c>
      <c r="DX3" s="442" t="str">
        <f t="shared" si="34"/>
        <v>0300006-OffMed-SG-Baseline</v>
      </c>
      <c r="DY3" s="514"/>
      <c r="DZ3" s="442" t="str">
        <f t="shared" ref="DZ3:EH3" si="35">CONCATENATE(LEFT($DY122,2),$DY123,DZ123,RIGHT($DY122,10),DZ124)</f>
        <v>0500015RetlMed-SG-Baseline</v>
      </c>
      <c r="EA3" s="442" t="str">
        <f t="shared" si="35"/>
        <v>0500016RetlMed-SG-Baseline</v>
      </c>
      <c r="EB3" s="442" t="str">
        <f t="shared" si="35"/>
        <v>0500006RetlMed-SG-Baseline</v>
      </c>
      <c r="EC3" s="442" t="str">
        <f t="shared" si="35"/>
        <v>0500015RetlMed-SG-Baseline</v>
      </c>
      <c r="ED3" s="442" t="str">
        <f t="shared" si="35"/>
        <v>0500016RetlMed-SG-Baseline</v>
      </c>
      <c r="EE3" s="442" t="str">
        <f t="shared" si="35"/>
        <v>0500006RetlMed-SG-Baseline</v>
      </c>
      <c r="EF3" s="442" t="str">
        <f t="shared" si="35"/>
        <v>0500015RetlMed-SG-Baseline</v>
      </c>
      <c r="EG3" s="442" t="str">
        <f t="shared" si="35"/>
        <v>0500016RetlMed-SG-Baseline</v>
      </c>
      <c r="EH3" s="442" t="str">
        <f t="shared" si="35"/>
        <v>0500006RetlMed-SG-Baseline</v>
      </c>
      <c r="EI3" s="383"/>
      <c r="EJ3" s="373" t="str">
        <f>CONCATENATE(LEFT($T122,2),$T123,EJ123,RIGHT($T122,7),EJ124)</f>
        <v>0300015-OffMed-Baseline</v>
      </c>
      <c r="EK3" s="442" t="str">
        <f>CONCATENATE(LEFT($T122,2),$T123,EK123,RIGHT($T122,7),EK124)</f>
        <v>0300016-OffMed-Baseline</v>
      </c>
      <c r="EL3" s="442" t="str">
        <f>CONCATENATE(LEFT($T122,2),$T123,EL123,RIGHT($T122,7),EL124)</f>
        <v>0300006-OffMed-Baseline</v>
      </c>
      <c r="EM3" s="442" t="str">
        <f>CONCATENATE(LEFT($B122,2),$B123,EM123,RIGHT($B122,8),EM124)</f>
        <v>0500015-RetlMed-Baseline</v>
      </c>
      <c r="EN3" s="442" t="str">
        <f>CONCATENATE(LEFT($B122,2),$B123,EN123,RIGHT($B122,8),EN124)</f>
        <v>0500016-RetlMed-Baseline</v>
      </c>
      <c r="EO3" s="442" t="str">
        <f>CONCATENATE(LEFT($B122,2),$B123,EO123,RIGHT($B122,8),EO124)</f>
        <v>0500006-RetlMed-Baseline</v>
      </c>
      <c r="EP3" s="442" t="str">
        <f>CONCATENATE(LEFT($BH122,2),$T123,EP123,RIGHT($BH122,7),EP124)</f>
        <v>0400015-OffLrg-CRAH</v>
      </c>
      <c r="EQ3" s="442" t="str">
        <f t="shared" ref="EQ3:ER3" si="36">CONCATENATE(LEFT($BH122,2),$T123,EQ123,RIGHT($BH122,7),EQ124)</f>
        <v>0400016-OffLrg-CRAH</v>
      </c>
      <c r="ER3" s="442" t="str">
        <f t="shared" si="36"/>
        <v>0400006-OffLrg-CRAH</v>
      </c>
      <c r="ES3" s="442" t="str">
        <f>CONCATENATE(LEFT($T122,2),,ES123,RIGHT($T122,7),ES124)</f>
        <v>0314615-OffMed-LabwExhPVAV</v>
      </c>
      <c r="ET3" s="442" t="str">
        <f>CONCATENATE(LEFT($T122,2),,ET123,RIGHT($T122,7),ET124)</f>
        <v>0314716-OffMed-LabwExhPVAV</v>
      </c>
      <c r="EU3" s="442" t="str">
        <f>CONCATENATE(LEFT($T122,2),,EU123,RIGHT($T122,7),EU124)</f>
        <v>0314806-OffMed-LabwExhPVAV</v>
      </c>
      <c r="EV3" s="442" t="str">
        <f>CONCATENATE(LEFT($CR122,2),$CR123,EV123,RIGHT($CR122,9),EV124)</f>
        <v>1000015-RetlStrp-BaselinePSZ</v>
      </c>
      <c r="EW3" s="442" t="str">
        <f>CONCATENATE(LEFT($CR122,2),$CR123,EW123,RIGHT($CR122,9),EW124)</f>
        <v>1000016-RetlStrp-BaselinePSZ</v>
      </c>
      <c r="EX3" s="442" t="str">
        <f>CONCATENATE(LEFT($CR122,2),$CR123,EX123,RIGHT($CR122,9),EX124)</f>
        <v>1000006-RetlStrp-BaselinePSZ</v>
      </c>
      <c r="EY3" s="442" t="str">
        <f>CONCATENATE(LEFT($T122,2),$T123,EY123,RIGHT($T122,7),EY124)</f>
        <v>0300015-OffMed-Baseline</v>
      </c>
      <c r="EZ3" s="442" t="str">
        <f>CONCATENATE(LEFT($T122,2),$T123,EZ123,RIGHT($T122,7),EZ124)</f>
        <v>0300016-OffMed-Baseline</v>
      </c>
      <c r="FA3" s="442" t="str">
        <f>CONCATENATE(LEFT($T122,2),$T123,FA123,RIGHT($T122,7),FA124)</f>
        <v>0300006-OffMed-Baseline</v>
      </c>
      <c r="FB3" s="442" t="str">
        <f>CONCATENATE(LEFT($CR122,2),$T123,FB123,RIGHT($CR122,9),FB124)</f>
        <v>1000015-RetlStrp-BaselinePTAC</v>
      </c>
      <c r="FC3" s="442" t="str">
        <f>CONCATENATE(LEFT($CR122,2),$T123,FC123,RIGHT($CR122,9),FC124)</f>
        <v>1000016-RetlStrp-BaselinePTAC</v>
      </c>
      <c r="FD3" s="442" t="str">
        <f>CONCATENATE(LEFT($CR122,2),$T123,FD123,RIGHT($CR122,9),FD124)</f>
        <v>1000006-RetlStrp-BaselinePTAC</v>
      </c>
    </row>
    <row r="4" spans="1:160" s="59" customFormat="1" ht="79.5" customHeight="1" x14ac:dyDescent="0.25">
      <c r="A4" s="256" t="s">
        <v>6</v>
      </c>
      <c r="B4" s="499"/>
      <c r="C4" s="489" t="s">
        <v>602</v>
      </c>
      <c r="D4" s="490" t="s">
        <v>753</v>
      </c>
      <c r="E4" s="490" t="s">
        <v>609</v>
      </c>
      <c r="F4" s="490" t="s">
        <v>602</v>
      </c>
      <c r="G4" s="490" t="s">
        <v>753</v>
      </c>
      <c r="H4" s="490" t="s">
        <v>609</v>
      </c>
      <c r="I4" s="490" t="s">
        <v>602</v>
      </c>
      <c r="J4" s="490" t="s">
        <v>753</v>
      </c>
      <c r="K4" s="490" t="s">
        <v>609</v>
      </c>
      <c r="L4" s="493" t="s">
        <v>732</v>
      </c>
      <c r="M4" s="618" t="s">
        <v>1285</v>
      </c>
      <c r="N4" s="618" t="s">
        <v>1286</v>
      </c>
      <c r="O4" s="493" t="s">
        <v>732</v>
      </c>
      <c r="P4" s="618" t="s">
        <v>1285</v>
      </c>
      <c r="Q4" s="618" t="s">
        <v>1287</v>
      </c>
      <c r="R4" s="479" t="s">
        <v>747</v>
      </c>
      <c r="S4" s="511" t="s">
        <v>747</v>
      </c>
      <c r="T4" s="515"/>
      <c r="U4" s="492" t="s">
        <v>1342</v>
      </c>
      <c r="V4" s="479" t="s">
        <v>601</v>
      </c>
      <c r="W4" s="493" t="s">
        <v>695</v>
      </c>
      <c r="X4" s="493" t="s">
        <v>696</v>
      </c>
      <c r="Y4" s="493" t="s">
        <v>697</v>
      </c>
      <c r="Z4" s="492" t="s">
        <v>965</v>
      </c>
      <c r="AA4" s="479" t="s">
        <v>601</v>
      </c>
      <c r="AB4" s="437" t="s">
        <v>695</v>
      </c>
      <c r="AC4" s="437" t="s">
        <v>696</v>
      </c>
      <c r="AD4" s="437" t="s">
        <v>697</v>
      </c>
      <c r="AE4" s="492" t="s">
        <v>962</v>
      </c>
      <c r="AF4" s="479" t="s">
        <v>601</v>
      </c>
      <c r="AG4" s="437" t="s">
        <v>695</v>
      </c>
      <c r="AH4" s="437" t="s">
        <v>696</v>
      </c>
      <c r="AI4" s="437" t="s">
        <v>697</v>
      </c>
      <c r="AJ4" s="490" t="s">
        <v>698</v>
      </c>
      <c r="AK4" s="490" t="s">
        <v>699</v>
      </c>
      <c r="AL4" s="490" t="s">
        <v>698</v>
      </c>
      <c r="AM4" s="490" t="s">
        <v>699</v>
      </c>
      <c r="AN4" s="490" t="s">
        <v>698</v>
      </c>
      <c r="AO4" s="490" t="s">
        <v>699</v>
      </c>
      <c r="AP4" s="479" t="s">
        <v>700</v>
      </c>
      <c r="AQ4" s="479" t="s">
        <v>701</v>
      </c>
      <c r="AR4" s="479" t="s">
        <v>700</v>
      </c>
      <c r="AS4" s="479" t="s">
        <v>701</v>
      </c>
      <c r="AT4" s="479" t="s">
        <v>700</v>
      </c>
      <c r="AU4" s="479" t="s">
        <v>701</v>
      </c>
      <c r="AV4" s="437" t="s">
        <v>723</v>
      </c>
      <c r="AW4" s="490" t="s">
        <v>724</v>
      </c>
      <c r="AX4" s="490" t="s">
        <v>726</v>
      </c>
      <c r="AY4" s="490" t="s">
        <v>721</v>
      </c>
      <c r="AZ4" s="437" t="s">
        <v>723</v>
      </c>
      <c r="BA4" s="490" t="s">
        <v>724</v>
      </c>
      <c r="BB4" s="490" t="s">
        <v>726</v>
      </c>
      <c r="BC4" s="490" t="s">
        <v>721</v>
      </c>
      <c r="BD4" s="437" t="s">
        <v>723</v>
      </c>
      <c r="BE4" s="490" t="s">
        <v>724</v>
      </c>
      <c r="BF4" s="490" t="s">
        <v>726</v>
      </c>
      <c r="BG4" s="491" t="s">
        <v>721</v>
      </c>
      <c r="BH4" s="523"/>
      <c r="BI4" s="443" t="s">
        <v>734</v>
      </c>
      <c r="BJ4" s="375" t="s">
        <v>735</v>
      </c>
      <c r="BK4" s="479" t="s">
        <v>737</v>
      </c>
      <c r="BL4" s="375" t="s">
        <v>734</v>
      </c>
      <c r="BM4" s="375" t="s">
        <v>735</v>
      </c>
      <c r="BN4" s="493" t="s">
        <v>727</v>
      </c>
      <c r="BO4" s="493" t="s">
        <v>728</v>
      </c>
      <c r="BP4" s="493" t="s">
        <v>730</v>
      </c>
      <c r="BQ4" s="493" t="s">
        <v>1187</v>
      </c>
      <c r="BR4" s="493" t="s">
        <v>1186</v>
      </c>
      <c r="BS4" s="493" t="s">
        <v>1185</v>
      </c>
      <c r="BT4" s="493" t="s">
        <v>1184</v>
      </c>
      <c r="BU4" s="493" t="s">
        <v>738</v>
      </c>
      <c r="BV4" s="493" t="s">
        <v>1189</v>
      </c>
      <c r="BW4" s="493" t="s">
        <v>727</v>
      </c>
      <c r="BX4" s="493" t="s">
        <v>728</v>
      </c>
      <c r="BY4" s="493" t="s">
        <v>730</v>
      </c>
      <c r="BZ4" s="493" t="s">
        <v>1214</v>
      </c>
      <c r="CA4" s="493" t="s">
        <v>1216</v>
      </c>
      <c r="CB4" s="493" t="s">
        <v>1218</v>
      </c>
      <c r="CC4" s="493" t="s">
        <v>1219</v>
      </c>
      <c r="CD4" s="493" t="s">
        <v>1222</v>
      </c>
      <c r="CE4" s="493" t="s">
        <v>739</v>
      </c>
      <c r="CF4" s="6" t="s">
        <v>1164</v>
      </c>
      <c r="CG4" s="375" t="s">
        <v>718</v>
      </c>
      <c r="CH4" s="375" t="s">
        <v>716</v>
      </c>
      <c r="CI4" s="375" t="s">
        <v>1159</v>
      </c>
      <c r="CJ4" s="6" t="s">
        <v>1164</v>
      </c>
      <c r="CK4" s="375" t="s">
        <v>718</v>
      </c>
      <c r="CL4" s="375" t="s">
        <v>716</v>
      </c>
      <c r="CM4" s="375" t="s">
        <v>1162</v>
      </c>
      <c r="CN4" s="6" t="s">
        <v>1164</v>
      </c>
      <c r="CO4" s="375" t="s">
        <v>718</v>
      </c>
      <c r="CP4" s="375" t="s">
        <v>716</v>
      </c>
      <c r="CQ4" s="440" t="s">
        <v>1159</v>
      </c>
      <c r="CR4" s="523"/>
      <c r="CS4" s="489" t="s">
        <v>712</v>
      </c>
      <c r="CT4" s="490" t="s">
        <v>714</v>
      </c>
      <c r="CU4" s="490" t="s">
        <v>713</v>
      </c>
      <c r="CV4" s="490" t="s">
        <v>712</v>
      </c>
      <c r="CW4" s="490" t="s">
        <v>714</v>
      </c>
      <c r="CX4" s="490" t="s">
        <v>713</v>
      </c>
      <c r="CY4" s="490" t="s">
        <v>712</v>
      </c>
      <c r="CZ4" s="490" t="s">
        <v>715</v>
      </c>
      <c r="DA4" s="490" t="s">
        <v>713</v>
      </c>
      <c r="DB4" s="490" t="s">
        <v>712</v>
      </c>
      <c r="DC4" s="490" t="s">
        <v>712</v>
      </c>
      <c r="DD4" s="490" t="s">
        <v>712</v>
      </c>
      <c r="DE4" s="697" t="s">
        <v>1350</v>
      </c>
      <c r="DF4" s="697" t="s">
        <v>1350</v>
      </c>
      <c r="DG4" s="697" t="s">
        <v>1350</v>
      </c>
      <c r="DH4" s="515"/>
      <c r="DI4" s="489" t="s">
        <v>1256</v>
      </c>
      <c r="DJ4" s="489" t="s">
        <v>1256</v>
      </c>
      <c r="DK4" s="489" t="s">
        <v>1256</v>
      </c>
      <c r="DL4" s="490" t="s">
        <v>753</v>
      </c>
      <c r="DM4" s="490" t="s">
        <v>753</v>
      </c>
      <c r="DN4" s="490" t="s">
        <v>753</v>
      </c>
      <c r="DO4" s="515"/>
      <c r="DP4" s="492" t="s">
        <v>1280</v>
      </c>
      <c r="DQ4" s="492" t="s">
        <v>1281</v>
      </c>
      <c r="DR4" s="492" t="s">
        <v>1280</v>
      </c>
      <c r="DS4" s="492" t="s">
        <v>1281</v>
      </c>
      <c r="DT4" s="492" t="s">
        <v>1280</v>
      </c>
      <c r="DU4" s="492" t="s">
        <v>1281</v>
      </c>
      <c r="DV4" s="437" t="s">
        <v>695</v>
      </c>
      <c r="DW4" s="437" t="s">
        <v>696</v>
      </c>
      <c r="DX4" s="437" t="s">
        <v>697</v>
      </c>
      <c r="DY4" s="515"/>
      <c r="DZ4" s="492" t="s">
        <v>1282</v>
      </c>
      <c r="EA4" s="492" t="s">
        <v>1282</v>
      </c>
      <c r="EB4" s="492" t="s">
        <v>1282</v>
      </c>
      <c r="EC4" s="492" t="s">
        <v>1283</v>
      </c>
      <c r="ED4" s="492" t="s">
        <v>1283</v>
      </c>
      <c r="EE4" s="492" t="s">
        <v>1283</v>
      </c>
      <c r="EF4" s="437" t="s">
        <v>1284</v>
      </c>
      <c r="EG4" s="437" t="s">
        <v>1284</v>
      </c>
      <c r="EH4" s="437" t="s">
        <v>1284</v>
      </c>
      <c r="EI4" s="384"/>
      <c r="EJ4" s="707" t="s">
        <v>1336</v>
      </c>
      <c r="EK4" s="375" t="s">
        <v>1336</v>
      </c>
      <c r="EL4" s="375" t="s">
        <v>1336</v>
      </c>
      <c r="EM4" s="375" t="s">
        <v>1343</v>
      </c>
      <c r="EN4" s="375" t="s">
        <v>1343</v>
      </c>
      <c r="EO4" s="375" t="s">
        <v>1343</v>
      </c>
      <c r="EP4" s="375" t="s">
        <v>1376</v>
      </c>
      <c r="EQ4" s="375" t="s">
        <v>1376</v>
      </c>
      <c r="ER4" s="375" t="s">
        <v>1376</v>
      </c>
      <c r="ES4" s="375" t="s">
        <v>1346</v>
      </c>
      <c r="ET4" s="375" t="s">
        <v>1346</v>
      </c>
      <c r="EU4" s="375" t="s">
        <v>1346</v>
      </c>
      <c r="EV4" s="375" t="s">
        <v>1344</v>
      </c>
      <c r="EW4" s="375" t="s">
        <v>1344</v>
      </c>
      <c r="EX4" s="375" t="s">
        <v>1344</v>
      </c>
      <c r="EY4" s="375" t="s">
        <v>1369</v>
      </c>
      <c r="EZ4" s="375" t="s">
        <v>1369</v>
      </c>
      <c r="FA4" s="375" t="s">
        <v>1369</v>
      </c>
      <c r="FB4" s="375" t="s">
        <v>1368</v>
      </c>
      <c r="FC4" s="375" t="s">
        <v>1368</v>
      </c>
      <c r="FD4" s="375" t="s">
        <v>1368</v>
      </c>
    </row>
    <row r="5" spans="1:160" s="27" customFormat="1" x14ac:dyDescent="0.25">
      <c r="A5" s="15" t="s">
        <v>9</v>
      </c>
      <c r="B5" s="500"/>
      <c r="C5" s="457" t="str">
        <f t="shared" ref="C5:AH5" si="37">CONCATENATE("CZ",C123)</f>
        <v>CZ15</v>
      </c>
      <c r="D5" s="456" t="str">
        <f t="shared" si="37"/>
        <v>CZ15</v>
      </c>
      <c r="E5" s="374" t="str">
        <f t="shared" si="37"/>
        <v>CZ15</v>
      </c>
      <c r="F5" s="456" t="str">
        <f t="shared" si="37"/>
        <v>CZ16</v>
      </c>
      <c r="G5" s="456" t="str">
        <f t="shared" si="37"/>
        <v>CZ16</v>
      </c>
      <c r="H5" s="374" t="str">
        <f t="shared" si="37"/>
        <v>CZ16</v>
      </c>
      <c r="I5" s="456" t="str">
        <f t="shared" si="37"/>
        <v>CZ06</v>
      </c>
      <c r="J5" s="456" t="str">
        <f t="shared" si="37"/>
        <v>CZ06</v>
      </c>
      <c r="K5" s="374" t="str">
        <f t="shared" si="37"/>
        <v>CZ06</v>
      </c>
      <c r="L5" s="619" t="str">
        <f t="shared" si="37"/>
        <v>CZ07</v>
      </c>
      <c r="M5" s="619" t="str">
        <f t="shared" si="37"/>
        <v>CZ07</v>
      </c>
      <c r="N5" s="619" t="str">
        <f t="shared" si="37"/>
        <v>CZ07</v>
      </c>
      <c r="O5" s="619" t="str">
        <f t="shared" si="37"/>
        <v>CZ01</v>
      </c>
      <c r="P5" s="619" t="str">
        <f t="shared" si="37"/>
        <v>CZ01</v>
      </c>
      <c r="Q5" s="619" t="str">
        <f t="shared" si="37"/>
        <v>CZ01</v>
      </c>
      <c r="R5" s="480" t="str">
        <f t="shared" si="37"/>
        <v>CZ16</v>
      </c>
      <c r="S5" s="512" t="str">
        <f t="shared" si="37"/>
        <v>CZ06</v>
      </c>
      <c r="T5" s="516" t="str">
        <f t="shared" si="37"/>
        <v>CZ000</v>
      </c>
      <c r="U5" s="444" t="str">
        <f t="shared" si="37"/>
        <v>CZ15</v>
      </c>
      <c r="V5" s="480" t="str">
        <f t="shared" si="37"/>
        <v>CZ15</v>
      </c>
      <c r="W5" s="374" t="str">
        <f t="shared" si="37"/>
        <v>CZ15</v>
      </c>
      <c r="X5" s="387" t="str">
        <f t="shared" si="37"/>
        <v>CZ15</v>
      </c>
      <c r="Y5" s="374" t="str">
        <f t="shared" si="37"/>
        <v>CZ15</v>
      </c>
      <c r="Z5" s="374" t="str">
        <f t="shared" si="37"/>
        <v>CZ16</v>
      </c>
      <c r="AA5" s="480" t="str">
        <f t="shared" si="37"/>
        <v>CZ16</v>
      </c>
      <c r="AB5" s="374" t="str">
        <f t="shared" si="37"/>
        <v>CZ16</v>
      </c>
      <c r="AC5" s="374" t="str">
        <f t="shared" si="37"/>
        <v>CZ16</v>
      </c>
      <c r="AD5" s="374" t="str">
        <f t="shared" si="37"/>
        <v>CZ16</v>
      </c>
      <c r="AE5" s="374" t="str">
        <f t="shared" si="37"/>
        <v>CZ06</v>
      </c>
      <c r="AF5" s="480" t="str">
        <f t="shared" si="37"/>
        <v>CZ06</v>
      </c>
      <c r="AG5" s="374" t="str">
        <f t="shared" si="37"/>
        <v>CZ06</v>
      </c>
      <c r="AH5" s="374" t="str">
        <f t="shared" si="37"/>
        <v>CZ06</v>
      </c>
      <c r="AI5" s="374" t="str">
        <f t="shared" ref="AI5:BN5" si="38">CONCATENATE("CZ",AI123)</f>
        <v>CZ06</v>
      </c>
      <c r="AJ5" s="374" t="str">
        <f t="shared" ref="AJ5:AO5" si="39">CONCATENATE("CZ",AJ125)</f>
        <v>CZ15</v>
      </c>
      <c r="AK5" s="374" t="str">
        <f t="shared" si="39"/>
        <v>CZ15</v>
      </c>
      <c r="AL5" s="374" t="str">
        <f t="shared" si="39"/>
        <v>CZ16</v>
      </c>
      <c r="AM5" s="374" t="str">
        <f t="shared" si="39"/>
        <v>CZ16</v>
      </c>
      <c r="AN5" s="456" t="str">
        <f t="shared" si="39"/>
        <v>CZ06</v>
      </c>
      <c r="AO5" s="456" t="str">
        <f t="shared" si="39"/>
        <v>CZ06</v>
      </c>
      <c r="AP5" s="480" t="str">
        <f t="shared" si="38"/>
        <v>CZ15</v>
      </c>
      <c r="AQ5" s="480" t="str">
        <f t="shared" si="38"/>
        <v>CZ15</v>
      </c>
      <c r="AR5" s="480" t="str">
        <f t="shared" si="38"/>
        <v>CZ16</v>
      </c>
      <c r="AS5" s="480" t="str">
        <f t="shared" si="38"/>
        <v>CZ16</v>
      </c>
      <c r="AT5" s="480" t="str">
        <f t="shared" si="38"/>
        <v>CZ06</v>
      </c>
      <c r="AU5" s="480" t="str">
        <f t="shared" si="38"/>
        <v>CZ06</v>
      </c>
      <c r="AV5" s="456" t="str">
        <f>CONCATENATE("CZ",AV126)</f>
        <v>CZ15</v>
      </c>
      <c r="AW5" s="374" t="str">
        <f>CONCATENATE("CZ",AW126)</f>
        <v>CZ15</v>
      </c>
      <c r="AX5" s="374" t="str">
        <f t="shared" si="38"/>
        <v>CZ15</v>
      </c>
      <c r="AY5" s="374" t="str">
        <f t="shared" si="38"/>
        <v>CZ15</v>
      </c>
      <c r="AZ5" s="456" t="str">
        <f t="shared" si="38"/>
        <v>CZ</v>
      </c>
      <c r="BA5" s="374" t="str">
        <f t="shared" si="38"/>
        <v>CZ</v>
      </c>
      <c r="BB5" s="374" t="str">
        <f t="shared" si="38"/>
        <v>CZ16</v>
      </c>
      <c r="BC5" s="374" t="str">
        <f t="shared" si="38"/>
        <v>CZ16</v>
      </c>
      <c r="BD5" s="456" t="str">
        <f t="shared" si="38"/>
        <v>CZ</v>
      </c>
      <c r="BE5" s="374" t="str">
        <f t="shared" si="38"/>
        <v>CZ06</v>
      </c>
      <c r="BF5" s="374" t="str">
        <f t="shared" si="38"/>
        <v>CZ06</v>
      </c>
      <c r="BG5" s="441" t="str">
        <f t="shared" si="38"/>
        <v>CZ06</v>
      </c>
      <c r="BH5" s="524" t="str">
        <f t="shared" si="38"/>
        <v>CZ000</v>
      </c>
      <c r="BI5" s="444" t="str">
        <f t="shared" si="38"/>
        <v>CZ07</v>
      </c>
      <c r="BJ5" s="374" t="str">
        <f t="shared" si="38"/>
        <v>CZ07</v>
      </c>
      <c r="BK5" s="480" t="str">
        <f t="shared" si="38"/>
        <v>CZ07</v>
      </c>
      <c r="BL5" s="374" t="str">
        <f t="shared" si="38"/>
        <v>CZ01</v>
      </c>
      <c r="BM5" s="374" t="str">
        <f t="shared" si="38"/>
        <v>CZ01</v>
      </c>
      <c r="BN5" s="619" t="str">
        <f t="shared" si="38"/>
        <v>CZ07</v>
      </c>
      <c r="BO5" s="619" t="str">
        <f t="shared" ref="BO5:CT5" si="40">CONCATENATE("CZ",BO123)</f>
        <v>CZ07</v>
      </c>
      <c r="BP5" s="619" t="str">
        <f t="shared" si="40"/>
        <v>CZ07</v>
      </c>
      <c r="BQ5" s="619" t="str">
        <f t="shared" si="40"/>
        <v>CZ07</v>
      </c>
      <c r="BR5" s="619" t="str">
        <f t="shared" si="40"/>
        <v>CZ07</v>
      </c>
      <c r="BS5" s="619" t="str">
        <f t="shared" si="40"/>
        <v>CZ07</v>
      </c>
      <c r="BT5" s="619" t="str">
        <f t="shared" si="40"/>
        <v>CZ07</v>
      </c>
      <c r="BU5" s="619" t="str">
        <f t="shared" si="40"/>
        <v>CZ07</v>
      </c>
      <c r="BV5" s="619" t="str">
        <f t="shared" si="40"/>
        <v>CZ07</v>
      </c>
      <c r="BW5" s="619" t="str">
        <f t="shared" si="40"/>
        <v>CZ01</v>
      </c>
      <c r="BX5" s="619" t="str">
        <f t="shared" si="40"/>
        <v>CZ01</v>
      </c>
      <c r="BY5" s="619" t="str">
        <f t="shared" si="40"/>
        <v>CZ01</v>
      </c>
      <c r="BZ5" s="619" t="str">
        <f t="shared" si="40"/>
        <v>CZ01</v>
      </c>
      <c r="CA5" s="619" t="str">
        <f t="shared" si="40"/>
        <v>CZ01</v>
      </c>
      <c r="CB5" s="619" t="str">
        <f t="shared" si="40"/>
        <v>CZ01</v>
      </c>
      <c r="CC5" s="619" t="str">
        <f t="shared" si="40"/>
        <v>CZ01</v>
      </c>
      <c r="CD5" s="619" t="str">
        <f t="shared" si="40"/>
        <v>CZ01</v>
      </c>
      <c r="CE5" s="619" t="str">
        <f t="shared" si="40"/>
        <v>CZ01</v>
      </c>
      <c r="CF5" s="374" t="str">
        <f t="shared" si="40"/>
        <v>CZ15</v>
      </c>
      <c r="CG5" s="374" t="str">
        <f t="shared" si="40"/>
        <v>CZ15</v>
      </c>
      <c r="CH5" s="374" t="str">
        <f t="shared" si="40"/>
        <v>CZ15</v>
      </c>
      <c r="CI5" s="374" t="str">
        <f t="shared" si="40"/>
        <v>CZ15</v>
      </c>
      <c r="CJ5" s="374" t="str">
        <f t="shared" si="40"/>
        <v>CZ16</v>
      </c>
      <c r="CK5" s="374" t="str">
        <f t="shared" si="40"/>
        <v>CZ16</v>
      </c>
      <c r="CL5" s="374" t="str">
        <f t="shared" si="40"/>
        <v>CZ16</v>
      </c>
      <c r="CM5" s="374" t="str">
        <f t="shared" si="40"/>
        <v>CZ16</v>
      </c>
      <c r="CN5" s="374" t="str">
        <f t="shared" si="40"/>
        <v>CZ06</v>
      </c>
      <c r="CO5" s="374" t="str">
        <f t="shared" si="40"/>
        <v>CZ06</v>
      </c>
      <c r="CP5" s="374" t="str">
        <f t="shared" si="40"/>
        <v>CZ06</v>
      </c>
      <c r="CQ5" s="441" t="str">
        <f t="shared" si="40"/>
        <v>CZ06</v>
      </c>
      <c r="CR5" s="524" t="str">
        <f t="shared" si="40"/>
        <v>CZ000</v>
      </c>
      <c r="CS5" s="457" t="str">
        <f t="shared" si="40"/>
        <v>CZ15</v>
      </c>
      <c r="CT5" s="456" t="str">
        <f t="shared" si="40"/>
        <v>CZ15</v>
      </c>
      <c r="CU5" s="456" t="str">
        <f t="shared" ref="CU5:DZ5" si="41">CONCATENATE("CZ",CU123)</f>
        <v>CZ15</v>
      </c>
      <c r="CV5" s="456" t="str">
        <f t="shared" si="41"/>
        <v>CZ16</v>
      </c>
      <c r="CW5" s="456" t="str">
        <f t="shared" si="41"/>
        <v>CZ16</v>
      </c>
      <c r="CX5" s="456" t="str">
        <f t="shared" si="41"/>
        <v>CZ16</v>
      </c>
      <c r="CY5" s="456" t="str">
        <f t="shared" si="41"/>
        <v>CZ06</v>
      </c>
      <c r="CZ5" s="456" t="str">
        <f t="shared" si="41"/>
        <v>CZ06</v>
      </c>
      <c r="DA5" s="456" t="str">
        <f t="shared" si="41"/>
        <v>CZ06</v>
      </c>
      <c r="DB5" s="456" t="str">
        <f t="shared" si="41"/>
        <v>CZ15</v>
      </c>
      <c r="DC5" s="456" t="str">
        <f t="shared" si="41"/>
        <v>CZ16</v>
      </c>
      <c r="DD5" s="456" t="str">
        <f t="shared" si="41"/>
        <v>CZ06</v>
      </c>
      <c r="DE5" s="619" t="str">
        <f t="shared" si="41"/>
        <v>CZ16</v>
      </c>
      <c r="DF5" s="619" t="str">
        <f t="shared" si="41"/>
        <v>CZ15</v>
      </c>
      <c r="DG5" s="619" t="str">
        <f t="shared" si="41"/>
        <v>CZ06</v>
      </c>
      <c r="DH5" s="516" t="str">
        <f t="shared" si="41"/>
        <v>CZ000</v>
      </c>
      <c r="DI5" s="457" t="str">
        <f t="shared" si="41"/>
        <v>CZ15</v>
      </c>
      <c r="DJ5" s="457" t="str">
        <f t="shared" si="41"/>
        <v>CZ16</v>
      </c>
      <c r="DK5" s="457" t="str">
        <f t="shared" si="41"/>
        <v>CZ06</v>
      </c>
      <c r="DL5" s="457" t="str">
        <f t="shared" si="41"/>
        <v>CZ15</v>
      </c>
      <c r="DM5" s="457" t="str">
        <f t="shared" si="41"/>
        <v>CZ16</v>
      </c>
      <c r="DN5" s="457" t="str">
        <f t="shared" si="41"/>
        <v>CZ06</v>
      </c>
      <c r="DO5" s="516" t="str">
        <f t="shared" si="41"/>
        <v>CZ00</v>
      </c>
      <c r="DP5" s="444" t="str">
        <f t="shared" si="41"/>
        <v>CZ15</v>
      </c>
      <c r="DQ5" s="444" t="str">
        <f t="shared" si="41"/>
        <v>CZ15</v>
      </c>
      <c r="DR5" s="444" t="str">
        <f t="shared" si="41"/>
        <v>CZ16</v>
      </c>
      <c r="DS5" s="444" t="str">
        <f t="shared" si="41"/>
        <v>CZ16</v>
      </c>
      <c r="DT5" s="444" t="str">
        <f t="shared" si="41"/>
        <v>CZ06</v>
      </c>
      <c r="DU5" s="444" t="str">
        <f t="shared" si="41"/>
        <v>CZ06</v>
      </c>
      <c r="DV5" s="444" t="str">
        <f t="shared" si="41"/>
        <v>CZ15</v>
      </c>
      <c r="DW5" s="444" t="str">
        <f t="shared" si="41"/>
        <v>CZ16</v>
      </c>
      <c r="DX5" s="444" t="str">
        <f t="shared" si="41"/>
        <v>CZ06</v>
      </c>
      <c r="DY5" s="516" t="str">
        <f t="shared" si="41"/>
        <v>CZ000</v>
      </c>
      <c r="DZ5" s="444" t="str">
        <f t="shared" si="41"/>
        <v>CZ15</v>
      </c>
      <c r="EA5" s="444" t="str">
        <f t="shared" ref="EA5:EH5" si="42">CONCATENATE("CZ",EA123)</f>
        <v>CZ16</v>
      </c>
      <c r="EB5" s="444" t="str">
        <f t="shared" si="42"/>
        <v>CZ06</v>
      </c>
      <c r="EC5" s="444" t="str">
        <f t="shared" si="42"/>
        <v>CZ15</v>
      </c>
      <c r="ED5" s="444" t="str">
        <f t="shared" si="42"/>
        <v>CZ16</v>
      </c>
      <c r="EE5" s="444" t="str">
        <f t="shared" si="42"/>
        <v>CZ06</v>
      </c>
      <c r="EF5" s="444" t="str">
        <f t="shared" si="42"/>
        <v>CZ15</v>
      </c>
      <c r="EG5" s="444" t="str">
        <f t="shared" si="42"/>
        <v>CZ16</v>
      </c>
      <c r="EH5" s="444" t="str">
        <f t="shared" si="42"/>
        <v>CZ06</v>
      </c>
      <c r="EI5" s="385" t="str">
        <f t="shared" ref="EI5" si="43">LEFT(EI3,4)</f>
        <v/>
      </c>
      <c r="EJ5" s="374" t="str">
        <f t="shared" ref="EJ5:FA5" si="44">CONCATENATE("CZ",EJ123)</f>
        <v>CZ15</v>
      </c>
      <c r="EK5" s="444" t="str">
        <f t="shared" si="44"/>
        <v>CZ16</v>
      </c>
      <c r="EL5" s="444" t="str">
        <f t="shared" si="44"/>
        <v>CZ06</v>
      </c>
      <c r="EM5" s="444" t="str">
        <f t="shared" si="44"/>
        <v>CZ15</v>
      </c>
      <c r="EN5" s="444" t="str">
        <f t="shared" si="44"/>
        <v>CZ16</v>
      </c>
      <c r="EO5" s="444" t="str">
        <f t="shared" si="44"/>
        <v>CZ06</v>
      </c>
      <c r="EP5" s="444" t="str">
        <f t="shared" si="44"/>
        <v>CZ15</v>
      </c>
      <c r="EQ5" s="444" t="str">
        <f t="shared" si="44"/>
        <v>CZ16</v>
      </c>
      <c r="ER5" s="444" t="str">
        <f t="shared" si="44"/>
        <v>CZ06</v>
      </c>
      <c r="ES5" s="444" t="str">
        <f t="shared" si="44"/>
        <v>CZ14615</v>
      </c>
      <c r="ET5" s="444" t="str">
        <f t="shared" si="44"/>
        <v>CZ14716</v>
      </c>
      <c r="EU5" s="444" t="str">
        <f t="shared" si="44"/>
        <v>CZ14806</v>
      </c>
      <c r="EV5" s="444" t="str">
        <f t="shared" si="44"/>
        <v>CZ15</v>
      </c>
      <c r="EW5" s="444" t="str">
        <f t="shared" si="44"/>
        <v>CZ16</v>
      </c>
      <c r="EX5" s="444" t="str">
        <f t="shared" si="44"/>
        <v>CZ06</v>
      </c>
      <c r="EY5" s="444" t="str">
        <f t="shared" si="44"/>
        <v>CZ15</v>
      </c>
      <c r="EZ5" s="444" t="str">
        <f t="shared" si="44"/>
        <v>CZ16</v>
      </c>
      <c r="FA5" s="444" t="str">
        <f t="shared" si="44"/>
        <v>CZ06</v>
      </c>
      <c r="FB5" s="444" t="str">
        <f t="shared" ref="FB5:FD5" si="45">CONCATENATE("CZ",FB123)</f>
        <v>CZ15</v>
      </c>
      <c r="FC5" s="444" t="str">
        <f t="shared" si="45"/>
        <v>CZ16</v>
      </c>
      <c r="FD5" s="444" t="str">
        <f t="shared" si="45"/>
        <v>CZ06</v>
      </c>
    </row>
    <row r="6" spans="1:160" s="27" customFormat="1" ht="15" customHeight="1" x14ac:dyDescent="0.25">
      <c r="A6" s="15" t="s">
        <v>10</v>
      </c>
      <c r="B6" s="501"/>
      <c r="C6" s="895" t="s">
        <v>608</v>
      </c>
      <c r="D6" s="887" t="s">
        <v>608</v>
      </c>
      <c r="E6" s="812" t="s">
        <v>608</v>
      </c>
      <c r="F6" s="895" t="s">
        <v>608</v>
      </c>
      <c r="G6" s="887" t="s">
        <v>608</v>
      </c>
      <c r="H6" s="812" t="s">
        <v>608</v>
      </c>
      <c r="I6" s="895" t="s">
        <v>608</v>
      </c>
      <c r="J6" s="887" t="s">
        <v>608</v>
      </c>
      <c r="K6" s="812" t="s">
        <v>608</v>
      </c>
      <c r="L6" s="870" t="s">
        <v>692</v>
      </c>
      <c r="M6" s="870" t="s">
        <v>692</v>
      </c>
      <c r="N6" s="870" t="s">
        <v>692</v>
      </c>
      <c r="O6" s="870" t="s">
        <v>692</v>
      </c>
      <c r="P6" s="870" t="s">
        <v>692</v>
      </c>
      <c r="Q6" s="870" t="s">
        <v>692</v>
      </c>
      <c r="R6" s="901" t="s">
        <v>746</v>
      </c>
      <c r="S6" s="900" t="s">
        <v>746</v>
      </c>
      <c r="T6" s="517"/>
      <c r="U6" s="878" t="s">
        <v>599</v>
      </c>
      <c r="V6" s="867" t="s">
        <v>599</v>
      </c>
      <c r="W6" s="809" t="s">
        <v>690</v>
      </c>
      <c r="X6" s="902" t="s">
        <v>690</v>
      </c>
      <c r="Y6" s="812" t="s">
        <v>690</v>
      </c>
      <c r="Z6" s="878" t="s">
        <v>599</v>
      </c>
      <c r="AA6" s="901" t="s">
        <v>599</v>
      </c>
      <c r="AB6" s="809" t="s">
        <v>690</v>
      </c>
      <c r="AC6" s="902" t="s">
        <v>690</v>
      </c>
      <c r="AD6" s="812" t="s">
        <v>690</v>
      </c>
      <c r="AE6" s="867" t="s">
        <v>599</v>
      </c>
      <c r="AF6" s="901" t="s">
        <v>599</v>
      </c>
      <c r="AG6" s="809" t="s">
        <v>690</v>
      </c>
      <c r="AH6" s="902" t="s">
        <v>690</v>
      </c>
      <c r="AI6" s="812" t="s">
        <v>690</v>
      </c>
      <c r="AJ6" s="812" t="s">
        <v>690</v>
      </c>
      <c r="AK6" s="812" t="s">
        <v>690</v>
      </c>
      <c r="AL6" s="812" t="s">
        <v>690</v>
      </c>
      <c r="AM6" s="812" t="s">
        <v>690</v>
      </c>
      <c r="AN6" s="812" t="s">
        <v>690</v>
      </c>
      <c r="AO6" s="812" t="s">
        <v>690</v>
      </c>
      <c r="AP6" s="812" t="s">
        <v>690</v>
      </c>
      <c r="AQ6" s="812" t="s">
        <v>690</v>
      </c>
      <c r="AR6" s="812" t="s">
        <v>690</v>
      </c>
      <c r="AS6" s="812" t="s">
        <v>690</v>
      </c>
      <c r="AT6" s="812" t="s">
        <v>690</v>
      </c>
      <c r="AU6" s="812" t="s">
        <v>690</v>
      </c>
      <c r="AV6" s="812" t="s">
        <v>690</v>
      </c>
      <c r="AW6" s="822" t="s">
        <v>690</v>
      </c>
      <c r="AX6" s="812" t="s">
        <v>690</v>
      </c>
      <c r="AY6" s="812" t="s">
        <v>690</v>
      </c>
      <c r="AZ6" s="812" t="s">
        <v>690</v>
      </c>
      <c r="BA6" s="822" t="s">
        <v>690</v>
      </c>
      <c r="BB6" s="812" t="s">
        <v>690</v>
      </c>
      <c r="BC6" s="812" t="s">
        <v>690</v>
      </c>
      <c r="BD6" s="812" t="s">
        <v>690</v>
      </c>
      <c r="BE6" s="822" t="s">
        <v>690</v>
      </c>
      <c r="BF6" s="812" t="s">
        <v>690</v>
      </c>
      <c r="BG6" s="886" t="s">
        <v>690</v>
      </c>
      <c r="BH6" s="525"/>
      <c r="BI6" s="902" t="s">
        <v>691</v>
      </c>
      <c r="BJ6" s="812" t="s">
        <v>691</v>
      </c>
      <c r="BK6" s="812" t="s">
        <v>691</v>
      </c>
      <c r="BL6" s="812" t="s">
        <v>691</v>
      </c>
      <c r="BM6" s="812" t="s">
        <v>691</v>
      </c>
      <c r="BN6" s="812" t="s">
        <v>691</v>
      </c>
      <c r="BO6" s="812" t="s">
        <v>691</v>
      </c>
      <c r="BP6" s="812" t="s">
        <v>691</v>
      </c>
      <c r="BQ6" s="905" t="s">
        <v>691</v>
      </c>
      <c r="BR6" s="812" t="s">
        <v>691</v>
      </c>
      <c r="BS6" s="812" t="s">
        <v>691</v>
      </c>
      <c r="BT6" s="886" t="s">
        <v>691</v>
      </c>
      <c r="BU6" s="812" t="s">
        <v>691</v>
      </c>
      <c r="BV6" s="812" t="s">
        <v>691</v>
      </c>
      <c r="BW6" s="812" t="s">
        <v>691</v>
      </c>
      <c r="BX6" s="812" t="s">
        <v>691</v>
      </c>
      <c r="BY6" s="812" t="s">
        <v>691</v>
      </c>
      <c r="BZ6" s="905" t="s">
        <v>691</v>
      </c>
      <c r="CA6" s="812" t="s">
        <v>691</v>
      </c>
      <c r="CB6" s="812" t="s">
        <v>691</v>
      </c>
      <c r="CC6" s="886" t="s">
        <v>691</v>
      </c>
      <c r="CD6" s="812" t="s">
        <v>691</v>
      </c>
      <c r="CE6" s="812" t="s">
        <v>691</v>
      </c>
      <c r="CF6" s="812" t="s">
        <v>691</v>
      </c>
      <c r="CG6" s="812" t="s">
        <v>691</v>
      </c>
      <c r="CH6" s="812" t="s">
        <v>691</v>
      </c>
      <c r="CI6" s="812" t="s">
        <v>691</v>
      </c>
      <c r="CJ6" s="812" t="s">
        <v>691</v>
      </c>
      <c r="CK6" s="812" t="s">
        <v>691</v>
      </c>
      <c r="CL6" s="812" t="s">
        <v>691</v>
      </c>
      <c r="CM6" s="812" t="s">
        <v>691</v>
      </c>
      <c r="CN6" s="812" t="s">
        <v>691</v>
      </c>
      <c r="CO6" s="812" t="s">
        <v>691</v>
      </c>
      <c r="CP6" s="812" t="s">
        <v>691</v>
      </c>
      <c r="CQ6" s="886" t="s">
        <v>691</v>
      </c>
      <c r="CR6" s="525"/>
      <c r="CS6" s="812" t="s">
        <v>694</v>
      </c>
      <c r="CT6" s="812" t="s">
        <v>694</v>
      </c>
      <c r="CU6" s="822" t="s">
        <v>694</v>
      </c>
      <c r="CV6" s="812" t="s">
        <v>694</v>
      </c>
      <c r="CW6" s="812" t="s">
        <v>694</v>
      </c>
      <c r="CX6" s="822" t="s">
        <v>694</v>
      </c>
      <c r="CY6" s="812" t="s">
        <v>694</v>
      </c>
      <c r="CZ6" s="812" t="s">
        <v>694</v>
      </c>
      <c r="DA6" s="822" t="s">
        <v>694</v>
      </c>
      <c r="DB6" s="809" t="s">
        <v>693</v>
      </c>
      <c r="DC6" s="822" t="s">
        <v>693</v>
      </c>
      <c r="DD6" s="822" t="s">
        <v>693</v>
      </c>
      <c r="DE6" s="822" t="s">
        <v>693</v>
      </c>
      <c r="DF6" s="822" t="s">
        <v>693</v>
      </c>
      <c r="DG6" s="822" t="s">
        <v>693</v>
      </c>
      <c r="DH6" s="517"/>
      <c r="DI6" s="890" t="s">
        <v>1255</v>
      </c>
      <c r="DJ6" s="890" t="s">
        <v>1255</v>
      </c>
      <c r="DK6" s="890" t="s">
        <v>1255</v>
      </c>
      <c r="DL6" s="887" t="s">
        <v>1255</v>
      </c>
      <c r="DM6" s="887" t="s">
        <v>1255</v>
      </c>
      <c r="DN6" s="887" t="s">
        <v>1255</v>
      </c>
      <c r="DO6" s="517"/>
      <c r="DP6" s="878"/>
      <c r="DQ6" s="878"/>
      <c r="DR6" s="878"/>
      <c r="DS6" s="878"/>
      <c r="DT6" s="878"/>
      <c r="DU6" s="878"/>
      <c r="DV6" s="812" t="s">
        <v>690</v>
      </c>
      <c r="DW6" s="902" t="s">
        <v>690</v>
      </c>
      <c r="DX6" s="908" t="s">
        <v>690</v>
      </c>
      <c r="DY6" s="517"/>
      <c r="DZ6" s="878"/>
      <c r="EA6" s="878"/>
      <c r="EB6" s="878"/>
      <c r="EC6" s="878"/>
      <c r="ED6" s="878"/>
      <c r="EE6" s="878"/>
      <c r="EF6" s="784"/>
      <c r="EG6" s="784"/>
      <c r="EH6" s="784"/>
      <c r="EI6" s="392"/>
      <c r="EJ6" s="822" t="s">
        <v>1377</v>
      </c>
      <c r="EK6" s="822" t="s">
        <v>1377</v>
      </c>
      <c r="EL6" s="822" t="s">
        <v>1377</v>
      </c>
      <c r="EM6" s="822" t="s">
        <v>1378</v>
      </c>
      <c r="EN6" s="822" t="s">
        <v>1378</v>
      </c>
      <c r="EO6" s="822" t="s">
        <v>1378</v>
      </c>
      <c r="EP6" s="812" t="s">
        <v>1411</v>
      </c>
      <c r="EQ6" s="812" t="s">
        <v>1411</v>
      </c>
      <c r="ER6" s="812" t="s">
        <v>1411</v>
      </c>
      <c r="ES6" s="881" t="s">
        <v>1385</v>
      </c>
      <c r="ET6" s="881" t="s">
        <v>1385</v>
      </c>
      <c r="EU6" s="881" t="s">
        <v>1385</v>
      </c>
      <c r="EV6" s="822" t="s">
        <v>1375</v>
      </c>
      <c r="EW6" s="822" t="s">
        <v>1375</v>
      </c>
      <c r="EX6" s="822" t="s">
        <v>1375</v>
      </c>
      <c r="EY6" s="822" t="s">
        <v>1372</v>
      </c>
      <c r="EZ6" s="809" t="s">
        <v>1372</v>
      </c>
      <c r="FA6" s="809" t="s">
        <v>1372</v>
      </c>
      <c r="FB6" s="822" t="s">
        <v>1365</v>
      </c>
      <c r="FC6" s="822" t="s">
        <v>1365</v>
      </c>
      <c r="FD6" s="822" t="s">
        <v>1365</v>
      </c>
    </row>
    <row r="7" spans="1:160" s="27" customFormat="1" x14ac:dyDescent="0.25">
      <c r="A7" s="17" t="s">
        <v>12</v>
      </c>
      <c r="B7" s="502"/>
      <c r="C7" s="865"/>
      <c r="D7" s="888"/>
      <c r="E7" s="813"/>
      <c r="F7" s="865"/>
      <c r="G7" s="888"/>
      <c r="H7" s="813"/>
      <c r="I7" s="865"/>
      <c r="J7" s="888"/>
      <c r="K7" s="813"/>
      <c r="L7" s="871"/>
      <c r="M7" s="871"/>
      <c r="N7" s="871"/>
      <c r="O7" s="871"/>
      <c r="P7" s="871"/>
      <c r="Q7" s="871"/>
      <c r="R7" s="868"/>
      <c r="S7" s="896"/>
      <c r="T7" s="518"/>
      <c r="U7" s="879"/>
      <c r="V7" s="867"/>
      <c r="W7" s="810"/>
      <c r="X7" s="903"/>
      <c r="Y7" s="813"/>
      <c r="Z7" s="879"/>
      <c r="AA7" s="868"/>
      <c r="AB7" s="810"/>
      <c r="AC7" s="903"/>
      <c r="AD7" s="813"/>
      <c r="AE7" s="867"/>
      <c r="AF7" s="868"/>
      <c r="AG7" s="810"/>
      <c r="AH7" s="903"/>
      <c r="AI7" s="813"/>
      <c r="AJ7" s="813"/>
      <c r="AK7" s="813"/>
      <c r="AL7" s="813"/>
      <c r="AM7" s="813"/>
      <c r="AN7" s="813"/>
      <c r="AO7" s="813"/>
      <c r="AP7" s="813"/>
      <c r="AQ7" s="813"/>
      <c r="AR7" s="813"/>
      <c r="AS7" s="813"/>
      <c r="AT7" s="813"/>
      <c r="AU7" s="813"/>
      <c r="AV7" s="813"/>
      <c r="AW7" s="823"/>
      <c r="AX7" s="813"/>
      <c r="AY7" s="813"/>
      <c r="AZ7" s="813"/>
      <c r="BA7" s="823"/>
      <c r="BB7" s="813"/>
      <c r="BC7" s="813"/>
      <c r="BD7" s="813"/>
      <c r="BE7" s="823"/>
      <c r="BF7" s="813"/>
      <c r="BG7" s="884"/>
      <c r="BH7" s="526"/>
      <c r="BI7" s="903"/>
      <c r="BJ7" s="813"/>
      <c r="BK7" s="813"/>
      <c r="BL7" s="813"/>
      <c r="BM7" s="813"/>
      <c r="BN7" s="813"/>
      <c r="BO7" s="813"/>
      <c r="BP7" s="813"/>
      <c r="BQ7" s="906"/>
      <c r="BR7" s="813"/>
      <c r="BS7" s="813"/>
      <c r="BT7" s="884"/>
      <c r="BU7" s="813"/>
      <c r="BV7" s="813"/>
      <c r="BW7" s="813"/>
      <c r="BX7" s="813"/>
      <c r="BY7" s="813"/>
      <c r="BZ7" s="906"/>
      <c r="CA7" s="813"/>
      <c r="CB7" s="813"/>
      <c r="CC7" s="884"/>
      <c r="CD7" s="813"/>
      <c r="CE7" s="813"/>
      <c r="CF7" s="813"/>
      <c r="CG7" s="813"/>
      <c r="CH7" s="813"/>
      <c r="CI7" s="813"/>
      <c r="CJ7" s="813"/>
      <c r="CK7" s="813"/>
      <c r="CL7" s="813"/>
      <c r="CM7" s="813"/>
      <c r="CN7" s="813"/>
      <c r="CO7" s="813"/>
      <c r="CP7" s="813"/>
      <c r="CQ7" s="884"/>
      <c r="CR7" s="526"/>
      <c r="CS7" s="813"/>
      <c r="CT7" s="813"/>
      <c r="CU7" s="823"/>
      <c r="CV7" s="813"/>
      <c r="CW7" s="813"/>
      <c r="CX7" s="823"/>
      <c r="CY7" s="813"/>
      <c r="CZ7" s="813"/>
      <c r="DA7" s="823"/>
      <c r="DB7" s="810"/>
      <c r="DC7" s="823"/>
      <c r="DD7" s="823"/>
      <c r="DE7" s="823"/>
      <c r="DF7" s="823"/>
      <c r="DG7" s="823"/>
      <c r="DH7" s="518"/>
      <c r="DI7" s="891"/>
      <c r="DJ7" s="891"/>
      <c r="DK7" s="891"/>
      <c r="DL7" s="888"/>
      <c r="DM7" s="888"/>
      <c r="DN7" s="888"/>
      <c r="DO7" s="518"/>
      <c r="DP7" s="879"/>
      <c r="DQ7" s="879"/>
      <c r="DR7" s="879"/>
      <c r="DS7" s="879"/>
      <c r="DT7" s="879"/>
      <c r="DU7" s="879"/>
      <c r="DV7" s="813"/>
      <c r="DW7" s="903"/>
      <c r="DX7" s="892"/>
      <c r="DY7" s="518"/>
      <c r="DZ7" s="879"/>
      <c r="EA7" s="879"/>
      <c r="EB7" s="879"/>
      <c r="EC7" s="879"/>
      <c r="ED7" s="879"/>
      <c r="EE7" s="879"/>
      <c r="EF7" s="785"/>
      <c r="EG7" s="785"/>
      <c r="EH7" s="785"/>
      <c r="EI7" s="392"/>
      <c r="EJ7" s="823"/>
      <c r="EK7" s="823"/>
      <c r="EL7" s="823"/>
      <c r="EM7" s="823"/>
      <c r="EN7" s="823"/>
      <c r="EO7" s="823"/>
      <c r="EP7" s="813"/>
      <c r="EQ7" s="813"/>
      <c r="ER7" s="813"/>
      <c r="ES7" s="882"/>
      <c r="ET7" s="882"/>
      <c r="EU7" s="882"/>
      <c r="EV7" s="823"/>
      <c r="EW7" s="823"/>
      <c r="EX7" s="823"/>
      <c r="EY7" s="823"/>
      <c r="EZ7" s="810"/>
      <c r="FA7" s="810"/>
      <c r="FB7" s="823"/>
      <c r="FC7" s="823"/>
      <c r="FD7" s="823"/>
    </row>
    <row r="8" spans="1:160" s="27" customFormat="1" x14ac:dyDescent="0.25">
      <c r="A8" s="21" t="s">
        <v>16</v>
      </c>
      <c r="B8" s="503"/>
      <c r="C8" s="865"/>
      <c r="D8" s="888"/>
      <c r="E8" s="813"/>
      <c r="F8" s="865"/>
      <c r="G8" s="888"/>
      <c r="H8" s="813"/>
      <c r="I8" s="865"/>
      <c r="J8" s="888"/>
      <c r="K8" s="813"/>
      <c r="L8" s="871"/>
      <c r="M8" s="871"/>
      <c r="N8" s="871"/>
      <c r="O8" s="871"/>
      <c r="P8" s="871"/>
      <c r="Q8" s="871"/>
      <c r="R8" s="868"/>
      <c r="S8" s="896"/>
      <c r="T8" s="518"/>
      <c r="U8" s="879"/>
      <c r="V8" s="867"/>
      <c r="W8" s="810"/>
      <c r="X8" s="903"/>
      <c r="Y8" s="813"/>
      <c r="Z8" s="879"/>
      <c r="AA8" s="868"/>
      <c r="AB8" s="810"/>
      <c r="AC8" s="903"/>
      <c r="AD8" s="813"/>
      <c r="AE8" s="867"/>
      <c r="AF8" s="868"/>
      <c r="AG8" s="810"/>
      <c r="AH8" s="903"/>
      <c r="AI8" s="813"/>
      <c r="AJ8" s="813"/>
      <c r="AK8" s="813"/>
      <c r="AL8" s="813"/>
      <c r="AM8" s="813"/>
      <c r="AN8" s="813"/>
      <c r="AO8" s="813"/>
      <c r="AP8" s="813"/>
      <c r="AQ8" s="813"/>
      <c r="AR8" s="813"/>
      <c r="AS8" s="813"/>
      <c r="AT8" s="813"/>
      <c r="AU8" s="813"/>
      <c r="AV8" s="813"/>
      <c r="AW8" s="823"/>
      <c r="AX8" s="813"/>
      <c r="AY8" s="813"/>
      <c r="AZ8" s="813"/>
      <c r="BA8" s="823"/>
      <c r="BB8" s="813"/>
      <c r="BC8" s="813"/>
      <c r="BD8" s="813"/>
      <c r="BE8" s="823"/>
      <c r="BF8" s="813"/>
      <c r="BG8" s="884"/>
      <c r="BH8" s="526"/>
      <c r="BI8" s="903"/>
      <c r="BJ8" s="813"/>
      <c r="BK8" s="813"/>
      <c r="BL8" s="813"/>
      <c r="BM8" s="813"/>
      <c r="BN8" s="813"/>
      <c r="BO8" s="813"/>
      <c r="BP8" s="813"/>
      <c r="BQ8" s="906"/>
      <c r="BR8" s="813"/>
      <c r="BS8" s="813"/>
      <c r="BT8" s="884"/>
      <c r="BU8" s="813"/>
      <c r="BV8" s="813"/>
      <c r="BW8" s="813"/>
      <c r="BX8" s="813"/>
      <c r="BY8" s="813"/>
      <c r="BZ8" s="906"/>
      <c r="CA8" s="813"/>
      <c r="CB8" s="813"/>
      <c r="CC8" s="884"/>
      <c r="CD8" s="813"/>
      <c r="CE8" s="813"/>
      <c r="CF8" s="813"/>
      <c r="CG8" s="813"/>
      <c r="CH8" s="813"/>
      <c r="CI8" s="813"/>
      <c r="CJ8" s="813"/>
      <c r="CK8" s="813"/>
      <c r="CL8" s="813"/>
      <c r="CM8" s="813"/>
      <c r="CN8" s="813"/>
      <c r="CO8" s="813"/>
      <c r="CP8" s="813"/>
      <c r="CQ8" s="884"/>
      <c r="CR8" s="526"/>
      <c r="CS8" s="813"/>
      <c r="CT8" s="813"/>
      <c r="CU8" s="823"/>
      <c r="CV8" s="813"/>
      <c r="CW8" s="813"/>
      <c r="CX8" s="823"/>
      <c r="CY8" s="813"/>
      <c r="CZ8" s="813"/>
      <c r="DA8" s="823"/>
      <c r="DB8" s="810"/>
      <c r="DC8" s="823"/>
      <c r="DD8" s="823"/>
      <c r="DE8" s="823"/>
      <c r="DF8" s="823"/>
      <c r="DG8" s="823"/>
      <c r="DH8" s="518"/>
      <c r="DI8" s="891"/>
      <c r="DJ8" s="891"/>
      <c r="DK8" s="891"/>
      <c r="DL8" s="888"/>
      <c r="DM8" s="888"/>
      <c r="DN8" s="888"/>
      <c r="DO8" s="518"/>
      <c r="DP8" s="879"/>
      <c r="DQ8" s="879"/>
      <c r="DR8" s="879"/>
      <c r="DS8" s="879"/>
      <c r="DT8" s="879"/>
      <c r="DU8" s="879"/>
      <c r="DV8" s="813"/>
      <c r="DW8" s="903"/>
      <c r="DX8" s="892"/>
      <c r="DY8" s="518"/>
      <c r="DZ8" s="879"/>
      <c r="EA8" s="879"/>
      <c r="EB8" s="879"/>
      <c r="EC8" s="879"/>
      <c r="ED8" s="879"/>
      <c r="EE8" s="879"/>
      <c r="EF8" s="785"/>
      <c r="EG8" s="785"/>
      <c r="EH8" s="785"/>
      <c r="EI8" s="392"/>
      <c r="EJ8" s="823"/>
      <c r="EK8" s="823"/>
      <c r="EL8" s="823"/>
      <c r="EM8" s="823"/>
      <c r="EN8" s="823"/>
      <c r="EO8" s="823"/>
      <c r="EP8" s="813"/>
      <c r="EQ8" s="813"/>
      <c r="ER8" s="813"/>
      <c r="ES8" s="882"/>
      <c r="ET8" s="882"/>
      <c r="EU8" s="882"/>
      <c r="EV8" s="823"/>
      <c r="EW8" s="823"/>
      <c r="EX8" s="823"/>
      <c r="EY8" s="823"/>
      <c r="EZ8" s="810"/>
      <c r="FA8" s="810"/>
      <c r="FB8" s="823"/>
      <c r="FC8" s="823"/>
      <c r="FD8" s="823"/>
    </row>
    <row r="9" spans="1:160" s="27" customFormat="1" x14ac:dyDescent="0.25">
      <c r="A9" s="21" t="s">
        <v>17</v>
      </c>
      <c r="B9" s="503"/>
      <c r="C9" s="865"/>
      <c r="D9" s="888"/>
      <c r="E9" s="813"/>
      <c r="F9" s="865"/>
      <c r="G9" s="888"/>
      <c r="H9" s="813"/>
      <c r="I9" s="865"/>
      <c r="J9" s="888"/>
      <c r="K9" s="813"/>
      <c r="L9" s="871"/>
      <c r="M9" s="871"/>
      <c r="N9" s="871"/>
      <c r="O9" s="871"/>
      <c r="P9" s="871"/>
      <c r="Q9" s="871"/>
      <c r="R9" s="868"/>
      <c r="S9" s="896"/>
      <c r="T9" s="518"/>
      <c r="U9" s="879"/>
      <c r="V9" s="867"/>
      <c r="W9" s="810"/>
      <c r="X9" s="903"/>
      <c r="Y9" s="813"/>
      <c r="Z9" s="879"/>
      <c r="AA9" s="868"/>
      <c r="AB9" s="810"/>
      <c r="AC9" s="903"/>
      <c r="AD9" s="813"/>
      <c r="AE9" s="867"/>
      <c r="AF9" s="868"/>
      <c r="AG9" s="810"/>
      <c r="AH9" s="903"/>
      <c r="AI9" s="813"/>
      <c r="AJ9" s="813"/>
      <c r="AK9" s="813"/>
      <c r="AL9" s="813"/>
      <c r="AM9" s="813"/>
      <c r="AN9" s="813"/>
      <c r="AO9" s="813"/>
      <c r="AP9" s="813"/>
      <c r="AQ9" s="813"/>
      <c r="AR9" s="813"/>
      <c r="AS9" s="813"/>
      <c r="AT9" s="813"/>
      <c r="AU9" s="813"/>
      <c r="AV9" s="813"/>
      <c r="AW9" s="823"/>
      <c r="AX9" s="813"/>
      <c r="AY9" s="813"/>
      <c r="AZ9" s="813"/>
      <c r="BA9" s="823"/>
      <c r="BB9" s="813"/>
      <c r="BC9" s="813"/>
      <c r="BD9" s="813"/>
      <c r="BE9" s="823"/>
      <c r="BF9" s="813"/>
      <c r="BG9" s="884"/>
      <c r="BH9" s="526"/>
      <c r="BI9" s="903"/>
      <c r="BJ9" s="813"/>
      <c r="BK9" s="813"/>
      <c r="BL9" s="813"/>
      <c r="BM9" s="813"/>
      <c r="BN9" s="813"/>
      <c r="BO9" s="813"/>
      <c r="BP9" s="813"/>
      <c r="BQ9" s="906"/>
      <c r="BR9" s="813"/>
      <c r="BS9" s="813"/>
      <c r="BT9" s="884"/>
      <c r="BU9" s="813"/>
      <c r="BV9" s="813"/>
      <c r="BW9" s="813"/>
      <c r="BX9" s="813"/>
      <c r="BY9" s="813"/>
      <c r="BZ9" s="906"/>
      <c r="CA9" s="813"/>
      <c r="CB9" s="813"/>
      <c r="CC9" s="884"/>
      <c r="CD9" s="813"/>
      <c r="CE9" s="813"/>
      <c r="CF9" s="813"/>
      <c r="CG9" s="813"/>
      <c r="CH9" s="813"/>
      <c r="CI9" s="813"/>
      <c r="CJ9" s="813"/>
      <c r="CK9" s="813"/>
      <c r="CL9" s="813"/>
      <c r="CM9" s="813"/>
      <c r="CN9" s="813"/>
      <c r="CO9" s="813"/>
      <c r="CP9" s="813"/>
      <c r="CQ9" s="884"/>
      <c r="CR9" s="526"/>
      <c r="CS9" s="813"/>
      <c r="CT9" s="813"/>
      <c r="CU9" s="823"/>
      <c r="CV9" s="813"/>
      <c r="CW9" s="813"/>
      <c r="CX9" s="823"/>
      <c r="CY9" s="813"/>
      <c r="CZ9" s="813"/>
      <c r="DA9" s="823"/>
      <c r="DB9" s="810"/>
      <c r="DC9" s="823"/>
      <c r="DD9" s="823"/>
      <c r="DE9" s="823"/>
      <c r="DF9" s="823"/>
      <c r="DG9" s="823"/>
      <c r="DH9" s="518"/>
      <c r="DI9" s="891"/>
      <c r="DJ9" s="891"/>
      <c r="DK9" s="891"/>
      <c r="DL9" s="888"/>
      <c r="DM9" s="888"/>
      <c r="DN9" s="888"/>
      <c r="DO9" s="518"/>
      <c r="DP9" s="879"/>
      <c r="DQ9" s="879"/>
      <c r="DR9" s="879"/>
      <c r="DS9" s="879"/>
      <c r="DT9" s="879"/>
      <c r="DU9" s="879"/>
      <c r="DV9" s="813"/>
      <c r="DW9" s="903"/>
      <c r="DX9" s="892"/>
      <c r="DY9" s="518"/>
      <c r="DZ9" s="879"/>
      <c r="EA9" s="879"/>
      <c r="EB9" s="879"/>
      <c r="EC9" s="879"/>
      <c r="ED9" s="879"/>
      <c r="EE9" s="879"/>
      <c r="EF9" s="785"/>
      <c r="EG9" s="785"/>
      <c r="EH9" s="785"/>
      <c r="EI9" s="392"/>
      <c r="EJ9" s="823"/>
      <c r="EK9" s="823"/>
      <c r="EL9" s="823"/>
      <c r="EM9" s="823"/>
      <c r="EN9" s="823"/>
      <c r="EO9" s="823"/>
      <c r="EP9" s="813"/>
      <c r="EQ9" s="813"/>
      <c r="ER9" s="813"/>
      <c r="ES9" s="882"/>
      <c r="ET9" s="882"/>
      <c r="EU9" s="882"/>
      <c r="EV9" s="823"/>
      <c r="EW9" s="823"/>
      <c r="EX9" s="823"/>
      <c r="EY9" s="823"/>
      <c r="EZ9" s="810"/>
      <c r="FA9" s="810"/>
      <c r="FB9" s="823"/>
      <c r="FC9" s="823"/>
      <c r="FD9" s="823"/>
    </row>
    <row r="10" spans="1:160" s="27" customFormat="1" x14ac:dyDescent="0.25">
      <c r="A10" s="21" t="s">
        <v>18</v>
      </c>
      <c r="B10" s="503"/>
      <c r="C10" s="865"/>
      <c r="D10" s="888"/>
      <c r="E10" s="813"/>
      <c r="F10" s="865"/>
      <c r="G10" s="888"/>
      <c r="H10" s="813"/>
      <c r="I10" s="865"/>
      <c r="J10" s="888"/>
      <c r="K10" s="813"/>
      <c r="L10" s="871"/>
      <c r="M10" s="871"/>
      <c r="N10" s="871"/>
      <c r="O10" s="871"/>
      <c r="P10" s="871"/>
      <c r="Q10" s="871"/>
      <c r="R10" s="868"/>
      <c r="S10" s="896"/>
      <c r="T10" s="518"/>
      <c r="U10" s="879"/>
      <c r="V10" s="867"/>
      <c r="W10" s="810"/>
      <c r="X10" s="903"/>
      <c r="Y10" s="813"/>
      <c r="Z10" s="879"/>
      <c r="AA10" s="868"/>
      <c r="AB10" s="810"/>
      <c r="AC10" s="903"/>
      <c r="AD10" s="813"/>
      <c r="AE10" s="867"/>
      <c r="AF10" s="868"/>
      <c r="AG10" s="810"/>
      <c r="AH10" s="903"/>
      <c r="AI10" s="813"/>
      <c r="AJ10" s="813"/>
      <c r="AK10" s="813"/>
      <c r="AL10" s="813"/>
      <c r="AM10" s="813"/>
      <c r="AN10" s="813"/>
      <c r="AO10" s="813"/>
      <c r="AP10" s="813"/>
      <c r="AQ10" s="813"/>
      <c r="AR10" s="813"/>
      <c r="AS10" s="813"/>
      <c r="AT10" s="813"/>
      <c r="AU10" s="813"/>
      <c r="AV10" s="813"/>
      <c r="AW10" s="823"/>
      <c r="AX10" s="813"/>
      <c r="AY10" s="813"/>
      <c r="AZ10" s="813"/>
      <c r="BA10" s="823"/>
      <c r="BB10" s="813"/>
      <c r="BC10" s="813"/>
      <c r="BD10" s="813"/>
      <c r="BE10" s="823"/>
      <c r="BF10" s="813"/>
      <c r="BG10" s="884"/>
      <c r="BH10" s="526"/>
      <c r="BI10" s="903"/>
      <c r="BJ10" s="813"/>
      <c r="BK10" s="813"/>
      <c r="BL10" s="813"/>
      <c r="BM10" s="813"/>
      <c r="BN10" s="813"/>
      <c r="BO10" s="813"/>
      <c r="BP10" s="813"/>
      <c r="BQ10" s="906"/>
      <c r="BR10" s="813"/>
      <c r="BS10" s="813"/>
      <c r="BT10" s="884"/>
      <c r="BU10" s="813"/>
      <c r="BV10" s="813"/>
      <c r="BW10" s="813"/>
      <c r="BX10" s="813"/>
      <c r="BY10" s="813"/>
      <c r="BZ10" s="906"/>
      <c r="CA10" s="813"/>
      <c r="CB10" s="813"/>
      <c r="CC10" s="884"/>
      <c r="CD10" s="813"/>
      <c r="CE10" s="813"/>
      <c r="CF10" s="813"/>
      <c r="CG10" s="813"/>
      <c r="CH10" s="813"/>
      <c r="CI10" s="813"/>
      <c r="CJ10" s="813"/>
      <c r="CK10" s="813"/>
      <c r="CL10" s="813"/>
      <c r="CM10" s="813"/>
      <c r="CN10" s="813"/>
      <c r="CO10" s="813"/>
      <c r="CP10" s="813"/>
      <c r="CQ10" s="884"/>
      <c r="CR10" s="526"/>
      <c r="CS10" s="813"/>
      <c r="CT10" s="813"/>
      <c r="CU10" s="823"/>
      <c r="CV10" s="813"/>
      <c r="CW10" s="813"/>
      <c r="CX10" s="823"/>
      <c r="CY10" s="813"/>
      <c r="CZ10" s="813"/>
      <c r="DA10" s="823"/>
      <c r="DB10" s="810"/>
      <c r="DC10" s="823"/>
      <c r="DD10" s="823"/>
      <c r="DE10" s="823"/>
      <c r="DF10" s="823"/>
      <c r="DG10" s="823"/>
      <c r="DH10" s="518"/>
      <c r="DI10" s="891"/>
      <c r="DJ10" s="891"/>
      <c r="DK10" s="891"/>
      <c r="DL10" s="888"/>
      <c r="DM10" s="888"/>
      <c r="DN10" s="888"/>
      <c r="DO10" s="518"/>
      <c r="DP10" s="879"/>
      <c r="DQ10" s="879"/>
      <c r="DR10" s="879"/>
      <c r="DS10" s="879"/>
      <c r="DT10" s="879"/>
      <c r="DU10" s="879"/>
      <c r="DV10" s="813"/>
      <c r="DW10" s="903"/>
      <c r="DX10" s="892"/>
      <c r="DY10" s="518"/>
      <c r="DZ10" s="879"/>
      <c r="EA10" s="879"/>
      <c r="EB10" s="879"/>
      <c r="EC10" s="879"/>
      <c r="ED10" s="879"/>
      <c r="EE10" s="879"/>
      <c r="EF10" s="785"/>
      <c r="EG10" s="785"/>
      <c r="EH10" s="785"/>
      <c r="EI10" s="392"/>
      <c r="EJ10" s="823"/>
      <c r="EK10" s="823"/>
      <c r="EL10" s="823"/>
      <c r="EM10" s="823"/>
      <c r="EN10" s="823"/>
      <c r="EO10" s="823"/>
      <c r="EP10" s="813"/>
      <c r="EQ10" s="813"/>
      <c r="ER10" s="813"/>
      <c r="ES10" s="882"/>
      <c r="ET10" s="882"/>
      <c r="EU10" s="882"/>
      <c r="EV10" s="823"/>
      <c r="EW10" s="823"/>
      <c r="EX10" s="823"/>
      <c r="EY10" s="823"/>
      <c r="EZ10" s="810"/>
      <c r="FA10" s="810"/>
      <c r="FB10" s="823"/>
      <c r="FC10" s="823"/>
      <c r="FD10" s="823"/>
    </row>
    <row r="11" spans="1:160" s="27" customFormat="1" ht="25.5" x14ac:dyDescent="0.25">
      <c r="A11" s="21" t="s">
        <v>19</v>
      </c>
      <c r="B11" s="503"/>
      <c r="C11" s="865"/>
      <c r="D11" s="888"/>
      <c r="E11" s="813"/>
      <c r="F11" s="865"/>
      <c r="G11" s="888"/>
      <c r="H11" s="813"/>
      <c r="I11" s="865"/>
      <c r="J11" s="888"/>
      <c r="K11" s="813"/>
      <c r="L11" s="871"/>
      <c r="M11" s="871"/>
      <c r="N11" s="871"/>
      <c r="O11" s="871"/>
      <c r="P11" s="871"/>
      <c r="Q11" s="871"/>
      <c r="R11" s="868"/>
      <c r="S11" s="896"/>
      <c r="T11" s="518"/>
      <c r="U11" s="879"/>
      <c r="V11" s="867"/>
      <c r="W11" s="810"/>
      <c r="X11" s="903"/>
      <c r="Y11" s="813"/>
      <c r="Z11" s="879"/>
      <c r="AA11" s="868"/>
      <c r="AB11" s="810"/>
      <c r="AC11" s="903"/>
      <c r="AD11" s="813"/>
      <c r="AE11" s="867"/>
      <c r="AF11" s="868"/>
      <c r="AG11" s="810"/>
      <c r="AH11" s="903"/>
      <c r="AI11" s="813"/>
      <c r="AJ11" s="813"/>
      <c r="AK11" s="813"/>
      <c r="AL11" s="813"/>
      <c r="AM11" s="813"/>
      <c r="AN11" s="813"/>
      <c r="AO11" s="813"/>
      <c r="AP11" s="813"/>
      <c r="AQ11" s="813"/>
      <c r="AR11" s="813"/>
      <c r="AS11" s="813"/>
      <c r="AT11" s="813"/>
      <c r="AU11" s="813"/>
      <c r="AV11" s="813"/>
      <c r="AW11" s="823"/>
      <c r="AX11" s="813"/>
      <c r="AY11" s="813"/>
      <c r="AZ11" s="813"/>
      <c r="BA11" s="823"/>
      <c r="BB11" s="813"/>
      <c r="BC11" s="813"/>
      <c r="BD11" s="813"/>
      <c r="BE11" s="823"/>
      <c r="BF11" s="813"/>
      <c r="BG11" s="884"/>
      <c r="BH11" s="526"/>
      <c r="BI11" s="445" t="s">
        <v>703</v>
      </c>
      <c r="BJ11" s="389" t="s">
        <v>704</v>
      </c>
      <c r="BK11" s="389" t="s">
        <v>704</v>
      </c>
      <c r="BL11" s="389" t="s">
        <v>703</v>
      </c>
      <c r="BM11" s="389" t="s">
        <v>704</v>
      </c>
      <c r="BN11" s="813"/>
      <c r="BO11" s="813"/>
      <c r="BP11" s="813"/>
      <c r="BQ11" s="798" t="s">
        <v>703</v>
      </c>
      <c r="BR11" s="389" t="s">
        <v>703</v>
      </c>
      <c r="BS11" s="389" t="s">
        <v>703</v>
      </c>
      <c r="BT11" s="393" t="s">
        <v>704</v>
      </c>
      <c r="BU11" s="389" t="s">
        <v>704</v>
      </c>
      <c r="BV11" s="389" t="s">
        <v>704</v>
      </c>
      <c r="BW11" s="813"/>
      <c r="BX11" s="813"/>
      <c r="BY11" s="813"/>
      <c r="BZ11" s="798" t="s">
        <v>703</v>
      </c>
      <c r="CA11" s="389" t="s">
        <v>703</v>
      </c>
      <c r="CB11" s="389" t="s">
        <v>703</v>
      </c>
      <c r="CC11" s="393" t="s">
        <v>704</v>
      </c>
      <c r="CD11" s="389" t="s">
        <v>704</v>
      </c>
      <c r="CE11" s="389" t="s">
        <v>704</v>
      </c>
      <c r="CF11" s="813"/>
      <c r="CG11" s="813"/>
      <c r="CH11" s="813"/>
      <c r="CI11" s="813"/>
      <c r="CJ11" s="813"/>
      <c r="CK11" s="813"/>
      <c r="CL11" s="813"/>
      <c r="CM11" s="813"/>
      <c r="CN11" s="813"/>
      <c r="CO11" s="813"/>
      <c r="CP11" s="813"/>
      <c r="CQ11" s="884"/>
      <c r="CR11" s="526"/>
      <c r="CS11" s="813"/>
      <c r="CT11" s="813"/>
      <c r="CU11" s="823"/>
      <c r="CV11" s="813"/>
      <c r="CW11" s="813"/>
      <c r="CX11" s="823"/>
      <c r="CY11" s="813"/>
      <c r="CZ11" s="813"/>
      <c r="DA11" s="823"/>
      <c r="DB11" s="810"/>
      <c r="DC11" s="823"/>
      <c r="DD11" s="823"/>
      <c r="DE11" s="823"/>
      <c r="DF11" s="823"/>
      <c r="DG11" s="823"/>
      <c r="DH11" s="518"/>
      <c r="DI11" s="891"/>
      <c r="DJ11" s="891"/>
      <c r="DK11" s="891"/>
      <c r="DL11" s="888"/>
      <c r="DM11" s="888"/>
      <c r="DN11" s="888"/>
      <c r="DO11" s="518"/>
      <c r="DP11" s="879"/>
      <c r="DQ11" s="879"/>
      <c r="DR11" s="879"/>
      <c r="DS11" s="879"/>
      <c r="DT11" s="879"/>
      <c r="DU11" s="879"/>
      <c r="DV11" s="813"/>
      <c r="DW11" s="903"/>
      <c r="DX11" s="892"/>
      <c r="DY11" s="518"/>
      <c r="DZ11" s="879"/>
      <c r="EA11" s="879"/>
      <c r="EB11" s="879"/>
      <c r="EC11" s="879"/>
      <c r="ED11" s="879"/>
      <c r="EE11" s="879"/>
      <c r="EF11" s="785"/>
      <c r="EG11" s="785"/>
      <c r="EH11" s="785"/>
      <c r="EI11" s="392"/>
      <c r="EJ11" s="823"/>
      <c r="EK11" s="823"/>
      <c r="EL11" s="823"/>
      <c r="EM11" s="823"/>
      <c r="EN11" s="823"/>
      <c r="EO11" s="823"/>
      <c r="EP11" s="813"/>
      <c r="EQ11" s="813"/>
      <c r="ER11" s="813"/>
      <c r="ES11" s="882"/>
      <c r="ET11" s="882"/>
      <c r="EU11" s="882"/>
      <c r="EV11" s="823"/>
      <c r="EW11" s="823"/>
      <c r="EX11" s="823"/>
      <c r="EY11" s="823"/>
      <c r="EZ11" s="810"/>
      <c r="FA11" s="810"/>
      <c r="FB11" s="823"/>
      <c r="FC11" s="823"/>
      <c r="FD11" s="823"/>
    </row>
    <row r="12" spans="1:160" s="27" customFormat="1" x14ac:dyDescent="0.25">
      <c r="A12" s="24" t="s">
        <v>24</v>
      </c>
      <c r="B12" s="503"/>
      <c r="C12" s="865"/>
      <c r="D12" s="888"/>
      <c r="E12" s="813"/>
      <c r="F12" s="865"/>
      <c r="G12" s="888"/>
      <c r="H12" s="813"/>
      <c r="I12" s="865"/>
      <c r="J12" s="888"/>
      <c r="K12" s="813"/>
      <c r="L12" s="871"/>
      <c r="M12" s="871"/>
      <c r="N12" s="871"/>
      <c r="O12" s="871"/>
      <c r="P12" s="871"/>
      <c r="Q12" s="871"/>
      <c r="R12" s="868"/>
      <c r="S12" s="896"/>
      <c r="T12" s="518"/>
      <c r="U12" s="879"/>
      <c r="V12" s="867"/>
      <c r="W12" s="810"/>
      <c r="X12" s="903"/>
      <c r="Y12" s="813"/>
      <c r="Z12" s="879"/>
      <c r="AA12" s="868"/>
      <c r="AB12" s="810"/>
      <c r="AC12" s="903"/>
      <c r="AD12" s="813"/>
      <c r="AE12" s="867"/>
      <c r="AF12" s="868"/>
      <c r="AG12" s="810"/>
      <c r="AH12" s="903"/>
      <c r="AI12" s="813"/>
      <c r="AJ12" s="813"/>
      <c r="AK12" s="813"/>
      <c r="AL12" s="813"/>
      <c r="AM12" s="813"/>
      <c r="AN12" s="813"/>
      <c r="AO12" s="813"/>
      <c r="AP12" s="813"/>
      <c r="AQ12" s="813"/>
      <c r="AR12" s="813"/>
      <c r="AS12" s="813"/>
      <c r="AT12" s="813"/>
      <c r="AU12" s="813"/>
      <c r="AV12" s="813"/>
      <c r="AW12" s="823"/>
      <c r="AX12" s="813"/>
      <c r="AY12" s="813"/>
      <c r="AZ12" s="813"/>
      <c r="BA12" s="823"/>
      <c r="BB12" s="813"/>
      <c r="BC12" s="813"/>
      <c r="BD12" s="813"/>
      <c r="BE12" s="823"/>
      <c r="BF12" s="813"/>
      <c r="BG12" s="884"/>
      <c r="BH12" s="526"/>
      <c r="BI12" s="907" t="s">
        <v>691</v>
      </c>
      <c r="BJ12" s="813" t="s">
        <v>691</v>
      </c>
      <c r="BK12" s="369" t="s">
        <v>691</v>
      </c>
      <c r="BL12" s="813" t="s">
        <v>691</v>
      </c>
      <c r="BM12" s="813" t="s">
        <v>691</v>
      </c>
      <c r="BN12" s="813"/>
      <c r="BO12" s="813"/>
      <c r="BP12" s="813"/>
      <c r="BQ12" s="904" t="s">
        <v>691</v>
      </c>
      <c r="BR12" s="823" t="s">
        <v>691</v>
      </c>
      <c r="BS12" s="823" t="s">
        <v>691</v>
      </c>
      <c r="BT12" s="876" t="s">
        <v>691</v>
      </c>
      <c r="BU12" s="823" t="s">
        <v>691</v>
      </c>
      <c r="BV12" s="823" t="s">
        <v>691</v>
      </c>
      <c r="BW12" s="813"/>
      <c r="BX12" s="813"/>
      <c r="BY12" s="813"/>
      <c r="BZ12" s="875" t="s">
        <v>691</v>
      </c>
      <c r="CA12" s="822" t="s">
        <v>691</v>
      </c>
      <c r="CB12" s="809" t="s">
        <v>691</v>
      </c>
      <c r="CC12" s="875" t="s">
        <v>691</v>
      </c>
      <c r="CD12" s="822" t="s">
        <v>691</v>
      </c>
      <c r="CE12" s="809" t="s">
        <v>691</v>
      </c>
      <c r="CF12" s="813"/>
      <c r="CG12" s="813"/>
      <c r="CH12" s="813"/>
      <c r="CI12" s="813"/>
      <c r="CJ12" s="813"/>
      <c r="CK12" s="813"/>
      <c r="CL12" s="813"/>
      <c r="CM12" s="813"/>
      <c r="CN12" s="813"/>
      <c r="CO12" s="813"/>
      <c r="CP12" s="813"/>
      <c r="CQ12" s="884"/>
      <c r="CR12" s="526"/>
      <c r="CS12" s="813"/>
      <c r="CT12" s="813"/>
      <c r="CU12" s="823"/>
      <c r="CV12" s="813"/>
      <c r="CW12" s="813"/>
      <c r="CX12" s="823"/>
      <c r="CY12" s="813"/>
      <c r="CZ12" s="813"/>
      <c r="DA12" s="823"/>
      <c r="DB12" s="810"/>
      <c r="DC12" s="823"/>
      <c r="DD12" s="823"/>
      <c r="DE12" s="823"/>
      <c r="DF12" s="823"/>
      <c r="DG12" s="823"/>
      <c r="DH12" s="518"/>
      <c r="DI12" s="891"/>
      <c r="DJ12" s="891"/>
      <c r="DK12" s="891"/>
      <c r="DL12" s="888"/>
      <c r="DM12" s="888"/>
      <c r="DN12" s="888"/>
      <c r="DO12" s="518"/>
      <c r="DP12" s="879"/>
      <c r="DQ12" s="879"/>
      <c r="DR12" s="879"/>
      <c r="DS12" s="879"/>
      <c r="DT12" s="879"/>
      <c r="DU12" s="879"/>
      <c r="DV12" s="813"/>
      <c r="DW12" s="903"/>
      <c r="DX12" s="892"/>
      <c r="DY12" s="518"/>
      <c r="DZ12" s="879"/>
      <c r="EA12" s="879"/>
      <c r="EB12" s="879"/>
      <c r="EC12" s="879"/>
      <c r="ED12" s="879"/>
      <c r="EE12" s="879"/>
      <c r="EF12" s="785"/>
      <c r="EG12" s="785"/>
      <c r="EH12" s="785"/>
      <c r="EI12" s="392"/>
      <c r="EJ12" s="823"/>
      <c r="EK12" s="823"/>
      <c r="EL12" s="823"/>
      <c r="EM12" s="823"/>
      <c r="EN12" s="823"/>
      <c r="EO12" s="823"/>
      <c r="EP12" s="813"/>
      <c r="EQ12" s="813"/>
      <c r="ER12" s="813"/>
      <c r="ES12" s="882"/>
      <c r="ET12" s="882"/>
      <c r="EU12" s="882"/>
      <c r="EV12" s="823"/>
      <c r="EW12" s="823"/>
      <c r="EX12" s="823"/>
      <c r="EY12" s="823"/>
      <c r="EZ12" s="810"/>
      <c r="FA12" s="810"/>
      <c r="FB12" s="823"/>
      <c r="FC12" s="823"/>
      <c r="FD12" s="823"/>
    </row>
    <row r="13" spans="1:160" s="27" customFormat="1" ht="25.5" x14ac:dyDescent="0.25">
      <c r="A13" s="21" t="s">
        <v>27</v>
      </c>
      <c r="B13" s="503"/>
      <c r="C13" s="865"/>
      <c r="D13" s="888"/>
      <c r="E13" s="813"/>
      <c r="F13" s="865"/>
      <c r="G13" s="888"/>
      <c r="H13" s="813"/>
      <c r="I13" s="865"/>
      <c r="J13" s="888"/>
      <c r="K13" s="813"/>
      <c r="L13" s="871"/>
      <c r="M13" s="871"/>
      <c r="N13" s="871"/>
      <c r="O13" s="871"/>
      <c r="P13" s="871"/>
      <c r="Q13" s="871"/>
      <c r="R13" s="868"/>
      <c r="S13" s="896"/>
      <c r="T13" s="518"/>
      <c r="U13" s="879"/>
      <c r="V13" s="867"/>
      <c r="W13" s="810"/>
      <c r="X13" s="903"/>
      <c r="Y13" s="813"/>
      <c r="Z13" s="879"/>
      <c r="AA13" s="868"/>
      <c r="AB13" s="810"/>
      <c r="AC13" s="903"/>
      <c r="AD13" s="813"/>
      <c r="AE13" s="867"/>
      <c r="AF13" s="868"/>
      <c r="AG13" s="810"/>
      <c r="AH13" s="903"/>
      <c r="AI13" s="813"/>
      <c r="AJ13" s="813"/>
      <c r="AK13" s="813"/>
      <c r="AL13" s="813"/>
      <c r="AM13" s="813"/>
      <c r="AN13" s="813"/>
      <c r="AO13" s="813"/>
      <c r="AP13" s="813"/>
      <c r="AQ13" s="813"/>
      <c r="AR13" s="813"/>
      <c r="AS13" s="813"/>
      <c r="AT13" s="813"/>
      <c r="AU13" s="813"/>
      <c r="AV13" s="813"/>
      <c r="AW13" s="823"/>
      <c r="AX13" s="813"/>
      <c r="AY13" s="813"/>
      <c r="AZ13" s="813"/>
      <c r="BA13" s="823"/>
      <c r="BB13" s="813"/>
      <c r="BC13" s="813"/>
      <c r="BD13" s="813"/>
      <c r="BE13" s="823"/>
      <c r="BF13" s="813"/>
      <c r="BG13" s="884"/>
      <c r="BH13" s="526"/>
      <c r="BI13" s="907"/>
      <c r="BJ13" s="813"/>
      <c r="BK13" s="389" t="s">
        <v>705</v>
      </c>
      <c r="BL13" s="813"/>
      <c r="BM13" s="813"/>
      <c r="BN13" s="813"/>
      <c r="BO13" s="813"/>
      <c r="BP13" s="813"/>
      <c r="BQ13" s="904"/>
      <c r="BR13" s="823"/>
      <c r="BS13" s="823"/>
      <c r="BT13" s="876"/>
      <c r="BU13" s="823"/>
      <c r="BV13" s="823"/>
      <c r="BW13" s="813"/>
      <c r="BX13" s="813"/>
      <c r="BY13" s="813"/>
      <c r="BZ13" s="876"/>
      <c r="CA13" s="823"/>
      <c r="CB13" s="810"/>
      <c r="CC13" s="876"/>
      <c r="CD13" s="823"/>
      <c r="CE13" s="810"/>
      <c r="CF13" s="813"/>
      <c r="CG13" s="813"/>
      <c r="CH13" s="813"/>
      <c r="CI13" s="813"/>
      <c r="CJ13" s="813"/>
      <c r="CK13" s="813"/>
      <c r="CL13" s="813"/>
      <c r="CM13" s="813"/>
      <c r="CN13" s="813"/>
      <c r="CO13" s="813"/>
      <c r="CP13" s="813"/>
      <c r="CQ13" s="884"/>
      <c r="CR13" s="526"/>
      <c r="CS13" s="813"/>
      <c r="CT13" s="813"/>
      <c r="CU13" s="823"/>
      <c r="CV13" s="813"/>
      <c r="CW13" s="813"/>
      <c r="CX13" s="823"/>
      <c r="CY13" s="813"/>
      <c r="CZ13" s="813"/>
      <c r="DA13" s="823"/>
      <c r="DB13" s="810"/>
      <c r="DC13" s="823"/>
      <c r="DD13" s="823"/>
      <c r="DE13" s="823"/>
      <c r="DF13" s="823"/>
      <c r="DG13" s="823"/>
      <c r="DH13" s="518"/>
      <c r="DI13" s="891"/>
      <c r="DJ13" s="891"/>
      <c r="DK13" s="891"/>
      <c r="DL13" s="888"/>
      <c r="DM13" s="888"/>
      <c r="DN13" s="888"/>
      <c r="DO13" s="518"/>
      <c r="DP13" s="879"/>
      <c r="DQ13" s="879"/>
      <c r="DR13" s="879"/>
      <c r="DS13" s="879"/>
      <c r="DT13" s="879"/>
      <c r="DU13" s="879"/>
      <c r="DV13" s="813"/>
      <c r="DW13" s="903"/>
      <c r="DX13" s="892"/>
      <c r="DY13" s="518"/>
      <c r="DZ13" s="879"/>
      <c r="EA13" s="879"/>
      <c r="EB13" s="879"/>
      <c r="EC13" s="879"/>
      <c r="ED13" s="879"/>
      <c r="EE13" s="879"/>
      <c r="EF13" s="785"/>
      <c r="EG13" s="785"/>
      <c r="EH13" s="785"/>
      <c r="EI13" s="392"/>
      <c r="EJ13" s="823"/>
      <c r="EK13" s="823"/>
      <c r="EL13" s="823"/>
      <c r="EM13" s="823"/>
      <c r="EN13" s="823"/>
      <c r="EO13" s="823"/>
      <c r="EP13" s="813"/>
      <c r="EQ13" s="813"/>
      <c r="ER13" s="813"/>
      <c r="ES13" s="882"/>
      <c r="ET13" s="882"/>
      <c r="EU13" s="882"/>
      <c r="EV13" s="823"/>
      <c r="EW13" s="823"/>
      <c r="EX13" s="823"/>
      <c r="EY13" s="823"/>
      <c r="EZ13" s="810"/>
      <c r="FA13" s="810"/>
      <c r="FB13" s="823"/>
      <c r="FC13" s="823"/>
      <c r="FD13" s="823"/>
    </row>
    <row r="14" spans="1:160" s="27" customFormat="1" x14ac:dyDescent="0.25">
      <c r="A14" s="21" t="s">
        <v>29</v>
      </c>
      <c r="B14" s="503"/>
      <c r="C14" s="865"/>
      <c r="D14" s="888"/>
      <c r="E14" s="813"/>
      <c r="F14" s="865"/>
      <c r="G14" s="888"/>
      <c r="H14" s="813"/>
      <c r="I14" s="865"/>
      <c r="J14" s="888"/>
      <c r="K14" s="813"/>
      <c r="L14" s="871"/>
      <c r="M14" s="871"/>
      <c r="N14" s="871"/>
      <c r="O14" s="871"/>
      <c r="P14" s="871"/>
      <c r="Q14" s="871"/>
      <c r="R14" s="868"/>
      <c r="S14" s="896"/>
      <c r="T14" s="518"/>
      <c r="U14" s="879"/>
      <c r="V14" s="867"/>
      <c r="W14" s="810"/>
      <c r="X14" s="903"/>
      <c r="Y14" s="813"/>
      <c r="Z14" s="879"/>
      <c r="AA14" s="868"/>
      <c r="AB14" s="810"/>
      <c r="AC14" s="903"/>
      <c r="AD14" s="813"/>
      <c r="AE14" s="867"/>
      <c r="AF14" s="868"/>
      <c r="AG14" s="810"/>
      <c r="AH14" s="903"/>
      <c r="AI14" s="813"/>
      <c r="AJ14" s="813"/>
      <c r="AK14" s="813"/>
      <c r="AL14" s="813"/>
      <c r="AM14" s="813"/>
      <c r="AN14" s="813"/>
      <c r="AO14" s="813"/>
      <c r="AP14" s="813"/>
      <c r="AQ14" s="813"/>
      <c r="AR14" s="813"/>
      <c r="AS14" s="813"/>
      <c r="AT14" s="813"/>
      <c r="AU14" s="813"/>
      <c r="AV14" s="813"/>
      <c r="AW14" s="823"/>
      <c r="AX14" s="813"/>
      <c r="AY14" s="813"/>
      <c r="AZ14" s="813"/>
      <c r="BA14" s="823"/>
      <c r="BB14" s="813"/>
      <c r="BC14" s="813"/>
      <c r="BD14" s="813"/>
      <c r="BE14" s="823"/>
      <c r="BF14" s="813"/>
      <c r="BG14" s="884"/>
      <c r="BH14" s="526"/>
      <c r="BI14" s="907"/>
      <c r="BJ14" s="813"/>
      <c r="BK14" s="813" t="s">
        <v>691</v>
      </c>
      <c r="BL14" s="813"/>
      <c r="BM14" s="813"/>
      <c r="BN14" s="813"/>
      <c r="BO14" s="813"/>
      <c r="BP14" s="813"/>
      <c r="BQ14" s="904"/>
      <c r="BR14" s="823"/>
      <c r="BS14" s="823"/>
      <c r="BT14" s="876"/>
      <c r="BU14" s="823"/>
      <c r="BV14" s="823"/>
      <c r="BW14" s="813"/>
      <c r="BX14" s="813"/>
      <c r="BY14" s="813"/>
      <c r="BZ14" s="876"/>
      <c r="CA14" s="823"/>
      <c r="CB14" s="810"/>
      <c r="CC14" s="876"/>
      <c r="CD14" s="823"/>
      <c r="CE14" s="810"/>
      <c r="CF14" s="813"/>
      <c r="CG14" s="813"/>
      <c r="CH14" s="813"/>
      <c r="CI14" s="813"/>
      <c r="CJ14" s="813"/>
      <c r="CK14" s="813"/>
      <c r="CL14" s="813"/>
      <c r="CM14" s="813"/>
      <c r="CN14" s="813"/>
      <c r="CO14" s="813"/>
      <c r="CP14" s="813"/>
      <c r="CQ14" s="884"/>
      <c r="CR14" s="526"/>
      <c r="CS14" s="813"/>
      <c r="CT14" s="813"/>
      <c r="CU14" s="823"/>
      <c r="CV14" s="813"/>
      <c r="CW14" s="813"/>
      <c r="CX14" s="823"/>
      <c r="CY14" s="813"/>
      <c r="CZ14" s="813"/>
      <c r="DA14" s="823"/>
      <c r="DB14" s="810"/>
      <c r="DC14" s="823"/>
      <c r="DD14" s="823"/>
      <c r="DE14" s="823"/>
      <c r="DF14" s="823"/>
      <c r="DG14" s="823"/>
      <c r="DH14" s="518"/>
      <c r="DI14" s="891"/>
      <c r="DJ14" s="891"/>
      <c r="DK14" s="891"/>
      <c r="DL14" s="888"/>
      <c r="DM14" s="888"/>
      <c r="DN14" s="888"/>
      <c r="DO14" s="518"/>
      <c r="DP14" s="879"/>
      <c r="DQ14" s="879"/>
      <c r="DR14" s="879"/>
      <c r="DS14" s="879"/>
      <c r="DT14" s="879"/>
      <c r="DU14" s="879"/>
      <c r="DV14" s="813"/>
      <c r="DW14" s="903"/>
      <c r="DX14" s="892"/>
      <c r="DY14" s="518"/>
      <c r="DZ14" s="879"/>
      <c r="EA14" s="879"/>
      <c r="EB14" s="879"/>
      <c r="EC14" s="879"/>
      <c r="ED14" s="879"/>
      <c r="EE14" s="879"/>
      <c r="EF14" s="785"/>
      <c r="EG14" s="785"/>
      <c r="EH14" s="785"/>
      <c r="EI14" s="392"/>
      <c r="EJ14" s="823"/>
      <c r="EK14" s="823"/>
      <c r="EL14" s="823"/>
      <c r="EM14" s="823"/>
      <c r="EN14" s="823"/>
      <c r="EO14" s="823"/>
      <c r="EP14" s="813"/>
      <c r="EQ14" s="813"/>
      <c r="ER14" s="813"/>
      <c r="ES14" s="882"/>
      <c r="ET14" s="882"/>
      <c r="EU14" s="882"/>
      <c r="EV14" s="823"/>
      <c r="EW14" s="823"/>
      <c r="EX14" s="823"/>
      <c r="EY14" s="823"/>
      <c r="EZ14" s="810"/>
      <c r="FA14" s="810"/>
      <c r="FB14" s="823"/>
      <c r="FC14" s="823"/>
      <c r="FD14" s="823"/>
    </row>
    <row r="15" spans="1:160" s="27" customFormat="1" ht="15" customHeight="1" x14ac:dyDescent="0.25">
      <c r="A15" s="828" t="s">
        <v>31</v>
      </c>
      <c r="B15" s="504"/>
      <c r="C15" s="865"/>
      <c r="D15" s="888"/>
      <c r="E15" s="813"/>
      <c r="F15" s="865"/>
      <c r="G15" s="888"/>
      <c r="H15" s="813"/>
      <c r="I15" s="865"/>
      <c r="J15" s="888"/>
      <c r="K15" s="813"/>
      <c r="L15" s="871"/>
      <c r="M15" s="871"/>
      <c r="N15" s="871"/>
      <c r="O15" s="871"/>
      <c r="P15" s="871"/>
      <c r="Q15" s="871"/>
      <c r="R15" s="868"/>
      <c r="S15" s="896"/>
      <c r="T15" s="518"/>
      <c r="U15" s="879"/>
      <c r="V15" s="867"/>
      <c r="W15" s="810"/>
      <c r="X15" s="903"/>
      <c r="Y15" s="813"/>
      <c r="Z15" s="879"/>
      <c r="AA15" s="868"/>
      <c r="AB15" s="810"/>
      <c r="AC15" s="903"/>
      <c r="AD15" s="813"/>
      <c r="AE15" s="867"/>
      <c r="AF15" s="868"/>
      <c r="AG15" s="810"/>
      <c r="AH15" s="903"/>
      <c r="AI15" s="813"/>
      <c r="AJ15" s="813"/>
      <c r="AK15" s="813"/>
      <c r="AL15" s="813"/>
      <c r="AM15" s="813"/>
      <c r="AN15" s="813"/>
      <c r="AO15" s="813"/>
      <c r="AP15" s="813"/>
      <c r="AQ15" s="813"/>
      <c r="AR15" s="813"/>
      <c r="AS15" s="813"/>
      <c r="AT15" s="813"/>
      <c r="AU15" s="813"/>
      <c r="AV15" s="813"/>
      <c r="AW15" s="823"/>
      <c r="AX15" s="813"/>
      <c r="AY15" s="813"/>
      <c r="AZ15" s="813"/>
      <c r="BA15" s="823"/>
      <c r="BB15" s="813"/>
      <c r="BC15" s="813"/>
      <c r="BD15" s="813"/>
      <c r="BE15" s="823"/>
      <c r="BF15" s="813"/>
      <c r="BG15" s="884"/>
      <c r="BH15" s="526"/>
      <c r="BI15" s="907"/>
      <c r="BJ15" s="813"/>
      <c r="BK15" s="813"/>
      <c r="BL15" s="813"/>
      <c r="BM15" s="813"/>
      <c r="BN15" s="813"/>
      <c r="BO15" s="813"/>
      <c r="BP15" s="813"/>
      <c r="BQ15" s="904"/>
      <c r="BR15" s="823"/>
      <c r="BS15" s="823"/>
      <c r="BT15" s="876"/>
      <c r="BU15" s="823"/>
      <c r="BV15" s="823"/>
      <c r="BW15" s="813"/>
      <c r="BX15" s="813"/>
      <c r="BY15" s="813"/>
      <c r="BZ15" s="876"/>
      <c r="CA15" s="823"/>
      <c r="CB15" s="810"/>
      <c r="CC15" s="876"/>
      <c r="CD15" s="823"/>
      <c r="CE15" s="810"/>
      <c r="CF15" s="813"/>
      <c r="CG15" s="813"/>
      <c r="CH15" s="813"/>
      <c r="CI15" s="813"/>
      <c r="CJ15" s="813"/>
      <c r="CK15" s="813"/>
      <c r="CL15" s="813"/>
      <c r="CM15" s="813"/>
      <c r="CN15" s="813"/>
      <c r="CO15" s="813"/>
      <c r="CP15" s="813"/>
      <c r="CQ15" s="884"/>
      <c r="CR15" s="526"/>
      <c r="CS15" s="813"/>
      <c r="CT15" s="813"/>
      <c r="CU15" s="823"/>
      <c r="CV15" s="813"/>
      <c r="CW15" s="813"/>
      <c r="CX15" s="823"/>
      <c r="CY15" s="813"/>
      <c r="CZ15" s="813"/>
      <c r="DA15" s="823"/>
      <c r="DB15" s="810"/>
      <c r="DC15" s="823"/>
      <c r="DD15" s="823"/>
      <c r="DE15" s="823"/>
      <c r="DF15" s="823"/>
      <c r="DG15" s="823"/>
      <c r="DH15" s="518"/>
      <c r="DI15" s="891"/>
      <c r="DJ15" s="891"/>
      <c r="DK15" s="891"/>
      <c r="DL15" s="888"/>
      <c r="DM15" s="888"/>
      <c r="DN15" s="888"/>
      <c r="DO15" s="518"/>
      <c r="DP15" s="879"/>
      <c r="DQ15" s="879"/>
      <c r="DR15" s="879"/>
      <c r="DS15" s="879"/>
      <c r="DT15" s="879"/>
      <c r="DU15" s="879"/>
      <c r="DV15" s="813"/>
      <c r="DW15" s="903"/>
      <c r="DX15" s="892"/>
      <c r="DY15" s="518"/>
      <c r="DZ15" s="879"/>
      <c r="EA15" s="879"/>
      <c r="EB15" s="879"/>
      <c r="EC15" s="879"/>
      <c r="ED15" s="879"/>
      <c r="EE15" s="879"/>
      <c r="EF15" s="785"/>
      <c r="EG15" s="785"/>
      <c r="EH15" s="785"/>
      <c r="EI15" s="392"/>
      <c r="EJ15" s="823"/>
      <c r="EK15" s="823"/>
      <c r="EL15" s="823"/>
      <c r="EM15" s="823"/>
      <c r="EN15" s="823"/>
      <c r="EO15" s="823"/>
      <c r="EP15" s="813"/>
      <c r="EQ15" s="813"/>
      <c r="ER15" s="813"/>
      <c r="ES15" s="882"/>
      <c r="ET15" s="882"/>
      <c r="EU15" s="882"/>
      <c r="EV15" s="823"/>
      <c r="EW15" s="823"/>
      <c r="EX15" s="823"/>
      <c r="EY15" s="823"/>
      <c r="EZ15" s="810"/>
      <c r="FA15" s="810"/>
      <c r="FB15" s="823"/>
      <c r="FC15" s="823"/>
      <c r="FD15" s="823"/>
    </row>
    <row r="16" spans="1:160" s="27" customFormat="1" x14ac:dyDescent="0.25">
      <c r="A16" s="829"/>
      <c r="B16" s="504"/>
      <c r="C16" s="865"/>
      <c r="D16" s="888"/>
      <c r="E16" s="813"/>
      <c r="F16" s="865"/>
      <c r="G16" s="888"/>
      <c r="H16" s="813"/>
      <c r="I16" s="865"/>
      <c r="J16" s="888"/>
      <c r="K16" s="813"/>
      <c r="L16" s="871"/>
      <c r="M16" s="871"/>
      <c r="N16" s="871"/>
      <c r="O16" s="871"/>
      <c r="P16" s="871"/>
      <c r="Q16" s="871"/>
      <c r="R16" s="868"/>
      <c r="S16" s="896"/>
      <c r="T16" s="518"/>
      <c r="U16" s="879"/>
      <c r="V16" s="867"/>
      <c r="W16" s="810"/>
      <c r="X16" s="903"/>
      <c r="Y16" s="813"/>
      <c r="Z16" s="879"/>
      <c r="AA16" s="868"/>
      <c r="AB16" s="810"/>
      <c r="AC16" s="903"/>
      <c r="AD16" s="813"/>
      <c r="AE16" s="867"/>
      <c r="AF16" s="868"/>
      <c r="AG16" s="810"/>
      <c r="AH16" s="903"/>
      <c r="AI16" s="813"/>
      <c r="AJ16" s="813"/>
      <c r="AK16" s="813"/>
      <c r="AL16" s="813"/>
      <c r="AM16" s="813"/>
      <c r="AN16" s="813"/>
      <c r="AO16" s="813"/>
      <c r="AP16" s="813"/>
      <c r="AQ16" s="813"/>
      <c r="AR16" s="813"/>
      <c r="AS16" s="813"/>
      <c r="AT16" s="813"/>
      <c r="AU16" s="813"/>
      <c r="AV16" s="813"/>
      <c r="AW16" s="823"/>
      <c r="AX16" s="813"/>
      <c r="AY16" s="813"/>
      <c r="AZ16" s="813"/>
      <c r="BA16" s="823"/>
      <c r="BB16" s="813"/>
      <c r="BC16" s="813"/>
      <c r="BD16" s="813"/>
      <c r="BE16" s="823"/>
      <c r="BF16" s="813"/>
      <c r="BG16" s="884"/>
      <c r="BH16" s="526"/>
      <c r="BI16" s="907"/>
      <c r="BJ16" s="813"/>
      <c r="BK16" s="813"/>
      <c r="BL16" s="813"/>
      <c r="BM16" s="813"/>
      <c r="BN16" s="813"/>
      <c r="BO16" s="813"/>
      <c r="BP16" s="813"/>
      <c r="BQ16" s="904"/>
      <c r="BR16" s="823"/>
      <c r="BS16" s="823"/>
      <c r="BT16" s="876"/>
      <c r="BU16" s="823"/>
      <c r="BV16" s="823"/>
      <c r="BW16" s="813"/>
      <c r="BX16" s="813"/>
      <c r="BY16" s="813"/>
      <c r="BZ16" s="876"/>
      <c r="CA16" s="823"/>
      <c r="CB16" s="810"/>
      <c r="CC16" s="876"/>
      <c r="CD16" s="823"/>
      <c r="CE16" s="810"/>
      <c r="CF16" s="813"/>
      <c r="CG16" s="813"/>
      <c r="CH16" s="813"/>
      <c r="CI16" s="813"/>
      <c r="CJ16" s="813"/>
      <c r="CK16" s="813"/>
      <c r="CL16" s="813"/>
      <c r="CM16" s="813"/>
      <c r="CN16" s="813"/>
      <c r="CO16" s="813"/>
      <c r="CP16" s="813"/>
      <c r="CQ16" s="884"/>
      <c r="CR16" s="526"/>
      <c r="CS16" s="813"/>
      <c r="CT16" s="813"/>
      <c r="CU16" s="823"/>
      <c r="CV16" s="813"/>
      <c r="CW16" s="813"/>
      <c r="CX16" s="823"/>
      <c r="CY16" s="813"/>
      <c r="CZ16" s="813"/>
      <c r="DA16" s="823"/>
      <c r="DB16" s="810"/>
      <c r="DC16" s="823"/>
      <c r="DD16" s="823"/>
      <c r="DE16" s="823"/>
      <c r="DF16" s="823"/>
      <c r="DG16" s="823"/>
      <c r="DH16" s="518"/>
      <c r="DI16" s="891"/>
      <c r="DJ16" s="891"/>
      <c r="DK16" s="891"/>
      <c r="DL16" s="888"/>
      <c r="DM16" s="888"/>
      <c r="DN16" s="888"/>
      <c r="DO16" s="518"/>
      <c r="DP16" s="879"/>
      <c r="DQ16" s="879"/>
      <c r="DR16" s="879"/>
      <c r="DS16" s="879"/>
      <c r="DT16" s="879"/>
      <c r="DU16" s="879"/>
      <c r="DV16" s="813"/>
      <c r="DW16" s="903"/>
      <c r="DX16" s="892"/>
      <c r="DY16" s="518"/>
      <c r="DZ16" s="879"/>
      <c r="EA16" s="879"/>
      <c r="EB16" s="879"/>
      <c r="EC16" s="879"/>
      <c r="ED16" s="879"/>
      <c r="EE16" s="879"/>
      <c r="EF16" s="785"/>
      <c r="EG16" s="785"/>
      <c r="EH16" s="785"/>
      <c r="EI16" s="392"/>
      <c r="EJ16" s="823"/>
      <c r="EK16" s="823"/>
      <c r="EL16" s="823"/>
      <c r="EM16" s="823"/>
      <c r="EN16" s="823"/>
      <c r="EO16" s="823"/>
      <c r="EP16" s="813"/>
      <c r="EQ16" s="813"/>
      <c r="ER16" s="813"/>
      <c r="ES16" s="882"/>
      <c r="ET16" s="882"/>
      <c r="EU16" s="882"/>
      <c r="EV16" s="823"/>
      <c r="EW16" s="823"/>
      <c r="EX16" s="823"/>
      <c r="EY16" s="823"/>
      <c r="EZ16" s="810"/>
      <c r="FA16" s="810"/>
      <c r="FB16" s="823"/>
      <c r="FC16" s="823"/>
      <c r="FD16" s="823"/>
    </row>
    <row r="17" spans="1:160" s="27" customFormat="1" x14ac:dyDescent="0.25">
      <c r="A17" s="25" t="s">
        <v>35</v>
      </c>
      <c r="B17" s="504"/>
      <c r="C17" s="865"/>
      <c r="D17" s="888"/>
      <c r="E17" s="813"/>
      <c r="F17" s="865"/>
      <c r="G17" s="888"/>
      <c r="H17" s="813"/>
      <c r="I17" s="865"/>
      <c r="J17" s="888"/>
      <c r="K17" s="813"/>
      <c r="L17" s="871"/>
      <c r="M17" s="871"/>
      <c r="N17" s="871"/>
      <c r="O17" s="871"/>
      <c r="P17" s="871"/>
      <c r="Q17" s="871"/>
      <c r="R17" s="868"/>
      <c r="S17" s="896"/>
      <c r="T17" s="518"/>
      <c r="U17" s="879"/>
      <c r="V17" s="867"/>
      <c r="W17" s="810"/>
      <c r="X17" s="903"/>
      <c r="Y17" s="813"/>
      <c r="Z17" s="879"/>
      <c r="AA17" s="868"/>
      <c r="AB17" s="810"/>
      <c r="AC17" s="903"/>
      <c r="AD17" s="813"/>
      <c r="AE17" s="867"/>
      <c r="AF17" s="868"/>
      <c r="AG17" s="810"/>
      <c r="AH17" s="903"/>
      <c r="AI17" s="813"/>
      <c r="AJ17" s="813"/>
      <c r="AK17" s="813"/>
      <c r="AL17" s="813"/>
      <c r="AM17" s="813"/>
      <c r="AN17" s="813"/>
      <c r="AO17" s="813"/>
      <c r="AP17" s="813"/>
      <c r="AQ17" s="813"/>
      <c r="AR17" s="813"/>
      <c r="AS17" s="813"/>
      <c r="AT17" s="813"/>
      <c r="AU17" s="813"/>
      <c r="AV17" s="813"/>
      <c r="AW17" s="823"/>
      <c r="AX17" s="813"/>
      <c r="AY17" s="813"/>
      <c r="AZ17" s="813"/>
      <c r="BA17" s="823"/>
      <c r="BB17" s="813"/>
      <c r="BC17" s="813"/>
      <c r="BD17" s="813"/>
      <c r="BE17" s="823"/>
      <c r="BF17" s="813"/>
      <c r="BG17" s="884"/>
      <c r="BH17" s="526"/>
      <c r="BI17" s="907"/>
      <c r="BJ17" s="813"/>
      <c r="BK17" s="813"/>
      <c r="BL17" s="813"/>
      <c r="BM17" s="813"/>
      <c r="BN17" s="813"/>
      <c r="BO17" s="813"/>
      <c r="BP17" s="813"/>
      <c r="BQ17" s="904"/>
      <c r="BR17" s="823"/>
      <c r="BS17" s="823"/>
      <c r="BT17" s="876"/>
      <c r="BU17" s="823"/>
      <c r="BV17" s="823"/>
      <c r="BW17" s="813"/>
      <c r="BX17" s="813"/>
      <c r="BY17" s="813"/>
      <c r="BZ17" s="876"/>
      <c r="CA17" s="823"/>
      <c r="CB17" s="810"/>
      <c r="CC17" s="876"/>
      <c r="CD17" s="823"/>
      <c r="CE17" s="810"/>
      <c r="CF17" s="813"/>
      <c r="CG17" s="813"/>
      <c r="CH17" s="813"/>
      <c r="CI17" s="813"/>
      <c r="CJ17" s="813"/>
      <c r="CK17" s="813"/>
      <c r="CL17" s="813"/>
      <c r="CM17" s="813"/>
      <c r="CN17" s="813"/>
      <c r="CO17" s="813"/>
      <c r="CP17" s="813"/>
      <c r="CQ17" s="884"/>
      <c r="CR17" s="526"/>
      <c r="CS17" s="813"/>
      <c r="CT17" s="813"/>
      <c r="CU17" s="823"/>
      <c r="CV17" s="813"/>
      <c r="CW17" s="813"/>
      <c r="CX17" s="823"/>
      <c r="CY17" s="813"/>
      <c r="CZ17" s="813"/>
      <c r="DA17" s="823"/>
      <c r="DB17" s="810"/>
      <c r="DC17" s="823"/>
      <c r="DD17" s="823"/>
      <c r="DE17" s="823"/>
      <c r="DF17" s="823"/>
      <c r="DG17" s="823"/>
      <c r="DH17" s="518"/>
      <c r="DI17" s="891"/>
      <c r="DJ17" s="891"/>
      <c r="DK17" s="891"/>
      <c r="DL17" s="888"/>
      <c r="DM17" s="888"/>
      <c r="DN17" s="888"/>
      <c r="DO17" s="518"/>
      <c r="DP17" s="879"/>
      <c r="DQ17" s="879"/>
      <c r="DR17" s="879"/>
      <c r="DS17" s="879"/>
      <c r="DT17" s="879"/>
      <c r="DU17" s="879"/>
      <c r="DV17" s="813"/>
      <c r="DW17" s="903"/>
      <c r="DX17" s="892"/>
      <c r="DY17" s="518"/>
      <c r="DZ17" s="879"/>
      <c r="EA17" s="879"/>
      <c r="EB17" s="879"/>
      <c r="EC17" s="879"/>
      <c r="ED17" s="879"/>
      <c r="EE17" s="879"/>
      <c r="EF17" s="785"/>
      <c r="EG17" s="785"/>
      <c r="EH17" s="785"/>
      <c r="EI17" s="392"/>
      <c r="EJ17" s="823"/>
      <c r="EK17" s="823"/>
      <c r="EL17" s="823"/>
      <c r="EM17" s="823"/>
      <c r="EN17" s="823"/>
      <c r="EO17" s="823"/>
      <c r="EP17" s="813"/>
      <c r="EQ17" s="813"/>
      <c r="ER17" s="813"/>
      <c r="ES17" s="882"/>
      <c r="ET17" s="882"/>
      <c r="EU17" s="882"/>
      <c r="EV17" s="823"/>
      <c r="EW17" s="823"/>
      <c r="EX17" s="823"/>
      <c r="EY17" s="823"/>
      <c r="EZ17" s="810"/>
      <c r="FA17" s="810"/>
      <c r="FB17" s="823"/>
      <c r="FC17" s="823"/>
      <c r="FD17" s="823"/>
    </row>
    <row r="18" spans="1:160" s="27" customFormat="1" x14ac:dyDescent="0.25">
      <c r="A18" s="26" t="s">
        <v>37</v>
      </c>
      <c r="B18" s="504"/>
      <c r="C18" s="865"/>
      <c r="D18" s="888"/>
      <c r="E18" s="813"/>
      <c r="F18" s="865"/>
      <c r="G18" s="888"/>
      <c r="H18" s="813"/>
      <c r="I18" s="865"/>
      <c r="J18" s="888"/>
      <c r="K18" s="813"/>
      <c r="L18" s="871"/>
      <c r="M18" s="871"/>
      <c r="N18" s="871"/>
      <c r="O18" s="871"/>
      <c r="P18" s="871"/>
      <c r="Q18" s="871"/>
      <c r="R18" s="868"/>
      <c r="S18" s="896"/>
      <c r="T18" s="518"/>
      <c r="U18" s="879"/>
      <c r="V18" s="867"/>
      <c r="W18" s="810"/>
      <c r="X18" s="903"/>
      <c r="Y18" s="813"/>
      <c r="Z18" s="879"/>
      <c r="AA18" s="868"/>
      <c r="AB18" s="810"/>
      <c r="AC18" s="903"/>
      <c r="AD18" s="813"/>
      <c r="AE18" s="867"/>
      <c r="AF18" s="868"/>
      <c r="AG18" s="810"/>
      <c r="AH18" s="903"/>
      <c r="AI18" s="813"/>
      <c r="AJ18" s="813"/>
      <c r="AK18" s="813"/>
      <c r="AL18" s="813"/>
      <c r="AM18" s="813"/>
      <c r="AN18" s="813"/>
      <c r="AO18" s="813"/>
      <c r="AP18" s="813"/>
      <c r="AQ18" s="813"/>
      <c r="AR18" s="813"/>
      <c r="AS18" s="813"/>
      <c r="AT18" s="813"/>
      <c r="AU18" s="813"/>
      <c r="AV18" s="813"/>
      <c r="AW18" s="823"/>
      <c r="AX18" s="813"/>
      <c r="AY18" s="813"/>
      <c r="AZ18" s="813"/>
      <c r="BA18" s="823"/>
      <c r="BB18" s="813"/>
      <c r="BC18" s="813"/>
      <c r="BD18" s="813"/>
      <c r="BE18" s="823"/>
      <c r="BF18" s="813"/>
      <c r="BG18" s="884"/>
      <c r="BH18" s="526"/>
      <c r="BI18" s="907"/>
      <c r="BJ18" s="813"/>
      <c r="BK18" s="813"/>
      <c r="BL18" s="813"/>
      <c r="BM18" s="813"/>
      <c r="BN18" s="813"/>
      <c r="BO18" s="813"/>
      <c r="BP18" s="813"/>
      <c r="BQ18" s="904"/>
      <c r="BR18" s="823"/>
      <c r="BS18" s="823"/>
      <c r="BT18" s="876"/>
      <c r="BU18" s="823"/>
      <c r="BV18" s="823"/>
      <c r="BW18" s="813"/>
      <c r="BX18" s="813"/>
      <c r="BY18" s="813"/>
      <c r="BZ18" s="876"/>
      <c r="CA18" s="823"/>
      <c r="CB18" s="810"/>
      <c r="CC18" s="876"/>
      <c r="CD18" s="823"/>
      <c r="CE18" s="810"/>
      <c r="CF18" s="813"/>
      <c r="CG18" s="813"/>
      <c r="CH18" s="813"/>
      <c r="CI18" s="813"/>
      <c r="CJ18" s="813"/>
      <c r="CK18" s="813"/>
      <c r="CL18" s="813"/>
      <c r="CM18" s="813"/>
      <c r="CN18" s="813"/>
      <c r="CO18" s="813"/>
      <c r="CP18" s="813"/>
      <c r="CQ18" s="884"/>
      <c r="CR18" s="526"/>
      <c r="CS18" s="813"/>
      <c r="CT18" s="813"/>
      <c r="CU18" s="823"/>
      <c r="CV18" s="813"/>
      <c r="CW18" s="813"/>
      <c r="CX18" s="823"/>
      <c r="CY18" s="813"/>
      <c r="CZ18" s="813"/>
      <c r="DA18" s="823"/>
      <c r="DB18" s="810"/>
      <c r="DC18" s="823"/>
      <c r="DD18" s="823"/>
      <c r="DE18" s="823"/>
      <c r="DF18" s="823"/>
      <c r="DG18" s="823"/>
      <c r="DH18" s="518"/>
      <c r="DI18" s="891"/>
      <c r="DJ18" s="891"/>
      <c r="DK18" s="891"/>
      <c r="DL18" s="888"/>
      <c r="DM18" s="888"/>
      <c r="DN18" s="888"/>
      <c r="DO18" s="518"/>
      <c r="DP18" s="879"/>
      <c r="DQ18" s="879"/>
      <c r="DR18" s="879"/>
      <c r="DS18" s="879"/>
      <c r="DT18" s="879"/>
      <c r="DU18" s="879"/>
      <c r="DV18" s="813"/>
      <c r="DW18" s="903"/>
      <c r="DX18" s="892"/>
      <c r="DY18" s="518"/>
      <c r="DZ18" s="879"/>
      <c r="EA18" s="879"/>
      <c r="EB18" s="879"/>
      <c r="EC18" s="879"/>
      <c r="ED18" s="879"/>
      <c r="EE18" s="879"/>
      <c r="EF18" s="785"/>
      <c r="EG18" s="785"/>
      <c r="EH18" s="785"/>
      <c r="EI18" s="392"/>
      <c r="EJ18" s="823"/>
      <c r="EK18" s="823"/>
      <c r="EL18" s="823"/>
      <c r="EM18" s="823"/>
      <c r="EN18" s="823"/>
      <c r="EO18" s="823"/>
      <c r="EP18" s="813"/>
      <c r="EQ18" s="813"/>
      <c r="ER18" s="813"/>
      <c r="ES18" s="882"/>
      <c r="ET18" s="882"/>
      <c r="EU18" s="882"/>
      <c r="EV18" s="823"/>
      <c r="EW18" s="823"/>
      <c r="EX18" s="823"/>
      <c r="EY18" s="823"/>
      <c r="EZ18" s="810"/>
      <c r="FA18" s="810"/>
      <c r="FB18" s="823"/>
      <c r="FC18" s="823"/>
      <c r="FD18" s="823"/>
    </row>
    <row r="19" spans="1:160" s="27" customFormat="1" x14ac:dyDescent="0.25">
      <c r="A19" s="26" t="s">
        <v>39</v>
      </c>
      <c r="B19" s="504"/>
      <c r="C19" s="865"/>
      <c r="D19" s="888"/>
      <c r="E19" s="813"/>
      <c r="F19" s="865"/>
      <c r="G19" s="888"/>
      <c r="H19" s="813"/>
      <c r="I19" s="865"/>
      <c r="J19" s="888"/>
      <c r="K19" s="813"/>
      <c r="L19" s="871"/>
      <c r="M19" s="871"/>
      <c r="N19" s="871"/>
      <c r="O19" s="871"/>
      <c r="P19" s="871"/>
      <c r="Q19" s="871"/>
      <c r="R19" s="868"/>
      <c r="S19" s="896"/>
      <c r="T19" s="518"/>
      <c r="U19" s="879"/>
      <c r="V19" s="867"/>
      <c r="W19" s="810"/>
      <c r="X19" s="903"/>
      <c r="Y19" s="813"/>
      <c r="Z19" s="879"/>
      <c r="AA19" s="868"/>
      <c r="AB19" s="810"/>
      <c r="AC19" s="903"/>
      <c r="AD19" s="813"/>
      <c r="AE19" s="867"/>
      <c r="AF19" s="868"/>
      <c r="AG19" s="810"/>
      <c r="AH19" s="903"/>
      <c r="AI19" s="813"/>
      <c r="AJ19" s="813"/>
      <c r="AK19" s="813"/>
      <c r="AL19" s="813"/>
      <c r="AM19" s="813"/>
      <c r="AN19" s="813"/>
      <c r="AO19" s="813"/>
      <c r="AP19" s="813"/>
      <c r="AQ19" s="813"/>
      <c r="AR19" s="813"/>
      <c r="AS19" s="813"/>
      <c r="AT19" s="813"/>
      <c r="AU19" s="813"/>
      <c r="AV19" s="813"/>
      <c r="AW19" s="823"/>
      <c r="AX19" s="813"/>
      <c r="AY19" s="813"/>
      <c r="AZ19" s="813"/>
      <c r="BA19" s="823"/>
      <c r="BB19" s="813"/>
      <c r="BC19" s="813"/>
      <c r="BD19" s="813"/>
      <c r="BE19" s="823"/>
      <c r="BF19" s="813"/>
      <c r="BG19" s="884"/>
      <c r="BH19" s="526"/>
      <c r="BI19" s="907"/>
      <c r="BJ19" s="813"/>
      <c r="BK19" s="813"/>
      <c r="BL19" s="813"/>
      <c r="BM19" s="813"/>
      <c r="BN19" s="813"/>
      <c r="BO19" s="813"/>
      <c r="BP19" s="813"/>
      <c r="BQ19" s="904"/>
      <c r="BR19" s="823"/>
      <c r="BS19" s="823"/>
      <c r="BT19" s="876"/>
      <c r="BU19" s="823"/>
      <c r="BV19" s="823"/>
      <c r="BW19" s="813"/>
      <c r="BX19" s="813"/>
      <c r="BY19" s="813"/>
      <c r="BZ19" s="876"/>
      <c r="CA19" s="823"/>
      <c r="CB19" s="810"/>
      <c r="CC19" s="876"/>
      <c r="CD19" s="823"/>
      <c r="CE19" s="810"/>
      <c r="CF19" s="813"/>
      <c r="CG19" s="813"/>
      <c r="CH19" s="813"/>
      <c r="CI19" s="813"/>
      <c r="CJ19" s="813"/>
      <c r="CK19" s="813"/>
      <c r="CL19" s="813"/>
      <c r="CM19" s="813"/>
      <c r="CN19" s="813"/>
      <c r="CO19" s="813"/>
      <c r="CP19" s="813"/>
      <c r="CQ19" s="884"/>
      <c r="CR19" s="526"/>
      <c r="CS19" s="813"/>
      <c r="CT19" s="813"/>
      <c r="CU19" s="823"/>
      <c r="CV19" s="813"/>
      <c r="CW19" s="813"/>
      <c r="CX19" s="823"/>
      <c r="CY19" s="813"/>
      <c r="CZ19" s="813"/>
      <c r="DA19" s="823"/>
      <c r="DB19" s="810"/>
      <c r="DC19" s="823"/>
      <c r="DD19" s="823"/>
      <c r="DE19" s="823"/>
      <c r="DF19" s="823"/>
      <c r="DG19" s="823"/>
      <c r="DH19" s="518"/>
      <c r="DI19" s="891"/>
      <c r="DJ19" s="891"/>
      <c r="DK19" s="891"/>
      <c r="DL19" s="888"/>
      <c r="DM19" s="888"/>
      <c r="DN19" s="888"/>
      <c r="DO19" s="518"/>
      <c r="DP19" s="879"/>
      <c r="DQ19" s="879"/>
      <c r="DR19" s="879"/>
      <c r="DS19" s="879"/>
      <c r="DT19" s="879"/>
      <c r="DU19" s="879"/>
      <c r="DV19" s="813"/>
      <c r="DW19" s="903"/>
      <c r="DX19" s="892"/>
      <c r="DY19" s="518"/>
      <c r="DZ19" s="879"/>
      <c r="EA19" s="879"/>
      <c r="EB19" s="879"/>
      <c r="EC19" s="879"/>
      <c r="ED19" s="879"/>
      <c r="EE19" s="879"/>
      <c r="EF19" s="785"/>
      <c r="EG19" s="785"/>
      <c r="EH19" s="785"/>
      <c r="EI19" s="392"/>
      <c r="EJ19" s="823"/>
      <c r="EK19" s="823"/>
      <c r="EL19" s="823"/>
      <c r="EM19" s="823"/>
      <c r="EN19" s="823"/>
      <c r="EO19" s="823"/>
      <c r="EP19" s="813"/>
      <c r="EQ19" s="813"/>
      <c r="ER19" s="813"/>
      <c r="ES19" s="882"/>
      <c r="ET19" s="882"/>
      <c r="EU19" s="882"/>
      <c r="EV19" s="823"/>
      <c r="EW19" s="823"/>
      <c r="EX19" s="823"/>
      <c r="EY19" s="823"/>
      <c r="EZ19" s="810"/>
      <c r="FA19" s="810"/>
      <c r="FB19" s="823"/>
      <c r="FC19" s="823"/>
      <c r="FD19" s="823"/>
    </row>
    <row r="20" spans="1:160" s="27" customFormat="1" x14ac:dyDescent="0.25">
      <c r="A20" s="28" t="s">
        <v>43</v>
      </c>
      <c r="B20" s="505"/>
      <c r="C20" s="865"/>
      <c r="D20" s="888"/>
      <c r="E20" s="813"/>
      <c r="F20" s="865"/>
      <c r="G20" s="888"/>
      <c r="H20" s="813"/>
      <c r="I20" s="865"/>
      <c r="J20" s="888"/>
      <c r="K20" s="813"/>
      <c r="L20" s="871"/>
      <c r="M20" s="871"/>
      <c r="N20" s="871"/>
      <c r="O20" s="871"/>
      <c r="P20" s="871"/>
      <c r="Q20" s="871"/>
      <c r="R20" s="868"/>
      <c r="S20" s="896"/>
      <c r="T20" s="518"/>
      <c r="U20" s="879"/>
      <c r="V20" s="867"/>
      <c r="W20" s="810"/>
      <c r="X20" s="903"/>
      <c r="Y20" s="813"/>
      <c r="Z20" s="879"/>
      <c r="AA20" s="868"/>
      <c r="AB20" s="810"/>
      <c r="AC20" s="903"/>
      <c r="AD20" s="813"/>
      <c r="AE20" s="867"/>
      <c r="AF20" s="868"/>
      <c r="AG20" s="810"/>
      <c r="AH20" s="903"/>
      <c r="AI20" s="813"/>
      <c r="AJ20" s="813"/>
      <c r="AK20" s="813"/>
      <c r="AL20" s="813"/>
      <c r="AM20" s="813"/>
      <c r="AN20" s="813"/>
      <c r="AO20" s="813"/>
      <c r="AP20" s="813"/>
      <c r="AQ20" s="813"/>
      <c r="AR20" s="813"/>
      <c r="AS20" s="813"/>
      <c r="AT20" s="813"/>
      <c r="AU20" s="813"/>
      <c r="AV20" s="813"/>
      <c r="AW20" s="823"/>
      <c r="AX20" s="813"/>
      <c r="AY20" s="813"/>
      <c r="AZ20" s="813"/>
      <c r="BA20" s="823"/>
      <c r="BB20" s="813"/>
      <c r="BC20" s="813"/>
      <c r="BD20" s="813"/>
      <c r="BE20" s="823"/>
      <c r="BF20" s="813"/>
      <c r="BG20" s="884"/>
      <c r="BH20" s="526"/>
      <c r="BI20" s="907"/>
      <c r="BJ20" s="813"/>
      <c r="BK20" s="813"/>
      <c r="BL20" s="813"/>
      <c r="BM20" s="813"/>
      <c r="BN20" s="813"/>
      <c r="BO20" s="813"/>
      <c r="BP20" s="813"/>
      <c r="BQ20" s="904"/>
      <c r="BR20" s="823"/>
      <c r="BS20" s="823"/>
      <c r="BT20" s="876"/>
      <c r="BU20" s="823"/>
      <c r="BV20" s="823"/>
      <c r="BW20" s="813"/>
      <c r="BX20" s="813"/>
      <c r="BY20" s="813"/>
      <c r="BZ20" s="876"/>
      <c r="CA20" s="823"/>
      <c r="CB20" s="810"/>
      <c r="CC20" s="876"/>
      <c r="CD20" s="823"/>
      <c r="CE20" s="810"/>
      <c r="CF20" s="813"/>
      <c r="CG20" s="813"/>
      <c r="CH20" s="813"/>
      <c r="CI20" s="813"/>
      <c r="CJ20" s="813"/>
      <c r="CK20" s="813"/>
      <c r="CL20" s="813"/>
      <c r="CM20" s="813"/>
      <c r="CN20" s="813"/>
      <c r="CO20" s="813"/>
      <c r="CP20" s="813"/>
      <c r="CQ20" s="884"/>
      <c r="CR20" s="526"/>
      <c r="CS20" s="813"/>
      <c r="CT20" s="813"/>
      <c r="CU20" s="823"/>
      <c r="CV20" s="813"/>
      <c r="CW20" s="813"/>
      <c r="CX20" s="823"/>
      <c r="CY20" s="813"/>
      <c r="CZ20" s="813"/>
      <c r="DA20" s="823"/>
      <c r="DB20" s="810"/>
      <c r="DC20" s="823"/>
      <c r="DD20" s="823"/>
      <c r="DE20" s="823"/>
      <c r="DF20" s="823"/>
      <c r="DG20" s="823"/>
      <c r="DH20" s="518"/>
      <c r="DI20" s="891"/>
      <c r="DJ20" s="891"/>
      <c r="DK20" s="891"/>
      <c r="DL20" s="888"/>
      <c r="DM20" s="888"/>
      <c r="DN20" s="888"/>
      <c r="DO20" s="518"/>
      <c r="DP20" s="879"/>
      <c r="DQ20" s="879"/>
      <c r="DR20" s="879"/>
      <c r="DS20" s="879"/>
      <c r="DT20" s="879"/>
      <c r="DU20" s="879"/>
      <c r="DV20" s="813"/>
      <c r="DW20" s="903"/>
      <c r="DX20" s="892"/>
      <c r="DY20" s="518"/>
      <c r="DZ20" s="879"/>
      <c r="EA20" s="879"/>
      <c r="EB20" s="879"/>
      <c r="EC20" s="879"/>
      <c r="ED20" s="879"/>
      <c r="EE20" s="879"/>
      <c r="EF20" s="785"/>
      <c r="EG20" s="785"/>
      <c r="EH20" s="785"/>
      <c r="EI20" s="392"/>
      <c r="EJ20" s="823"/>
      <c r="EK20" s="823"/>
      <c r="EL20" s="823"/>
      <c r="EM20" s="823"/>
      <c r="EN20" s="823"/>
      <c r="EO20" s="823"/>
      <c r="EP20" s="813"/>
      <c r="EQ20" s="813"/>
      <c r="ER20" s="813"/>
      <c r="ES20" s="882"/>
      <c r="ET20" s="882"/>
      <c r="EU20" s="882"/>
      <c r="EV20" s="823"/>
      <c r="EW20" s="823"/>
      <c r="EX20" s="823"/>
      <c r="EY20" s="823"/>
      <c r="EZ20" s="810"/>
      <c r="FA20" s="810"/>
      <c r="FB20" s="823"/>
      <c r="FC20" s="823"/>
      <c r="FD20" s="823"/>
    </row>
    <row r="21" spans="1:160" s="27" customFormat="1" x14ac:dyDescent="0.25">
      <c r="A21" s="673" t="s">
        <v>44</v>
      </c>
      <c r="B21" s="505"/>
      <c r="C21" s="865"/>
      <c r="D21" s="888"/>
      <c r="E21" s="474" t="s">
        <v>606</v>
      </c>
      <c r="F21" s="865"/>
      <c r="G21" s="888"/>
      <c r="H21" s="474" t="s">
        <v>606</v>
      </c>
      <c r="I21" s="865"/>
      <c r="J21" s="888"/>
      <c r="K21" s="474" t="s">
        <v>606</v>
      </c>
      <c r="L21" s="871"/>
      <c r="M21" s="871"/>
      <c r="N21" s="871"/>
      <c r="O21" s="871"/>
      <c r="P21" s="871"/>
      <c r="Q21" s="871"/>
      <c r="R21" s="868"/>
      <c r="S21" s="896"/>
      <c r="T21" s="518"/>
      <c r="U21" s="879"/>
      <c r="V21" s="867"/>
      <c r="W21" s="810"/>
      <c r="X21" s="903"/>
      <c r="Y21" s="813"/>
      <c r="Z21" s="879"/>
      <c r="AA21" s="868"/>
      <c r="AB21" s="810"/>
      <c r="AC21" s="903"/>
      <c r="AD21" s="813"/>
      <c r="AE21" s="867"/>
      <c r="AF21" s="868"/>
      <c r="AG21" s="810"/>
      <c r="AH21" s="903"/>
      <c r="AI21" s="813"/>
      <c r="AJ21" s="813"/>
      <c r="AK21" s="813"/>
      <c r="AL21" s="813"/>
      <c r="AM21" s="813"/>
      <c r="AN21" s="813"/>
      <c r="AO21" s="813"/>
      <c r="AP21" s="813"/>
      <c r="AQ21" s="813"/>
      <c r="AR21" s="813"/>
      <c r="AS21" s="813"/>
      <c r="AT21" s="813"/>
      <c r="AU21" s="813"/>
      <c r="AV21" s="813"/>
      <c r="AW21" s="823"/>
      <c r="AX21" s="813"/>
      <c r="AY21" s="813"/>
      <c r="AZ21" s="813"/>
      <c r="BA21" s="823"/>
      <c r="BB21" s="813"/>
      <c r="BC21" s="813"/>
      <c r="BD21" s="813"/>
      <c r="BE21" s="823"/>
      <c r="BF21" s="813"/>
      <c r="BG21" s="884"/>
      <c r="BH21" s="526"/>
      <c r="BI21" s="907"/>
      <c r="BJ21" s="813"/>
      <c r="BK21" s="813"/>
      <c r="BL21" s="813"/>
      <c r="BM21" s="813"/>
      <c r="BN21" s="813"/>
      <c r="BO21" s="813"/>
      <c r="BP21" s="813"/>
      <c r="BQ21" s="904"/>
      <c r="BR21" s="823"/>
      <c r="BS21" s="823"/>
      <c r="BT21" s="876"/>
      <c r="BU21" s="823"/>
      <c r="BV21" s="823"/>
      <c r="BW21" s="813"/>
      <c r="BX21" s="813"/>
      <c r="BY21" s="813"/>
      <c r="BZ21" s="876"/>
      <c r="CA21" s="823"/>
      <c r="CB21" s="810"/>
      <c r="CC21" s="876"/>
      <c r="CD21" s="823"/>
      <c r="CE21" s="810"/>
      <c r="CF21" s="813"/>
      <c r="CG21" s="813"/>
      <c r="CH21" s="813"/>
      <c r="CI21" s="813"/>
      <c r="CJ21" s="813"/>
      <c r="CK21" s="813"/>
      <c r="CL21" s="813"/>
      <c r="CM21" s="813"/>
      <c r="CN21" s="813"/>
      <c r="CO21" s="813"/>
      <c r="CP21" s="813"/>
      <c r="CQ21" s="884"/>
      <c r="CR21" s="526"/>
      <c r="CS21" s="813"/>
      <c r="CT21" s="813"/>
      <c r="CU21" s="823"/>
      <c r="CV21" s="813"/>
      <c r="CW21" s="813"/>
      <c r="CX21" s="823"/>
      <c r="CY21" s="813"/>
      <c r="CZ21" s="813"/>
      <c r="DA21" s="823"/>
      <c r="DB21" s="810"/>
      <c r="DC21" s="823"/>
      <c r="DD21" s="823"/>
      <c r="DE21" s="823"/>
      <c r="DF21" s="823"/>
      <c r="DG21" s="823"/>
      <c r="DH21" s="518"/>
      <c r="DI21" s="891"/>
      <c r="DJ21" s="891"/>
      <c r="DK21" s="891"/>
      <c r="DL21" s="888"/>
      <c r="DM21" s="888"/>
      <c r="DN21" s="888"/>
      <c r="DO21" s="518"/>
      <c r="DP21" s="879"/>
      <c r="DQ21" s="879"/>
      <c r="DR21" s="879"/>
      <c r="DS21" s="879"/>
      <c r="DT21" s="879"/>
      <c r="DU21" s="879"/>
      <c r="DV21" s="813"/>
      <c r="DW21" s="903"/>
      <c r="DX21" s="892"/>
      <c r="DY21" s="518"/>
      <c r="DZ21" s="879"/>
      <c r="EA21" s="879"/>
      <c r="EB21" s="879"/>
      <c r="EC21" s="879"/>
      <c r="ED21" s="879"/>
      <c r="EE21" s="879"/>
      <c r="EF21" s="785"/>
      <c r="EG21" s="785"/>
      <c r="EH21" s="785"/>
      <c r="EI21" s="392"/>
      <c r="EJ21" s="823"/>
      <c r="EK21" s="823"/>
      <c r="EL21" s="823"/>
      <c r="EM21" s="823"/>
      <c r="EN21" s="823"/>
      <c r="EO21" s="823"/>
      <c r="EP21" s="813"/>
      <c r="EQ21" s="813"/>
      <c r="ER21" s="813"/>
      <c r="ES21" s="882"/>
      <c r="ET21" s="882"/>
      <c r="EU21" s="882"/>
      <c r="EV21" s="823"/>
      <c r="EW21" s="823"/>
      <c r="EX21" s="823"/>
      <c r="EY21" s="823"/>
      <c r="EZ21" s="810"/>
      <c r="FA21" s="810"/>
      <c r="FB21" s="823"/>
      <c r="FC21" s="823"/>
      <c r="FD21" s="823"/>
    </row>
    <row r="22" spans="1:160" s="27" customFormat="1" x14ac:dyDescent="0.25">
      <c r="A22" s="673" t="s">
        <v>515</v>
      </c>
      <c r="B22" s="505"/>
      <c r="C22" s="865"/>
      <c r="D22" s="888"/>
      <c r="E22" s="474" t="s">
        <v>607</v>
      </c>
      <c r="F22" s="865"/>
      <c r="G22" s="888"/>
      <c r="H22" s="474" t="s">
        <v>607</v>
      </c>
      <c r="I22" s="865"/>
      <c r="J22" s="888"/>
      <c r="K22" s="474" t="s">
        <v>607</v>
      </c>
      <c r="L22" s="871"/>
      <c r="M22" s="871"/>
      <c r="N22" s="871"/>
      <c r="O22" s="871"/>
      <c r="P22" s="871"/>
      <c r="Q22" s="871"/>
      <c r="R22" s="868"/>
      <c r="S22" s="896"/>
      <c r="T22" s="518"/>
      <c r="U22" s="879"/>
      <c r="V22" s="867"/>
      <c r="W22" s="810"/>
      <c r="X22" s="903"/>
      <c r="Y22" s="813"/>
      <c r="Z22" s="879"/>
      <c r="AA22" s="868"/>
      <c r="AB22" s="810"/>
      <c r="AC22" s="903"/>
      <c r="AD22" s="813"/>
      <c r="AE22" s="867"/>
      <c r="AF22" s="868"/>
      <c r="AG22" s="810"/>
      <c r="AH22" s="903"/>
      <c r="AI22" s="813"/>
      <c r="AJ22" s="813"/>
      <c r="AK22" s="813"/>
      <c r="AL22" s="813"/>
      <c r="AM22" s="813"/>
      <c r="AN22" s="813"/>
      <c r="AO22" s="813"/>
      <c r="AP22" s="813"/>
      <c r="AQ22" s="813"/>
      <c r="AR22" s="813"/>
      <c r="AS22" s="813"/>
      <c r="AT22" s="813"/>
      <c r="AU22" s="813"/>
      <c r="AV22" s="813"/>
      <c r="AW22" s="823"/>
      <c r="AX22" s="813"/>
      <c r="AY22" s="813"/>
      <c r="AZ22" s="813"/>
      <c r="BA22" s="823"/>
      <c r="BB22" s="813"/>
      <c r="BC22" s="813"/>
      <c r="BD22" s="813"/>
      <c r="BE22" s="823"/>
      <c r="BF22" s="813"/>
      <c r="BG22" s="884"/>
      <c r="BH22" s="526"/>
      <c r="BI22" s="907"/>
      <c r="BJ22" s="813"/>
      <c r="BK22" s="813"/>
      <c r="BL22" s="813"/>
      <c r="BM22" s="813"/>
      <c r="BN22" s="813"/>
      <c r="BO22" s="813"/>
      <c r="BP22" s="813"/>
      <c r="BQ22" s="904"/>
      <c r="BR22" s="823"/>
      <c r="BS22" s="823"/>
      <c r="BT22" s="876"/>
      <c r="BU22" s="823"/>
      <c r="BV22" s="823"/>
      <c r="BW22" s="813"/>
      <c r="BX22" s="813"/>
      <c r="BY22" s="813"/>
      <c r="BZ22" s="876"/>
      <c r="CA22" s="823"/>
      <c r="CB22" s="810"/>
      <c r="CC22" s="876"/>
      <c r="CD22" s="823"/>
      <c r="CE22" s="810"/>
      <c r="CF22" s="813"/>
      <c r="CG22" s="813"/>
      <c r="CH22" s="813"/>
      <c r="CI22" s="813"/>
      <c r="CJ22" s="813"/>
      <c r="CK22" s="813"/>
      <c r="CL22" s="813"/>
      <c r="CM22" s="813"/>
      <c r="CN22" s="813"/>
      <c r="CO22" s="813"/>
      <c r="CP22" s="813"/>
      <c r="CQ22" s="884"/>
      <c r="CR22" s="526"/>
      <c r="CS22" s="813"/>
      <c r="CT22" s="813"/>
      <c r="CU22" s="823"/>
      <c r="CV22" s="813"/>
      <c r="CW22" s="813"/>
      <c r="CX22" s="823"/>
      <c r="CY22" s="813"/>
      <c r="CZ22" s="813"/>
      <c r="DA22" s="823"/>
      <c r="DB22" s="810"/>
      <c r="DC22" s="823"/>
      <c r="DD22" s="823"/>
      <c r="DE22" s="823"/>
      <c r="DF22" s="823"/>
      <c r="DG22" s="823"/>
      <c r="DH22" s="518"/>
      <c r="DI22" s="891"/>
      <c r="DJ22" s="891"/>
      <c r="DK22" s="891"/>
      <c r="DL22" s="888"/>
      <c r="DM22" s="888"/>
      <c r="DN22" s="888"/>
      <c r="DO22" s="518"/>
      <c r="DP22" s="879"/>
      <c r="DQ22" s="879"/>
      <c r="DR22" s="879"/>
      <c r="DS22" s="879"/>
      <c r="DT22" s="879"/>
      <c r="DU22" s="879"/>
      <c r="DV22" s="813"/>
      <c r="DW22" s="903"/>
      <c r="DX22" s="892"/>
      <c r="DY22" s="518"/>
      <c r="DZ22" s="879"/>
      <c r="EA22" s="879"/>
      <c r="EB22" s="879"/>
      <c r="EC22" s="879"/>
      <c r="ED22" s="879"/>
      <c r="EE22" s="879"/>
      <c r="EF22" s="785"/>
      <c r="EG22" s="785"/>
      <c r="EH22" s="785"/>
      <c r="EI22" s="392"/>
      <c r="EJ22" s="823"/>
      <c r="EK22" s="823"/>
      <c r="EL22" s="823"/>
      <c r="EM22" s="823"/>
      <c r="EN22" s="823"/>
      <c r="EO22" s="823"/>
      <c r="EP22" s="813"/>
      <c r="EQ22" s="813"/>
      <c r="ER22" s="813"/>
      <c r="ES22" s="882"/>
      <c r="ET22" s="882"/>
      <c r="EU22" s="882"/>
      <c r="EV22" s="823"/>
      <c r="EW22" s="823"/>
      <c r="EX22" s="823"/>
      <c r="EY22" s="823"/>
      <c r="EZ22" s="810"/>
      <c r="FA22" s="810"/>
      <c r="FB22" s="823"/>
      <c r="FC22" s="823"/>
      <c r="FD22" s="823"/>
    </row>
    <row r="23" spans="1:160" s="27" customFormat="1" x14ac:dyDescent="0.25">
      <c r="A23" s="673"/>
      <c r="B23" s="506"/>
      <c r="C23" s="865"/>
      <c r="F23" s="865"/>
      <c r="I23" s="865"/>
      <c r="L23" s="871"/>
      <c r="M23" s="871"/>
      <c r="N23" s="871"/>
      <c r="O23" s="871"/>
      <c r="P23" s="871"/>
      <c r="Q23" s="871"/>
      <c r="R23" s="868"/>
      <c r="S23" s="896"/>
      <c r="T23" s="518"/>
      <c r="U23" s="879"/>
      <c r="V23" s="867"/>
      <c r="W23" s="810"/>
      <c r="X23" s="903"/>
      <c r="Y23" s="813"/>
      <c r="Z23" s="879"/>
      <c r="AA23" s="868"/>
      <c r="AB23" s="810"/>
      <c r="AC23" s="903"/>
      <c r="AD23" s="813"/>
      <c r="AE23" s="867"/>
      <c r="AF23" s="868"/>
      <c r="AG23" s="810"/>
      <c r="AH23" s="903"/>
      <c r="AI23" s="813"/>
      <c r="AJ23" s="813"/>
      <c r="AK23" s="813"/>
      <c r="AL23" s="813"/>
      <c r="AM23" s="813"/>
      <c r="AN23" s="813"/>
      <c r="AO23" s="813"/>
      <c r="AP23" s="813"/>
      <c r="AQ23" s="813"/>
      <c r="AR23" s="813"/>
      <c r="AS23" s="813"/>
      <c r="AT23" s="813"/>
      <c r="AU23" s="813"/>
      <c r="AV23" s="813"/>
      <c r="AW23" s="823"/>
      <c r="AX23" s="813"/>
      <c r="AY23" s="813"/>
      <c r="AZ23" s="813"/>
      <c r="BA23" s="823"/>
      <c r="BB23" s="813"/>
      <c r="BC23" s="813"/>
      <c r="BD23" s="813"/>
      <c r="BE23" s="823"/>
      <c r="BF23" s="813"/>
      <c r="BG23" s="884"/>
      <c r="BH23" s="526"/>
      <c r="BI23" s="907"/>
      <c r="BJ23" s="813"/>
      <c r="BK23" s="813"/>
      <c r="BL23" s="813"/>
      <c r="BM23" s="813"/>
      <c r="BN23" s="813"/>
      <c r="BO23" s="813"/>
      <c r="BP23" s="813"/>
      <c r="BQ23" s="904"/>
      <c r="BR23" s="823"/>
      <c r="BS23" s="823"/>
      <c r="BT23" s="876"/>
      <c r="BU23" s="823"/>
      <c r="BV23" s="823"/>
      <c r="BW23" s="813"/>
      <c r="BX23" s="813"/>
      <c r="BY23" s="813"/>
      <c r="BZ23" s="876"/>
      <c r="CA23" s="823"/>
      <c r="CB23" s="810"/>
      <c r="CC23" s="876"/>
      <c r="CD23" s="823"/>
      <c r="CE23" s="810"/>
      <c r="CF23" s="813"/>
      <c r="CG23" s="813"/>
      <c r="CH23" s="813"/>
      <c r="CI23" s="813"/>
      <c r="CJ23" s="813"/>
      <c r="CK23" s="813"/>
      <c r="CL23" s="813"/>
      <c r="CM23" s="813"/>
      <c r="CN23" s="813"/>
      <c r="CO23" s="813"/>
      <c r="CP23" s="813"/>
      <c r="CQ23" s="884"/>
      <c r="CR23" s="526"/>
      <c r="CS23" s="813"/>
      <c r="CT23" s="813"/>
      <c r="CU23" s="823"/>
      <c r="CV23" s="813"/>
      <c r="CW23" s="813"/>
      <c r="CX23" s="823"/>
      <c r="CY23" s="813"/>
      <c r="CZ23" s="813"/>
      <c r="DA23" s="823"/>
      <c r="DB23" s="810"/>
      <c r="DC23" s="823"/>
      <c r="DD23" s="823"/>
      <c r="DE23" s="823"/>
      <c r="DF23" s="823"/>
      <c r="DG23" s="823"/>
      <c r="DH23" s="518"/>
      <c r="DI23" s="891"/>
      <c r="DJ23" s="891"/>
      <c r="DK23" s="891"/>
      <c r="DL23" s="685" t="s">
        <v>960</v>
      </c>
      <c r="DM23" s="685" t="s">
        <v>960</v>
      </c>
      <c r="DN23" s="685" t="s">
        <v>960</v>
      </c>
      <c r="DO23" s="518"/>
      <c r="DP23" s="879"/>
      <c r="DQ23" s="879"/>
      <c r="DR23" s="879"/>
      <c r="DS23" s="879"/>
      <c r="DT23" s="879"/>
      <c r="DU23" s="879"/>
      <c r="DV23" s="813"/>
      <c r="DW23" s="903"/>
      <c r="DX23" s="892"/>
      <c r="DY23" s="518"/>
      <c r="DZ23" s="879"/>
      <c r="EA23" s="879"/>
      <c r="EB23" s="879"/>
      <c r="EC23" s="879"/>
      <c r="ED23" s="879"/>
      <c r="EE23" s="879"/>
      <c r="EF23" s="785"/>
      <c r="EG23" s="785"/>
      <c r="EH23" s="785"/>
      <c r="EI23" s="392"/>
      <c r="EJ23" s="823"/>
      <c r="EK23" s="823"/>
      <c r="EL23" s="823"/>
      <c r="EM23" s="823"/>
      <c r="EN23" s="823"/>
      <c r="EO23" s="823"/>
      <c r="EP23" s="813"/>
      <c r="EQ23" s="813"/>
      <c r="ER23" s="813"/>
      <c r="ES23" s="882"/>
      <c r="ET23" s="882"/>
      <c r="EU23" s="882"/>
      <c r="EV23" s="823"/>
      <c r="EW23" s="823"/>
      <c r="EX23" s="823"/>
      <c r="EY23" s="823"/>
      <c r="EZ23" s="810"/>
      <c r="FA23" s="810"/>
      <c r="FB23" s="823"/>
      <c r="FC23" s="823"/>
      <c r="FD23" s="823"/>
    </row>
    <row r="24" spans="1:160" s="27" customFormat="1" ht="42.75" x14ac:dyDescent="0.25">
      <c r="A24" s="30" t="s">
        <v>45</v>
      </c>
      <c r="B24" s="506"/>
      <c r="C24" s="865"/>
      <c r="D24" s="475" t="s">
        <v>960</v>
      </c>
      <c r="E24" s="475" t="s">
        <v>961</v>
      </c>
      <c r="F24" s="865"/>
      <c r="G24" s="475" t="s">
        <v>960</v>
      </c>
      <c r="H24" s="475" t="s">
        <v>961</v>
      </c>
      <c r="I24" s="865"/>
      <c r="J24" s="475" t="s">
        <v>960</v>
      </c>
      <c r="K24" s="475" t="s">
        <v>961</v>
      </c>
      <c r="L24" s="871"/>
      <c r="M24" s="871"/>
      <c r="N24" s="871"/>
      <c r="O24" s="871"/>
      <c r="P24" s="871"/>
      <c r="Q24" s="871"/>
      <c r="R24" s="868"/>
      <c r="S24" s="896"/>
      <c r="T24" s="518"/>
      <c r="U24" s="879"/>
      <c r="V24" s="867"/>
      <c r="W24" s="810"/>
      <c r="X24" s="903"/>
      <c r="Y24" s="813"/>
      <c r="Z24" s="879"/>
      <c r="AA24" s="868"/>
      <c r="AB24" s="810"/>
      <c r="AC24" s="903"/>
      <c r="AD24" s="813"/>
      <c r="AE24" s="867"/>
      <c r="AF24" s="868"/>
      <c r="AG24" s="810"/>
      <c r="AH24" s="903"/>
      <c r="AI24" s="813"/>
      <c r="AJ24" s="813"/>
      <c r="AK24" s="813"/>
      <c r="AL24" s="813"/>
      <c r="AM24" s="813"/>
      <c r="AN24" s="813"/>
      <c r="AO24" s="813"/>
      <c r="AP24" s="813"/>
      <c r="AQ24" s="813"/>
      <c r="AR24" s="813"/>
      <c r="AS24" s="813"/>
      <c r="AT24" s="813"/>
      <c r="AU24" s="813"/>
      <c r="AV24" s="813"/>
      <c r="AW24" s="823"/>
      <c r="AX24" s="813"/>
      <c r="AY24" s="813"/>
      <c r="AZ24" s="813"/>
      <c r="BA24" s="823"/>
      <c r="BB24" s="813"/>
      <c r="BC24" s="813"/>
      <c r="BD24" s="813"/>
      <c r="BE24" s="823"/>
      <c r="BF24" s="813"/>
      <c r="BG24" s="884"/>
      <c r="BH24" s="526"/>
      <c r="BI24" s="907"/>
      <c r="BJ24" s="813"/>
      <c r="BK24" s="813"/>
      <c r="BL24" s="813"/>
      <c r="BM24" s="813"/>
      <c r="BN24" s="813"/>
      <c r="BO24" s="813"/>
      <c r="BP24" s="813"/>
      <c r="BQ24" s="904"/>
      <c r="BR24" s="823"/>
      <c r="BS24" s="823"/>
      <c r="BT24" s="876"/>
      <c r="BU24" s="823"/>
      <c r="BV24" s="823"/>
      <c r="BW24" s="813"/>
      <c r="BX24" s="813"/>
      <c r="BY24" s="813"/>
      <c r="BZ24" s="876"/>
      <c r="CA24" s="823"/>
      <c r="CB24" s="810"/>
      <c r="CC24" s="876"/>
      <c r="CD24" s="823"/>
      <c r="CE24" s="810"/>
      <c r="CF24" s="813"/>
      <c r="CG24" s="813"/>
      <c r="CH24" s="813"/>
      <c r="CI24" s="813"/>
      <c r="CJ24" s="813"/>
      <c r="CK24" s="813"/>
      <c r="CL24" s="813"/>
      <c r="CM24" s="813"/>
      <c r="CN24" s="813"/>
      <c r="CO24" s="813"/>
      <c r="CP24" s="813"/>
      <c r="CQ24" s="884"/>
      <c r="CR24" s="526"/>
      <c r="CS24" s="813"/>
      <c r="CT24" s="813"/>
      <c r="CU24" s="823"/>
      <c r="CV24" s="813"/>
      <c r="CW24" s="813"/>
      <c r="CX24" s="823"/>
      <c r="CY24" s="813"/>
      <c r="CZ24" s="813"/>
      <c r="DA24" s="823"/>
      <c r="DB24" s="810"/>
      <c r="DC24" s="823"/>
      <c r="DD24" s="823"/>
      <c r="DE24" s="823"/>
      <c r="DF24" s="823"/>
      <c r="DG24" s="823"/>
      <c r="DH24" s="518"/>
      <c r="DI24" s="891"/>
      <c r="DJ24" s="891"/>
      <c r="DK24" s="891"/>
      <c r="DL24" s="865" t="s">
        <v>1255</v>
      </c>
      <c r="DM24" s="865" t="s">
        <v>1255</v>
      </c>
      <c r="DN24" s="865" t="s">
        <v>1255</v>
      </c>
      <c r="DO24" s="518"/>
      <c r="DP24" s="879"/>
      <c r="DQ24" s="879"/>
      <c r="DR24" s="879"/>
      <c r="DS24" s="879"/>
      <c r="DT24" s="879"/>
      <c r="DU24" s="879"/>
      <c r="DV24" s="813"/>
      <c r="DW24" s="903"/>
      <c r="DX24" s="892"/>
      <c r="DY24" s="518"/>
      <c r="DZ24" s="879"/>
      <c r="EA24" s="879"/>
      <c r="EB24" s="879"/>
      <c r="EC24" s="879"/>
      <c r="ED24" s="879"/>
      <c r="EE24" s="879"/>
      <c r="EF24" s="785"/>
      <c r="EG24" s="785"/>
      <c r="EH24" s="785"/>
      <c r="EI24" s="392"/>
      <c r="EJ24" s="823"/>
      <c r="EK24" s="823"/>
      <c r="EL24" s="823"/>
      <c r="EM24" s="823"/>
      <c r="EN24" s="823"/>
      <c r="EO24" s="823"/>
      <c r="EP24" s="813"/>
      <c r="EQ24" s="813"/>
      <c r="ER24" s="813"/>
      <c r="ES24" s="882"/>
      <c r="ET24" s="882"/>
      <c r="EU24" s="882"/>
      <c r="EV24" s="823"/>
      <c r="EW24" s="823"/>
      <c r="EX24" s="823"/>
      <c r="EY24" s="823"/>
      <c r="EZ24" s="810"/>
      <c r="FA24" s="810"/>
      <c r="FB24" s="823"/>
      <c r="FC24" s="823"/>
      <c r="FD24" s="823"/>
    </row>
    <row r="25" spans="1:160" s="27" customFormat="1" x14ac:dyDescent="0.25">
      <c r="A25" s="30" t="s">
        <v>46</v>
      </c>
      <c r="B25" s="506"/>
      <c r="C25" s="865"/>
      <c r="D25" s="865" t="s">
        <v>608</v>
      </c>
      <c r="E25" s="369"/>
      <c r="F25" s="865"/>
      <c r="G25" s="865" t="s">
        <v>608</v>
      </c>
      <c r="H25" s="369"/>
      <c r="I25" s="865"/>
      <c r="J25" s="865" t="s">
        <v>608</v>
      </c>
      <c r="K25" s="369"/>
      <c r="L25" s="871"/>
      <c r="M25" s="871"/>
      <c r="N25" s="871"/>
      <c r="O25" s="871"/>
      <c r="P25" s="871"/>
      <c r="Q25" s="871"/>
      <c r="R25" s="868"/>
      <c r="S25" s="896"/>
      <c r="T25" s="518"/>
      <c r="U25" s="879"/>
      <c r="V25" s="867"/>
      <c r="W25" s="810"/>
      <c r="X25" s="903"/>
      <c r="Y25" s="813"/>
      <c r="Z25" s="879"/>
      <c r="AA25" s="868"/>
      <c r="AB25" s="810"/>
      <c r="AC25" s="903"/>
      <c r="AD25" s="813"/>
      <c r="AE25" s="867"/>
      <c r="AF25" s="868"/>
      <c r="AG25" s="810"/>
      <c r="AH25" s="903"/>
      <c r="AI25" s="813"/>
      <c r="AJ25" s="813"/>
      <c r="AK25" s="813"/>
      <c r="AL25" s="813"/>
      <c r="AM25" s="813"/>
      <c r="AN25" s="813"/>
      <c r="AO25" s="813"/>
      <c r="AP25" s="813"/>
      <c r="AQ25" s="813"/>
      <c r="AR25" s="813"/>
      <c r="AS25" s="813"/>
      <c r="AT25" s="813"/>
      <c r="AU25" s="813"/>
      <c r="AV25" s="813"/>
      <c r="AW25" s="823"/>
      <c r="AX25" s="813"/>
      <c r="AY25" s="813"/>
      <c r="AZ25" s="813"/>
      <c r="BA25" s="823"/>
      <c r="BB25" s="813"/>
      <c r="BC25" s="813"/>
      <c r="BD25" s="813"/>
      <c r="BE25" s="823"/>
      <c r="BF25" s="813"/>
      <c r="BG25" s="884"/>
      <c r="BH25" s="526"/>
      <c r="BI25" s="907"/>
      <c r="BJ25" s="813"/>
      <c r="BK25" s="813"/>
      <c r="BL25" s="813"/>
      <c r="BM25" s="813"/>
      <c r="BN25" s="813"/>
      <c r="BO25" s="813"/>
      <c r="BP25" s="813"/>
      <c r="BQ25" s="904"/>
      <c r="BR25" s="823"/>
      <c r="BS25" s="823"/>
      <c r="BT25" s="876"/>
      <c r="BU25" s="823"/>
      <c r="BV25" s="823"/>
      <c r="BW25" s="813"/>
      <c r="BX25" s="813"/>
      <c r="BY25" s="813"/>
      <c r="BZ25" s="876"/>
      <c r="CA25" s="823"/>
      <c r="CB25" s="810"/>
      <c r="CC25" s="876"/>
      <c r="CD25" s="823"/>
      <c r="CE25" s="810"/>
      <c r="CF25" s="813"/>
      <c r="CG25" s="813"/>
      <c r="CH25" s="813"/>
      <c r="CI25" s="813"/>
      <c r="CJ25" s="813"/>
      <c r="CK25" s="813"/>
      <c r="CL25" s="813"/>
      <c r="CM25" s="813"/>
      <c r="CN25" s="813"/>
      <c r="CO25" s="813"/>
      <c r="CP25" s="813"/>
      <c r="CQ25" s="884"/>
      <c r="CR25" s="526"/>
      <c r="CS25" s="813"/>
      <c r="CT25" s="813"/>
      <c r="CU25" s="823"/>
      <c r="CV25" s="813"/>
      <c r="CW25" s="813"/>
      <c r="CX25" s="823"/>
      <c r="CY25" s="813"/>
      <c r="CZ25" s="813"/>
      <c r="DA25" s="823"/>
      <c r="DB25" s="810"/>
      <c r="DC25" s="823"/>
      <c r="DD25" s="823"/>
      <c r="DE25" s="823"/>
      <c r="DF25" s="823"/>
      <c r="DG25" s="823"/>
      <c r="DH25" s="518"/>
      <c r="DI25" s="891"/>
      <c r="DJ25" s="891"/>
      <c r="DK25" s="891"/>
      <c r="DL25" s="865"/>
      <c r="DM25" s="865"/>
      <c r="DN25" s="865"/>
      <c r="DO25" s="518"/>
      <c r="DP25" s="879"/>
      <c r="DQ25" s="879"/>
      <c r="DR25" s="879"/>
      <c r="DS25" s="879"/>
      <c r="DT25" s="879"/>
      <c r="DU25" s="879"/>
      <c r="DV25" s="813"/>
      <c r="DW25" s="903"/>
      <c r="DX25" s="892"/>
      <c r="DY25" s="518"/>
      <c r="DZ25" s="879"/>
      <c r="EA25" s="879"/>
      <c r="EB25" s="879"/>
      <c r="EC25" s="879"/>
      <c r="ED25" s="879"/>
      <c r="EE25" s="879"/>
      <c r="EF25" s="785"/>
      <c r="EG25" s="785"/>
      <c r="EH25" s="785"/>
      <c r="EI25" s="392"/>
      <c r="EJ25" s="823"/>
      <c r="EK25" s="823"/>
      <c r="EL25" s="823"/>
      <c r="EM25" s="823"/>
      <c r="EN25" s="823"/>
      <c r="EO25" s="823"/>
      <c r="EP25" s="813"/>
      <c r="EQ25" s="813"/>
      <c r="ER25" s="813"/>
      <c r="ES25" s="882"/>
      <c r="ET25" s="882"/>
      <c r="EU25" s="882"/>
      <c r="EV25" s="823"/>
      <c r="EW25" s="823"/>
      <c r="EX25" s="823"/>
      <c r="EY25" s="823"/>
      <c r="EZ25" s="810"/>
      <c r="FA25" s="810"/>
      <c r="FB25" s="823"/>
      <c r="FC25" s="823"/>
      <c r="FD25" s="823"/>
    </row>
    <row r="26" spans="1:160" s="27" customFormat="1" x14ac:dyDescent="0.25">
      <c r="A26" s="31" t="s">
        <v>48</v>
      </c>
      <c r="B26" s="505"/>
      <c r="C26" s="865"/>
      <c r="D26" s="865"/>
      <c r="E26" s="369"/>
      <c r="F26" s="865"/>
      <c r="G26" s="865"/>
      <c r="H26" s="369"/>
      <c r="I26" s="865"/>
      <c r="J26" s="865"/>
      <c r="K26" s="369"/>
      <c r="L26" s="871"/>
      <c r="M26" s="871"/>
      <c r="N26" s="871"/>
      <c r="O26" s="871"/>
      <c r="P26" s="871"/>
      <c r="Q26" s="871"/>
      <c r="R26" s="868"/>
      <c r="S26" s="896"/>
      <c r="T26" s="518"/>
      <c r="U26" s="879"/>
      <c r="V26" s="867"/>
      <c r="W26" s="810"/>
      <c r="X26" s="903"/>
      <c r="Y26" s="813"/>
      <c r="Z26" s="879"/>
      <c r="AA26" s="868"/>
      <c r="AB26" s="810"/>
      <c r="AC26" s="903"/>
      <c r="AD26" s="813"/>
      <c r="AE26" s="867"/>
      <c r="AF26" s="868"/>
      <c r="AG26" s="810"/>
      <c r="AH26" s="903"/>
      <c r="AI26" s="813"/>
      <c r="AJ26" s="813"/>
      <c r="AK26" s="813"/>
      <c r="AL26" s="813"/>
      <c r="AM26" s="813"/>
      <c r="AN26" s="813"/>
      <c r="AO26" s="813"/>
      <c r="AP26" s="813"/>
      <c r="AQ26" s="813"/>
      <c r="AR26" s="813"/>
      <c r="AS26" s="813"/>
      <c r="AT26" s="813"/>
      <c r="AU26" s="813"/>
      <c r="AV26" s="813"/>
      <c r="AW26" s="823"/>
      <c r="AX26" s="813"/>
      <c r="AY26" s="813"/>
      <c r="AZ26" s="813"/>
      <c r="BA26" s="823"/>
      <c r="BB26" s="813"/>
      <c r="BC26" s="813"/>
      <c r="BD26" s="813"/>
      <c r="BE26" s="823"/>
      <c r="BF26" s="813"/>
      <c r="BG26" s="884"/>
      <c r="BH26" s="526"/>
      <c r="BI26" s="907"/>
      <c r="BJ26" s="813"/>
      <c r="BK26" s="813"/>
      <c r="BL26" s="813"/>
      <c r="BM26" s="813"/>
      <c r="BN26" s="813"/>
      <c r="BO26" s="813"/>
      <c r="BP26" s="813"/>
      <c r="BQ26" s="904"/>
      <c r="BR26" s="823"/>
      <c r="BS26" s="823"/>
      <c r="BT26" s="876"/>
      <c r="BU26" s="823"/>
      <c r="BV26" s="823"/>
      <c r="BW26" s="813"/>
      <c r="BX26" s="813"/>
      <c r="BY26" s="813"/>
      <c r="BZ26" s="876"/>
      <c r="CA26" s="823"/>
      <c r="CB26" s="810"/>
      <c r="CC26" s="876"/>
      <c r="CD26" s="823"/>
      <c r="CE26" s="810"/>
      <c r="CF26" s="813"/>
      <c r="CG26" s="813"/>
      <c r="CH26" s="813"/>
      <c r="CI26" s="813"/>
      <c r="CJ26" s="813"/>
      <c r="CK26" s="813"/>
      <c r="CL26" s="813"/>
      <c r="CM26" s="813"/>
      <c r="CN26" s="813"/>
      <c r="CO26" s="813"/>
      <c r="CP26" s="813"/>
      <c r="CQ26" s="884"/>
      <c r="CR26" s="526"/>
      <c r="CS26" s="813"/>
      <c r="CT26" s="813"/>
      <c r="CU26" s="823"/>
      <c r="CV26" s="813"/>
      <c r="CW26" s="813"/>
      <c r="CX26" s="823"/>
      <c r="CY26" s="813"/>
      <c r="CZ26" s="813"/>
      <c r="DA26" s="823"/>
      <c r="DB26" s="810"/>
      <c r="DC26" s="823"/>
      <c r="DD26" s="823"/>
      <c r="DE26" s="823"/>
      <c r="DF26" s="823"/>
      <c r="DG26" s="823"/>
      <c r="DH26" s="518"/>
      <c r="DI26" s="891"/>
      <c r="DJ26" s="891"/>
      <c r="DK26" s="891"/>
      <c r="DL26" s="865"/>
      <c r="DM26" s="865"/>
      <c r="DN26" s="865"/>
      <c r="DO26" s="518"/>
      <c r="DP26" s="879"/>
      <c r="DQ26" s="879"/>
      <c r="DR26" s="879"/>
      <c r="DS26" s="879"/>
      <c r="DT26" s="879"/>
      <c r="DU26" s="879"/>
      <c r="DV26" s="813"/>
      <c r="DW26" s="903"/>
      <c r="DX26" s="892"/>
      <c r="DY26" s="518"/>
      <c r="DZ26" s="879"/>
      <c r="EA26" s="879"/>
      <c r="EB26" s="879"/>
      <c r="EC26" s="879"/>
      <c r="ED26" s="879"/>
      <c r="EE26" s="879"/>
      <c r="EF26" s="785"/>
      <c r="EG26" s="785"/>
      <c r="EH26" s="785"/>
      <c r="EI26" s="392"/>
      <c r="EJ26" s="823"/>
      <c r="EK26" s="823"/>
      <c r="EL26" s="823"/>
      <c r="EM26" s="823"/>
      <c r="EN26" s="823"/>
      <c r="EO26" s="823"/>
      <c r="EP26" s="813"/>
      <c r="EQ26" s="813"/>
      <c r="ER26" s="813"/>
      <c r="ES26" s="882"/>
      <c r="ET26" s="882"/>
      <c r="EU26" s="882"/>
      <c r="EV26" s="823"/>
      <c r="EW26" s="823"/>
      <c r="EX26" s="823"/>
      <c r="EY26" s="823"/>
      <c r="EZ26" s="810"/>
      <c r="FA26" s="810"/>
      <c r="FB26" s="823"/>
      <c r="FC26" s="823"/>
      <c r="FD26" s="823"/>
    </row>
    <row r="27" spans="1:160" s="27" customFormat="1" ht="25.5" customHeight="1" x14ac:dyDescent="0.25">
      <c r="A27" s="675" t="s">
        <v>50</v>
      </c>
      <c r="B27" s="505"/>
      <c r="C27" s="865"/>
      <c r="D27" s="865"/>
      <c r="E27" s="474" t="s">
        <v>604</v>
      </c>
      <c r="F27" s="865"/>
      <c r="G27" s="865"/>
      <c r="H27" s="474" t="s">
        <v>604</v>
      </c>
      <c r="I27" s="865"/>
      <c r="J27" s="865"/>
      <c r="K27" s="474" t="s">
        <v>604</v>
      </c>
      <c r="L27" s="871"/>
      <c r="M27" s="871"/>
      <c r="N27" s="871"/>
      <c r="O27" s="871"/>
      <c r="P27" s="871"/>
      <c r="Q27" s="871"/>
      <c r="R27" s="868"/>
      <c r="S27" s="896"/>
      <c r="T27" s="518"/>
      <c r="U27" s="879"/>
      <c r="V27" s="867"/>
      <c r="W27" s="810"/>
      <c r="X27" s="903"/>
      <c r="Y27" s="813"/>
      <c r="Z27" s="879"/>
      <c r="AA27" s="868"/>
      <c r="AB27" s="810"/>
      <c r="AC27" s="903"/>
      <c r="AD27" s="813"/>
      <c r="AE27" s="867"/>
      <c r="AF27" s="868"/>
      <c r="AG27" s="810"/>
      <c r="AH27" s="903"/>
      <c r="AI27" s="813"/>
      <c r="AJ27" s="813"/>
      <c r="AK27" s="813"/>
      <c r="AL27" s="813"/>
      <c r="AM27" s="813"/>
      <c r="AN27" s="813"/>
      <c r="AO27" s="813"/>
      <c r="AP27" s="813"/>
      <c r="AQ27" s="813"/>
      <c r="AR27" s="813"/>
      <c r="AS27" s="813"/>
      <c r="AT27" s="813"/>
      <c r="AU27" s="813"/>
      <c r="AV27" s="813"/>
      <c r="AW27" s="823"/>
      <c r="AX27" s="813"/>
      <c r="AY27" s="813"/>
      <c r="AZ27" s="813"/>
      <c r="BA27" s="823"/>
      <c r="BB27" s="813"/>
      <c r="BC27" s="813"/>
      <c r="BD27" s="813"/>
      <c r="BE27" s="823"/>
      <c r="BF27" s="813"/>
      <c r="BG27" s="884"/>
      <c r="BH27" s="526"/>
      <c r="BI27" s="907"/>
      <c r="BJ27" s="813"/>
      <c r="BK27" s="813"/>
      <c r="BL27" s="813"/>
      <c r="BM27" s="813"/>
      <c r="BN27" s="813"/>
      <c r="BO27" s="813"/>
      <c r="BP27" s="813"/>
      <c r="BQ27" s="904"/>
      <c r="BR27" s="823"/>
      <c r="BS27" s="823"/>
      <c r="BT27" s="876"/>
      <c r="BU27" s="823"/>
      <c r="BV27" s="823"/>
      <c r="BW27" s="813"/>
      <c r="BX27" s="813"/>
      <c r="BY27" s="813"/>
      <c r="BZ27" s="876"/>
      <c r="CA27" s="823"/>
      <c r="CB27" s="810"/>
      <c r="CC27" s="876"/>
      <c r="CD27" s="823"/>
      <c r="CE27" s="810"/>
      <c r="CF27" s="813"/>
      <c r="CG27" s="813"/>
      <c r="CH27" s="813"/>
      <c r="CI27" s="813"/>
      <c r="CJ27" s="813"/>
      <c r="CK27" s="813"/>
      <c r="CL27" s="813"/>
      <c r="CM27" s="813"/>
      <c r="CN27" s="813"/>
      <c r="CO27" s="813"/>
      <c r="CP27" s="813"/>
      <c r="CQ27" s="884"/>
      <c r="CR27" s="526"/>
      <c r="CS27" s="813"/>
      <c r="CT27" s="813"/>
      <c r="CU27" s="823"/>
      <c r="CV27" s="813"/>
      <c r="CW27" s="813"/>
      <c r="CX27" s="823"/>
      <c r="CY27" s="813"/>
      <c r="CZ27" s="813"/>
      <c r="DA27" s="823"/>
      <c r="DB27" s="810"/>
      <c r="DC27" s="823"/>
      <c r="DD27" s="823"/>
      <c r="DE27" s="823"/>
      <c r="DF27" s="823"/>
      <c r="DG27" s="823"/>
      <c r="DH27" s="518"/>
      <c r="DI27" s="891"/>
      <c r="DJ27" s="891"/>
      <c r="DK27" s="891"/>
      <c r="DL27" s="865"/>
      <c r="DM27" s="865"/>
      <c r="DN27" s="865"/>
      <c r="DO27" s="518"/>
      <c r="DP27" s="879"/>
      <c r="DQ27" s="879"/>
      <c r="DR27" s="879"/>
      <c r="DS27" s="879"/>
      <c r="DT27" s="879"/>
      <c r="DU27" s="879"/>
      <c r="DV27" s="813"/>
      <c r="DW27" s="903"/>
      <c r="DX27" s="892"/>
      <c r="DY27" s="518"/>
      <c r="DZ27" s="879"/>
      <c r="EA27" s="879"/>
      <c r="EB27" s="879"/>
      <c r="EC27" s="879"/>
      <c r="ED27" s="879"/>
      <c r="EE27" s="879"/>
      <c r="EF27" s="785"/>
      <c r="EG27" s="785"/>
      <c r="EH27" s="785"/>
      <c r="EI27" s="392"/>
      <c r="EJ27" s="823"/>
      <c r="EK27" s="823"/>
      <c r="EL27" s="823"/>
      <c r="EM27" s="823"/>
      <c r="EN27" s="823"/>
      <c r="EO27" s="823"/>
      <c r="EP27" s="813"/>
      <c r="EQ27" s="813"/>
      <c r="ER27" s="813"/>
      <c r="ES27" s="882"/>
      <c r="ET27" s="882"/>
      <c r="EU27" s="882"/>
      <c r="EV27" s="823"/>
      <c r="EW27" s="823"/>
      <c r="EX27" s="823"/>
      <c r="EY27" s="823"/>
      <c r="EZ27" s="810"/>
      <c r="FA27" s="810"/>
      <c r="FB27" s="823"/>
      <c r="FC27" s="823"/>
      <c r="FD27" s="823"/>
    </row>
    <row r="28" spans="1:160" s="27" customFormat="1" ht="38.25" customHeight="1" x14ac:dyDescent="0.25">
      <c r="A28" s="673" t="s">
        <v>44</v>
      </c>
      <c r="B28" s="505"/>
      <c r="C28" s="865"/>
      <c r="D28" s="865"/>
      <c r="E28" s="474" t="s">
        <v>754</v>
      </c>
      <c r="F28" s="865"/>
      <c r="G28" s="865"/>
      <c r="H28" s="474" t="s">
        <v>754</v>
      </c>
      <c r="I28" s="865"/>
      <c r="J28" s="865"/>
      <c r="K28" s="474" t="s">
        <v>754</v>
      </c>
      <c r="L28" s="871"/>
      <c r="M28" s="871"/>
      <c r="N28" s="871"/>
      <c r="O28" s="871"/>
      <c r="P28" s="871"/>
      <c r="Q28" s="871"/>
      <c r="R28" s="868"/>
      <c r="S28" s="896"/>
      <c r="T28" s="518"/>
      <c r="U28" s="879"/>
      <c r="V28" s="867"/>
      <c r="W28" s="810"/>
      <c r="X28" s="903"/>
      <c r="Y28" s="813"/>
      <c r="Z28" s="879"/>
      <c r="AA28" s="868"/>
      <c r="AB28" s="810"/>
      <c r="AC28" s="903"/>
      <c r="AD28" s="813"/>
      <c r="AE28" s="867"/>
      <c r="AF28" s="868"/>
      <c r="AG28" s="810"/>
      <c r="AH28" s="903"/>
      <c r="AI28" s="813"/>
      <c r="AJ28" s="813"/>
      <c r="AK28" s="813"/>
      <c r="AL28" s="813"/>
      <c r="AM28" s="813"/>
      <c r="AN28" s="813"/>
      <c r="AO28" s="813"/>
      <c r="AP28" s="813"/>
      <c r="AQ28" s="813"/>
      <c r="AR28" s="813"/>
      <c r="AS28" s="813"/>
      <c r="AT28" s="813"/>
      <c r="AU28" s="813"/>
      <c r="AV28" s="813"/>
      <c r="AW28" s="823"/>
      <c r="AX28" s="813"/>
      <c r="AY28" s="813"/>
      <c r="AZ28" s="813"/>
      <c r="BA28" s="823"/>
      <c r="BB28" s="813"/>
      <c r="BC28" s="813"/>
      <c r="BD28" s="813"/>
      <c r="BE28" s="823"/>
      <c r="BF28" s="813"/>
      <c r="BG28" s="884"/>
      <c r="BH28" s="526"/>
      <c r="BI28" s="907"/>
      <c r="BJ28" s="813"/>
      <c r="BK28" s="813"/>
      <c r="BL28" s="813"/>
      <c r="BM28" s="813"/>
      <c r="BN28" s="813"/>
      <c r="BO28" s="813"/>
      <c r="BP28" s="813"/>
      <c r="BQ28" s="904"/>
      <c r="BR28" s="823"/>
      <c r="BS28" s="823"/>
      <c r="BT28" s="876"/>
      <c r="BU28" s="823"/>
      <c r="BV28" s="823"/>
      <c r="BW28" s="813"/>
      <c r="BX28" s="813"/>
      <c r="BY28" s="813"/>
      <c r="BZ28" s="876"/>
      <c r="CA28" s="823"/>
      <c r="CB28" s="810"/>
      <c r="CC28" s="876"/>
      <c r="CD28" s="823"/>
      <c r="CE28" s="810"/>
      <c r="CF28" s="813"/>
      <c r="CG28" s="813"/>
      <c r="CH28" s="813"/>
      <c r="CI28" s="813"/>
      <c r="CJ28" s="813"/>
      <c r="CK28" s="813"/>
      <c r="CL28" s="813"/>
      <c r="CM28" s="813"/>
      <c r="CN28" s="813"/>
      <c r="CO28" s="813"/>
      <c r="CP28" s="813"/>
      <c r="CQ28" s="884"/>
      <c r="CR28" s="526"/>
      <c r="CS28" s="813"/>
      <c r="CT28" s="813"/>
      <c r="CU28" s="823"/>
      <c r="CV28" s="813"/>
      <c r="CW28" s="813"/>
      <c r="CX28" s="823"/>
      <c r="CY28" s="813"/>
      <c r="CZ28" s="813"/>
      <c r="DA28" s="823"/>
      <c r="DB28" s="810"/>
      <c r="DC28" s="823"/>
      <c r="DD28" s="823"/>
      <c r="DE28" s="823"/>
      <c r="DF28" s="823"/>
      <c r="DG28" s="823"/>
      <c r="DH28" s="518"/>
      <c r="DI28" s="891"/>
      <c r="DJ28" s="891"/>
      <c r="DK28" s="891"/>
      <c r="DL28" s="865"/>
      <c r="DM28" s="865"/>
      <c r="DN28" s="865"/>
      <c r="DO28" s="518"/>
      <c r="DP28" s="879"/>
      <c r="DQ28" s="879"/>
      <c r="DR28" s="879"/>
      <c r="DS28" s="879"/>
      <c r="DT28" s="879"/>
      <c r="DU28" s="879"/>
      <c r="DV28" s="813"/>
      <c r="DW28" s="903"/>
      <c r="DX28" s="892"/>
      <c r="DY28" s="518"/>
      <c r="DZ28" s="879"/>
      <c r="EA28" s="879"/>
      <c r="EB28" s="879"/>
      <c r="EC28" s="879"/>
      <c r="ED28" s="879"/>
      <c r="EE28" s="879"/>
      <c r="EF28" s="785"/>
      <c r="EG28" s="785"/>
      <c r="EH28" s="785"/>
      <c r="EI28" s="392"/>
      <c r="EJ28" s="823"/>
      <c r="EK28" s="823"/>
      <c r="EL28" s="823"/>
      <c r="EM28" s="823"/>
      <c r="EN28" s="823"/>
      <c r="EO28" s="823"/>
      <c r="EP28" s="813"/>
      <c r="EQ28" s="813"/>
      <c r="ER28" s="813"/>
      <c r="ES28" s="882"/>
      <c r="ET28" s="882"/>
      <c r="EU28" s="882"/>
      <c r="EV28" s="823"/>
      <c r="EW28" s="823"/>
      <c r="EX28" s="823"/>
      <c r="EY28" s="823"/>
      <c r="EZ28" s="810"/>
      <c r="FA28" s="810"/>
      <c r="FB28" s="823"/>
      <c r="FC28" s="823"/>
      <c r="FD28" s="823"/>
    </row>
    <row r="29" spans="1:160" s="27" customFormat="1" ht="51" x14ac:dyDescent="0.25">
      <c r="A29" s="673" t="s">
        <v>515</v>
      </c>
      <c r="B29" s="505"/>
      <c r="D29" s="865"/>
      <c r="G29" s="865"/>
      <c r="J29" s="865"/>
      <c r="L29" s="871"/>
      <c r="M29" s="871"/>
      <c r="N29" s="871"/>
      <c r="O29" s="871"/>
      <c r="P29" s="871"/>
      <c r="Q29" s="871"/>
      <c r="R29" s="868"/>
      <c r="S29" s="896"/>
      <c r="T29" s="518"/>
      <c r="U29" s="879"/>
      <c r="V29" s="867"/>
      <c r="W29" s="810"/>
      <c r="X29" s="903"/>
      <c r="Y29" s="813"/>
      <c r="Z29" s="879"/>
      <c r="AA29" s="868"/>
      <c r="AB29" s="810"/>
      <c r="AC29" s="903"/>
      <c r="AD29" s="813"/>
      <c r="AE29" s="867"/>
      <c r="AF29" s="868"/>
      <c r="AG29" s="810"/>
      <c r="AH29" s="903"/>
      <c r="AI29" s="813"/>
      <c r="AJ29" s="813"/>
      <c r="AK29" s="813"/>
      <c r="AL29" s="813"/>
      <c r="AM29" s="813"/>
      <c r="AN29" s="813"/>
      <c r="AO29" s="813"/>
      <c r="AP29" s="813"/>
      <c r="AQ29" s="813"/>
      <c r="AR29" s="813"/>
      <c r="AS29" s="813"/>
      <c r="AT29" s="813"/>
      <c r="AU29" s="813"/>
      <c r="AV29" s="813"/>
      <c r="AW29" s="823"/>
      <c r="AX29" s="813"/>
      <c r="AY29" s="813"/>
      <c r="AZ29" s="813"/>
      <c r="BA29" s="823"/>
      <c r="BB29" s="813"/>
      <c r="BC29" s="813"/>
      <c r="BD29" s="813"/>
      <c r="BE29" s="823"/>
      <c r="BF29" s="813"/>
      <c r="BG29" s="884"/>
      <c r="BH29" s="526"/>
      <c r="BI29" s="907"/>
      <c r="BJ29" s="813"/>
      <c r="BK29" s="813"/>
      <c r="BL29" s="813"/>
      <c r="BM29" s="813"/>
      <c r="BN29" s="813"/>
      <c r="BO29" s="813"/>
      <c r="BP29" s="813"/>
      <c r="BQ29" s="904"/>
      <c r="BR29" s="823"/>
      <c r="BS29" s="823"/>
      <c r="BT29" s="876"/>
      <c r="BU29" s="823"/>
      <c r="BV29" s="823"/>
      <c r="BW29" s="813"/>
      <c r="BX29" s="813"/>
      <c r="BY29" s="813"/>
      <c r="BZ29" s="876"/>
      <c r="CA29" s="823"/>
      <c r="CB29" s="810"/>
      <c r="CC29" s="876"/>
      <c r="CD29" s="823"/>
      <c r="CE29" s="810"/>
      <c r="CF29" s="813"/>
      <c r="CG29" s="813"/>
      <c r="CH29" s="813"/>
      <c r="CI29" s="813"/>
      <c r="CJ29" s="813"/>
      <c r="CK29" s="813"/>
      <c r="CL29" s="813"/>
      <c r="CM29" s="813"/>
      <c r="CN29" s="813"/>
      <c r="CO29" s="813"/>
      <c r="CP29" s="813"/>
      <c r="CQ29" s="884"/>
      <c r="CR29" s="526"/>
      <c r="CS29" s="813"/>
      <c r="CT29" s="813"/>
      <c r="CU29" s="823"/>
      <c r="CV29" s="813"/>
      <c r="CW29" s="813"/>
      <c r="CX29" s="823"/>
      <c r="CY29" s="813"/>
      <c r="CZ29" s="813"/>
      <c r="DA29" s="823"/>
      <c r="DB29" s="810"/>
      <c r="DC29" s="823"/>
      <c r="DD29" s="823"/>
      <c r="DE29" s="823"/>
      <c r="DF29" s="823"/>
      <c r="DG29" s="823"/>
      <c r="DH29" s="518"/>
      <c r="DI29" s="917" t="s">
        <v>1516</v>
      </c>
      <c r="DJ29" s="917" t="s">
        <v>1516</v>
      </c>
      <c r="DK29" s="917" t="s">
        <v>1516</v>
      </c>
      <c r="DL29" s="865"/>
      <c r="DM29" s="865"/>
      <c r="DN29" s="865"/>
      <c r="DO29" s="518"/>
      <c r="DP29" s="879"/>
      <c r="DQ29" s="879"/>
      <c r="DR29" s="879"/>
      <c r="DS29" s="879"/>
      <c r="DT29" s="879"/>
      <c r="DU29" s="879"/>
      <c r="DV29" s="813"/>
      <c r="DW29" s="903"/>
      <c r="DX29" s="892"/>
      <c r="DY29" s="518"/>
      <c r="DZ29" s="879"/>
      <c r="EA29" s="879"/>
      <c r="EB29" s="879"/>
      <c r="EC29" s="879"/>
      <c r="ED29" s="879"/>
      <c r="EE29" s="879"/>
      <c r="EF29" s="785"/>
      <c r="EG29" s="785"/>
      <c r="EH29" s="785"/>
      <c r="EI29" s="392"/>
      <c r="EJ29" s="823"/>
      <c r="EK29" s="823"/>
      <c r="EL29" s="823"/>
      <c r="EM29" s="823"/>
      <c r="EN29" s="823"/>
      <c r="EO29" s="823"/>
      <c r="EP29" s="813"/>
      <c r="EQ29" s="813"/>
      <c r="ER29" s="813"/>
      <c r="ES29" s="882"/>
      <c r="ET29" s="882"/>
      <c r="EU29" s="882"/>
      <c r="EV29" s="823"/>
      <c r="EW29" s="823"/>
      <c r="EX29" s="823"/>
      <c r="EY29" s="823"/>
      <c r="EZ29" s="810"/>
      <c r="FA29" s="810"/>
      <c r="FB29" s="823"/>
      <c r="FC29" s="823"/>
      <c r="FD29" s="823"/>
    </row>
    <row r="30" spans="1:160" s="27" customFormat="1" ht="42.75" x14ac:dyDescent="0.25">
      <c r="A30" s="673" t="s">
        <v>52</v>
      </c>
      <c r="B30" s="505"/>
      <c r="C30" s="481" t="s">
        <v>1117</v>
      </c>
      <c r="D30" s="865"/>
      <c r="E30" s="482" t="s">
        <v>605</v>
      </c>
      <c r="F30" s="481" t="s">
        <v>1117</v>
      </c>
      <c r="G30" s="865"/>
      <c r="H30" s="482" t="s">
        <v>605</v>
      </c>
      <c r="I30" s="481" t="s">
        <v>1117</v>
      </c>
      <c r="J30" s="865"/>
      <c r="K30" s="482" t="s">
        <v>605</v>
      </c>
      <c r="L30" s="871"/>
      <c r="M30" s="871"/>
      <c r="N30" s="871"/>
      <c r="O30" s="871"/>
      <c r="P30" s="871"/>
      <c r="Q30" s="871"/>
      <c r="R30" s="868"/>
      <c r="S30" s="896"/>
      <c r="T30" s="518"/>
      <c r="U30" s="879"/>
      <c r="V30" s="867"/>
      <c r="W30" s="810"/>
      <c r="X30" s="903"/>
      <c r="Y30" s="813"/>
      <c r="Z30" s="879"/>
      <c r="AA30" s="868"/>
      <c r="AB30" s="810"/>
      <c r="AC30" s="903"/>
      <c r="AD30" s="813"/>
      <c r="AE30" s="867"/>
      <c r="AF30" s="868"/>
      <c r="AG30" s="810"/>
      <c r="AH30" s="903"/>
      <c r="AI30" s="813"/>
      <c r="AJ30" s="813"/>
      <c r="AK30" s="813"/>
      <c r="AL30" s="813"/>
      <c r="AM30" s="813"/>
      <c r="AN30" s="813"/>
      <c r="AO30" s="813"/>
      <c r="AP30" s="813"/>
      <c r="AQ30" s="813"/>
      <c r="AR30" s="813"/>
      <c r="AS30" s="813"/>
      <c r="AT30" s="813"/>
      <c r="AU30" s="813"/>
      <c r="AV30" s="813"/>
      <c r="AW30" s="823"/>
      <c r="AX30" s="813"/>
      <c r="AY30" s="813"/>
      <c r="AZ30" s="813"/>
      <c r="BA30" s="823"/>
      <c r="BB30" s="813"/>
      <c r="BC30" s="813"/>
      <c r="BD30" s="813"/>
      <c r="BE30" s="823"/>
      <c r="BF30" s="813"/>
      <c r="BG30" s="884"/>
      <c r="BH30" s="526"/>
      <c r="BI30" s="907"/>
      <c r="BJ30" s="813"/>
      <c r="BK30" s="813"/>
      <c r="BL30" s="813"/>
      <c r="BM30" s="813"/>
      <c r="BN30" s="813"/>
      <c r="BO30" s="813"/>
      <c r="BP30" s="813"/>
      <c r="BQ30" s="904"/>
      <c r="BR30" s="823"/>
      <c r="BS30" s="823"/>
      <c r="BT30" s="876"/>
      <c r="BU30" s="823"/>
      <c r="BV30" s="823"/>
      <c r="BW30" s="813"/>
      <c r="BX30" s="813"/>
      <c r="BY30" s="813"/>
      <c r="BZ30" s="876"/>
      <c r="CA30" s="823"/>
      <c r="CB30" s="810"/>
      <c r="CC30" s="876"/>
      <c r="CD30" s="823"/>
      <c r="CE30" s="810"/>
      <c r="CF30" s="813"/>
      <c r="CG30" s="813"/>
      <c r="CH30" s="813"/>
      <c r="CI30" s="813"/>
      <c r="CJ30" s="813"/>
      <c r="CK30" s="813"/>
      <c r="CL30" s="813"/>
      <c r="CM30" s="813"/>
      <c r="CN30" s="813"/>
      <c r="CO30" s="813"/>
      <c r="CP30" s="813"/>
      <c r="CQ30" s="884"/>
      <c r="CR30" s="526"/>
      <c r="CS30" s="813"/>
      <c r="CT30" s="813"/>
      <c r="CU30" s="823"/>
      <c r="CV30" s="813"/>
      <c r="CW30" s="813"/>
      <c r="CX30" s="823"/>
      <c r="CY30" s="813"/>
      <c r="CZ30" s="813"/>
      <c r="DA30" s="823"/>
      <c r="DB30" s="810"/>
      <c r="DC30" s="823"/>
      <c r="DD30" s="823"/>
      <c r="DE30" s="823"/>
      <c r="DF30" s="823"/>
      <c r="DG30" s="823"/>
      <c r="DH30" s="518"/>
      <c r="DI30" s="891" t="s">
        <v>1255</v>
      </c>
      <c r="DJ30" s="891" t="s">
        <v>1255</v>
      </c>
      <c r="DK30" s="891" t="s">
        <v>1255</v>
      </c>
      <c r="DL30" s="865"/>
      <c r="DM30" s="865"/>
      <c r="DN30" s="865"/>
      <c r="DO30" s="518"/>
      <c r="DP30" s="879"/>
      <c r="DQ30" s="879"/>
      <c r="DR30" s="879"/>
      <c r="DS30" s="879"/>
      <c r="DT30" s="879"/>
      <c r="DU30" s="879"/>
      <c r="DV30" s="813"/>
      <c r="DW30" s="903"/>
      <c r="DX30" s="892"/>
      <c r="DY30" s="518"/>
      <c r="DZ30" s="879"/>
      <c r="EA30" s="879"/>
      <c r="EB30" s="879"/>
      <c r="EC30" s="879"/>
      <c r="ED30" s="879"/>
      <c r="EE30" s="879"/>
      <c r="EF30" s="785"/>
      <c r="EG30" s="785"/>
      <c r="EH30" s="785"/>
      <c r="EI30" s="392"/>
      <c r="EJ30" s="823"/>
      <c r="EK30" s="823"/>
      <c r="EL30" s="823"/>
      <c r="EM30" s="823"/>
      <c r="EN30" s="823"/>
      <c r="EO30" s="823"/>
      <c r="EP30" s="813"/>
      <c r="EQ30" s="813"/>
      <c r="ER30" s="813"/>
      <c r="ES30" s="882"/>
      <c r="ET30" s="882"/>
      <c r="EU30" s="882"/>
      <c r="EV30" s="823"/>
      <c r="EW30" s="823"/>
      <c r="EX30" s="823"/>
      <c r="EY30" s="823"/>
      <c r="EZ30" s="810"/>
      <c r="FA30" s="810"/>
      <c r="FB30" s="823"/>
      <c r="FC30" s="823"/>
      <c r="FD30" s="823"/>
    </row>
    <row r="31" spans="1:160" s="27" customFormat="1" ht="25.5" x14ac:dyDescent="0.25">
      <c r="A31" s="673" t="s">
        <v>1051</v>
      </c>
      <c r="B31" s="505"/>
      <c r="C31" s="898" t="s">
        <v>608</v>
      </c>
      <c r="D31" s="865"/>
      <c r="E31" s="898" t="s">
        <v>608</v>
      </c>
      <c r="F31" s="898" t="s">
        <v>608</v>
      </c>
      <c r="G31" s="865"/>
      <c r="H31" s="898" t="s">
        <v>608</v>
      </c>
      <c r="I31" s="898" t="s">
        <v>608</v>
      </c>
      <c r="J31" s="865"/>
      <c r="K31" s="898" t="s">
        <v>608</v>
      </c>
      <c r="L31" s="871"/>
      <c r="M31" s="871"/>
      <c r="N31" s="871"/>
      <c r="O31" s="871"/>
      <c r="P31" s="871"/>
      <c r="Q31" s="871"/>
      <c r="R31" s="868"/>
      <c r="S31" s="896"/>
      <c r="T31" s="518"/>
      <c r="U31" s="879"/>
      <c r="V31" s="867"/>
      <c r="W31" s="810"/>
      <c r="X31" s="903"/>
      <c r="Y31" s="813"/>
      <c r="Z31" s="879"/>
      <c r="AA31" s="868"/>
      <c r="AB31" s="810"/>
      <c r="AC31" s="903"/>
      <c r="AD31" s="813"/>
      <c r="AE31" s="867"/>
      <c r="AF31" s="868"/>
      <c r="AG31" s="810"/>
      <c r="AH31" s="903"/>
      <c r="AI31" s="813"/>
      <c r="AJ31" s="813"/>
      <c r="AK31" s="813"/>
      <c r="AL31" s="813"/>
      <c r="AM31" s="813"/>
      <c r="AN31" s="813"/>
      <c r="AO31" s="813"/>
      <c r="AP31" s="813"/>
      <c r="AQ31" s="813"/>
      <c r="AR31" s="813"/>
      <c r="AS31" s="813"/>
      <c r="AT31" s="813"/>
      <c r="AU31" s="813"/>
      <c r="AV31" s="813"/>
      <c r="AW31" s="823"/>
      <c r="AX31" s="813"/>
      <c r="AY31" s="813"/>
      <c r="AZ31" s="813"/>
      <c r="BA31" s="823"/>
      <c r="BB31" s="813"/>
      <c r="BC31" s="813"/>
      <c r="BD31" s="813"/>
      <c r="BE31" s="823"/>
      <c r="BF31" s="813"/>
      <c r="BG31" s="884"/>
      <c r="BH31" s="526"/>
      <c r="BI31" s="907"/>
      <c r="BJ31" s="813"/>
      <c r="BK31" s="813"/>
      <c r="BL31" s="813"/>
      <c r="BM31" s="813"/>
      <c r="BN31" s="813"/>
      <c r="BO31" s="813"/>
      <c r="BP31" s="813"/>
      <c r="BQ31" s="904"/>
      <c r="BR31" s="823"/>
      <c r="BS31" s="823"/>
      <c r="BT31" s="876"/>
      <c r="BU31" s="823"/>
      <c r="BV31" s="823"/>
      <c r="BW31" s="813"/>
      <c r="BX31" s="813"/>
      <c r="BY31" s="813"/>
      <c r="BZ31" s="876"/>
      <c r="CA31" s="823"/>
      <c r="CB31" s="810"/>
      <c r="CC31" s="876"/>
      <c r="CD31" s="823"/>
      <c r="CE31" s="810"/>
      <c r="CF31" s="813"/>
      <c r="CG31" s="813"/>
      <c r="CH31" s="813"/>
      <c r="CI31" s="813"/>
      <c r="CJ31" s="813"/>
      <c r="CK31" s="813"/>
      <c r="CL31" s="813"/>
      <c r="CM31" s="813"/>
      <c r="CN31" s="813"/>
      <c r="CO31" s="813"/>
      <c r="CP31" s="813"/>
      <c r="CQ31" s="884"/>
      <c r="CR31" s="526"/>
      <c r="CS31" s="813"/>
      <c r="CT31" s="813"/>
      <c r="CU31" s="823"/>
      <c r="CV31" s="813"/>
      <c r="CW31" s="813"/>
      <c r="CX31" s="823"/>
      <c r="CY31" s="813"/>
      <c r="CZ31" s="813"/>
      <c r="DA31" s="823"/>
      <c r="DB31" s="810"/>
      <c r="DC31" s="823"/>
      <c r="DD31" s="823"/>
      <c r="DE31" s="823"/>
      <c r="DF31" s="823"/>
      <c r="DG31" s="823"/>
      <c r="DH31" s="518"/>
      <c r="DI31" s="891"/>
      <c r="DJ31" s="891"/>
      <c r="DK31" s="891"/>
      <c r="DL31" s="865"/>
      <c r="DM31" s="865"/>
      <c r="DN31" s="865"/>
      <c r="DO31" s="518"/>
      <c r="DP31" s="879"/>
      <c r="DQ31" s="879"/>
      <c r="DR31" s="879"/>
      <c r="DS31" s="879"/>
      <c r="DT31" s="879"/>
      <c r="DU31" s="879"/>
      <c r="DV31" s="813"/>
      <c r="DW31" s="903"/>
      <c r="DX31" s="892"/>
      <c r="DY31" s="518"/>
      <c r="DZ31" s="879"/>
      <c r="EA31" s="879"/>
      <c r="EB31" s="879"/>
      <c r="EC31" s="879"/>
      <c r="ED31" s="879"/>
      <c r="EE31" s="879"/>
      <c r="EF31" s="785"/>
      <c r="EG31" s="785"/>
      <c r="EH31" s="785"/>
      <c r="EI31" s="392"/>
      <c r="EJ31" s="823"/>
      <c r="EK31" s="823"/>
      <c r="EL31" s="823"/>
      <c r="EM31" s="823"/>
      <c r="EN31" s="823"/>
      <c r="EO31" s="823"/>
      <c r="EP31" s="813"/>
      <c r="EQ31" s="813"/>
      <c r="ER31" s="813"/>
      <c r="ES31" s="882"/>
      <c r="ET31" s="882"/>
      <c r="EU31" s="882"/>
      <c r="EV31" s="823"/>
      <c r="EW31" s="823"/>
      <c r="EX31" s="823"/>
      <c r="EY31" s="823"/>
      <c r="EZ31" s="810"/>
      <c r="FA31" s="810"/>
      <c r="FB31" s="823"/>
      <c r="FC31" s="823"/>
      <c r="FD31" s="823"/>
    </row>
    <row r="32" spans="1:160" s="27" customFormat="1" x14ac:dyDescent="0.25">
      <c r="A32" s="673" t="s">
        <v>46</v>
      </c>
      <c r="B32" s="505"/>
      <c r="C32" s="898"/>
      <c r="D32" s="865"/>
      <c r="E32" s="898"/>
      <c r="F32" s="898"/>
      <c r="G32" s="865"/>
      <c r="H32" s="898"/>
      <c r="I32" s="898"/>
      <c r="J32" s="865"/>
      <c r="K32" s="898"/>
      <c r="L32" s="871"/>
      <c r="M32" s="871"/>
      <c r="N32" s="871"/>
      <c r="O32" s="871"/>
      <c r="P32" s="871"/>
      <c r="Q32" s="871"/>
      <c r="R32" s="868"/>
      <c r="S32" s="896"/>
      <c r="T32" s="518"/>
      <c r="U32" s="879"/>
      <c r="V32" s="867"/>
      <c r="W32" s="810"/>
      <c r="X32" s="903"/>
      <c r="Y32" s="813"/>
      <c r="Z32" s="879"/>
      <c r="AA32" s="868"/>
      <c r="AB32" s="810"/>
      <c r="AC32" s="903"/>
      <c r="AD32" s="813"/>
      <c r="AE32" s="867"/>
      <c r="AF32" s="868"/>
      <c r="AG32" s="810"/>
      <c r="AH32" s="903"/>
      <c r="AI32" s="813"/>
      <c r="AJ32" s="813"/>
      <c r="AK32" s="813"/>
      <c r="AL32" s="813"/>
      <c r="AM32" s="813"/>
      <c r="AN32" s="813"/>
      <c r="AO32" s="813"/>
      <c r="AP32" s="813"/>
      <c r="AQ32" s="813"/>
      <c r="AR32" s="813"/>
      <c r="AS32" s="813"/>
      <c r="AT32" s="813"/>
      <c r="AU32" s="813"/>
      <c r="AV32" s="813"/>
      <c r="AW32" s="823"/>
      <c r="AX32" s="813"/>
      <c r="AY32" s="813"/>
      <c r="AZ32" s="813"/>
      <c r="BA32" s="823"/>
      <c r="BB32" s="813"/>
      <c r="BC32" s="813"/>
      <c r="BD32" s="813"/>
      <c r="BE32" s="823"/>
      <c r="BF32" s="813"/>
      <c r="BG32" s="884"/>
      <c r="BH32" s="526"/>
      <c r="BI32" s="907"/>
      <c r="BJ32" s="813"/>
      <c r="BK32" s="813"/>
      <c r="BL32" s="813"/>
      <c r="BM32" s="813"/>
      <c r="BN32" s="813"/>
      <c r="BO32" s="813"/>
      <c r="BP32" s="813"/>
      <c r="BQ32" s="904"/>
      <c r="BR32" s="823"/>
      <c r="BS32" s="823"/>
      <c r="BT32" s="876"/>
      <c r="BU32" s="823"/>
      <c r="BV32" s="823"/>
      <c r="BW32" s="813"/>
      <c r="BX32" s="813"/>
      <c r="BY32" s="813"/>
      <c r="BZ32" s="876"/>
      <c r="CA32" s="823"/>
      <c r="CB32" s="810"/>
      <c r="CC32" s="876"/>
      <c r="CD32" s="823"/>
      <c r="CE32" s="810"/>
      <c r="CF32" s="813"/>
      <c r="CG32" s="813"/>
      <c r="CH32" s="813"/>
      <c r="CI32" s="813"/>
      <c r="CJ32" s="813"/>
      <c r="CK32" s="813"/>
      <c r="CL32" s="813"/>
      <c r="CM32" s="813"/>
      <c r="CN32" s="813"/>
      <c r="CO32" s="813"/>
      <c r="CP32" s="813"/>
      <c r="CQ32" s="884"/>
      <c r="CR32" s="526"/>
      <c r="CS32" s="813"/>
      <c r="CT32" s="813"/>
      <c r="CU32" s="823"/>
      <c r="CV32" s="813"/>
      <c r="CW32" s="813"/>
      <c r="CX32" s="823"/>
      <c r="CY32" s="813"/>
      <c r="CZ32" s="813"/>
      <c r="DA32" s="823"/>
      <c r="DB32" s="810"/>
      <c r="DC32" s="823"/>
      <c r="DD32" s="823"/>
      <c r="DE32" s="823"/>
      <c r="DF32" s="823"/>
      <c r="DG32" s="823"/>
      <c r="DH32" s="518"/>
      <c r="DI32" s="891"/>
      <c r="DJ32" s="891"/>
      <c r="DK32" s="891"/>
      <c r="DL32" s="865"/>
      <c r="DM32" s="865"/>
      <c r="DN32" s="865"/>
      <c r="DO32" s="518"/>
      <c r="DP32" s="879"/>
      <c r="DQ32" s="879"/>
      <c r="DR32" s="879"/>
      <c r="DS32" s="879"/>
      <c r="DT32" s="879"/>
      <c r="DU32" s="879"/>
      <c r="DV32" s="813"/>
      <c r="DW32" s="903"/>
      <c r="DX32" s="892"/>
      <c r="DY32" s="518"/>
      <c r="DZ32" s="879"/>
      <c r="EA32" s="879"/>
      <c r="EB32" s="879"/>
      <c r="EC32" s="879"/>
      <c r="ED32" s="879"/>
      <c r="EE32" s="879"/>
      <c r="EF32" s="785"/>
      <c r="EG32" s="785"/>
      <c r="EH32" s="785"/>
      <c r="EI32" s="392"/>
      <c r="EJ32" s="823"/>
      <c r="EK32" s="823"/>
      <c r="EL32" s="823"/>
      <c r="EM32" s="823"/>
      <c r="EN32" s="823"/>
      <c r="EO32" s="823"/>
      <c r="EP32" s="813"/>
      <c r="EQ32" s="813"/>
      <c r="ER32" s="813"/>
      <c r="ES32" s="882"/>
      <c r="ET32" s="882"/>
      <c r="EU32" s="882"/>
      <c r="EV32" s="823"/>
      <c r="EW32" s="823"/>
      <c r="EX32" s="823"/>
      <c r="EY32" s="823"/>
      <c r="EZ32" s="810"/>
      <c r="FA32" s="810"/>
      <c r="FB32" s="823"/>
      <c r="FC32" s="823"/>
      <c r="FD32" s="823"/>
    </row>
    <row r="33" spans="1:160" s="27" customFormat="1" x14ac:dyDescent="0.25">
      <c r="A33" s="35" t="s">
        <v>48</v>
      </c>
      <c r="B33" s="505"/>
      <c r="C33" s="898"/>
      <c r="D33" s="865"/>
      <c r="E33" s="898"/>
      <c r="F33" s="898"/>
      <c r="G33" s="865"/>
      <c r="H33" s="898"/>
      <c r="I33" s="898"/>
      <c r="J33" s="865"/>
      <c r="K33" s="898"/>
      <c r="L33" s="871"/>
      <c r="M33" s="871"/>
      <c r="N33" s="871"/>
      <c r="O33" s="871"/>
      <c r="P33" s="871"/>
      <c r="Q33" s="871"/>
      <c r="R33" s="868"/>
      <c r="S33" s="896"/>
      <c r="T33" s="518"/>
      <c r="U33" s="879"/>
      <c r="V33" s="867"/>
      <c r="W33" s="810"/>
      <c r="X33" s="903"/>
      <c r="Y33" s="813"/>
      <c r="Z33" s="879"/>
      <c r="AA33" s="868"/>
      <c r="AB33" s="810"/>
      <c r="AC33" s="903"/>
      <c r="AD33" s="813"/>
      <c r="AE33" s="867"/>
      <c r="AF33" s="868"/>
      <c r="AG33" s="810"/>
      <c r="AH33" s="903"/>
      <c r="AI33" s="813"/>
      <c r="AJ33" s="813"/>
      <c r="AK33" s="813"/>
      <c r="AL33" s="813"/>
      <c r="AM33" s="813"/>
      <c r="AN33" s="813"/>
      <c r="AO33" s="813"/>
      <c r="AP33" s="813"/>
      <c r="AQ33" s="813"/>
      <c r="AR33" s="813"/>
      <c r="AS33" s="813"/>
      <c r="AT33" s="813"/>
      <c r="AU33" s="813"/>
      <c r="AV33" s="813"/>
      <c r="AW33" s="823"/>
      <c r="AX33" s="813"/>
      <c r="AY33" s="813"/>
      <c r="AZ33" s="813"/>
      <c r="BA33" s="823"/>
      <c r="BB33" s="813"/>
      <c r="BC33" s="813"/>
      <c r="BD33" s="813"/>
      <c r="BE33" s="823"/>
      <c r="BF33" s="813"/>
      <c r="BG33" s="884"/>
      <c r="BH33" s="526"/>
      <c r="BI33" s="907"/>
      <c r="BJ33" s="813"/>
      <c r="BK33" s="813"/>
      <c r="BL33" s="813"/>
      <c r="BM33" s="813"/>
      <c r="BN33" s="813"/>
      <c r="BO33" s="813"/>
      <c r="BP33" s="813"/>
      <c r="BQ33" s="904"/>
      <c r="BR33" s="823"/>
      <c r="BS33" s="823"/>
      <c r="BT33" s="876"/>
      <c r="BU33" s="823"/>
      <c r="BV33" s="823"/>
      <c r="BW33" s="813"/>
      <c r="BX33" s="813"/>
      <c r="BY33" s="813"/>
      <c r="BZ33" s="876"/>
      <c r="CA33" s="823"/>
      <c r="CB33" s="810"/>
      <c r="CC33" s="876"/>
      <c r="CD33" s="823"/>
      <c r="CE33" s="810"/>
      <c r="CF33" s="813"/>
      <c r="CG33" s="813"/>
      <c r="CH33" s="813"/>
      <c r="CI33" s="813"/>
      <c r="CJ33" s="813"/>
      <c r="CK33" s="813"/>
      <c r="CL33" s="813"/>
      <c r="CM33" s="813"/>
      <c r="CN33" s="813"/>
      <c r="CO33" s="813"/>
      <c r="CP33" s="813"/>
      <c r="CQ33" s="884"/>
      <c r="CR33" s="526"/>
      <c r="CS33" s="813"/>
      <c r="CT33" s="813"/>
      <c r="CU33" s="823"/>
      <c r="CV33" s="813"/>
      <c r="CW33" s="813"/>
      <c r="CX33" s="823"/>
      <c r="CY33" s="813"/>
      <c r="CZ33" s="813"/>
      <c r="DA33" s="823"/>
      <c r="DB33" s="810"/>
      <c r="DC33" s="823"/>
      <c r="DD33" s="823"/>
      <c r="DE33" s="823"/>
      <c r="DF33" s="823"/>
      <c r="DG33" s="823"/>
      <c r="DH33" s="518"/>
      <c r="DI33" s="891"/>
      <c r="DJ33" s="891"/>
      <c r="DK33" s="891"/>
      <c r="DL33" s="865"/>
      <c r="DM33" s="865"/>
      <c r="DN33" s="865"/>
      <c r="DO33" s="518"/>
      <c r="DP33" s="879"/>
      <c r="DQ33" s="879"/>
      <c r="DR33" s="879"/>
      <c r="DS33" s="879"/>
      <c r="DT33" s="879"/>
      <c r="DU33" s="879"/>
      <c r="DV33" s="813"/>
      <c r="DW33" s="903"/>
      <c r="DX33" s="892"/>
      <c r="DY33" s="518"/>
      <c r="DZ33" s="879"/>
      <c r="EA33" s="879"/>
      <c r="EB33" s="879"/>
      <c r="EC33" s="879"/>
      <c r="ED33" s="879"/>
      <c r="EE33" s="879"/>
      <c r="EF33" s="785"/>
      <c r="EG33" s="785"/>
      <c r="EH33" s="785"/>
      <c r="EI33" s="392"/>
      <c r="EJ33" s="823"/>
      <c r="EK33" s="823"/>
      <c r="EL33" s="823"/>
      <c r="EM33" s="823"/>
      <c r="EN33" s="823"/>
      <c r="EO33" s="823"/>
      <c r="EP33" s="813"/>
      <c r="EQ33" s="813"/>
      <c r="ER33" s="813"/>
      <c r="ES33" s="882"/>
      <c r="ET33" s="882"/>
      <c r="EU33" s="882"/>
      <c r="EV33" s="823"/>
      <c r="EW33" s="823"/>
      <c r="EX33" s="823"/>
      <c r="EY33" s="823"/>
      <c r="EZ33" s="810"/>
      <c r="FA33" s="810"/>
      <c r="FB33" s="823"/>
      <c r="FC33" s="823"/>
      <c r="FD33" s="823"/>
    </row>
    <row r="34" spans="1:160" s="27" customFormat="1" x14ac:dyDescent="0.25">
      <c r="A34" s="675" t="s">
        <v>55</v>
      </c>
      <c r="B34" s="505"/>
      <c r="C34" s="898"/>
      <c r="D34" s="865"/>
      <c r="E34" s="898"/>
      <c r="F34" s="898"/>
      <c r="G34" s="865"/>
      <c r="H34" s="898"/>
      <c r="I34" s="898"/>
      <c r="J34" s="865"/>
      <c r="K34" s="898"/>
      <c r="L34" s="871"/>
      <c r="M34" s="871"/>
      <c r="N34" s="871"/>
      <c r="O34" s="871"/>
      <c r="P34" s="871"/>
      <c r="Q34" s="871"/>
      <c r="R34" s="868"/>
      <c r="S34" s="896"/>
      <c r="T34" s="518"/>
      <c r="U34" s="879"/>
      <c r="V34" s="867"/>
      <c r="W34" s="810"/>
      <c r="X34" s="903"/>
      <c r="Y34" s="813"/>
      <c r="Z34" s="879"/>
      <c r="AA34" s="868"/>
      <c r="AB34" s="810"/>
      <c r="AC34" s="903"/>
      <c r="AD34" s="813"/>
      <c r="AE34" s="867"/>
      <c r="AF34" s="868"/>
      <c r="AG34" s="810"/>
      <c r="AH34" s="903"/>
      <c r="AI34" s="813"/>
      <c r="AJ34" s="813"/>
      <c r="AK34" s="813"/>
      <c r="AL34" s="813"/>
      <c r="AM34" s="813"/>
      <c r="AN34" s="813"/>
      <c r="AO34" s="813"/>
      <c r="AP34" s="813"/>
      <c r="AQ34" s="813"/>
      <c r="AR34" s="813"/>
      <c r="AS34" s="813"/>
      <c r="AT34" s="813"/>
      <c r="AU34" s="813"/>
      <c r="AV34" s="813"/>
      <c r="AW34" s="823"/>
      <c r="AX34" s="813"/>
      <c r="AY34" s="813"/>
      <c r="AZ34" s="813"/>
      <c r="BA34" s="823"/>
      <c r="BB34" s="813"/>
      <c r="BC34" s="813"/>
      <c r="BD34" s="813"/>
      <c r="BE34" s="823"/>
      <c r="BF34" s="813"/>
      <c r="BG34" s="884"/>
      <c r="BH34" s="526"/>
      <c r="BI34" s="907"/>
      <c r="BJ34" s="813"/>
      <c r="BK34" s="813"/>
      <c r="BL34" s="813"/>
      <c r="BM34" s="813"/>
      <c r="BN34" s="813"/>
      <c r="BO34" s="813"/>
      <c r="BP34" s="813"/>
      <c r="BQ34" s="904"/>
      <c r="BR34" s="823"/>
      <c r="BS34" s="823"/>
      <c r="BT34" s="876"/>
      <c r="BU34" s="823"/>
      <c r="BV34" s="823"/>
      <c r="BW34" s="813"/>
      <c r="BX34" s="813"/>
      <c r="BY34" s="813"/>
      <c r="BZ34" s="876"/>
      <c r="CA34" s="823"/>
      <c r="CB34" s="810"/>
      <c r="CC34" s="876"/>
      <c r="CD34" s="823"/>
      <c r="CE34" s="810"/>
      <c r="CF34" s="813"/>
      <c r="CG34" s="813"/>
      <c r="CH34" s="813"/>
      <c r="CI34" s="813"/>
      <c r="CJ34" s="813"/>
      <c r="CK34" s="813"/>
      <c r="CL34" s="813"/>
      <c r="CM34" s="813"/>
      <c r="CN34" s="813"/>
      <c r="CO34" s="813"/>
      <c r="CP34" s="813"/>
      <c r="CQ34" s="884"/>
      <c r="CR34" s="526"/>
      <c r="CS34" s="813"/>
      <c r="CT34" s="813"/>
      <c r="CU34" s="823"/>
      <c r="CV34" s="813"/>
      <c r="CW34" s="813"/>
      <c r="CX34" s="823"/>
      <c r="CY34" s="813"/>
      <c r="CZ34" s="813"/>
      <c r="DA34" s="823"/>
      <c r="DB34" s="810"/>
      <c r="DC34" s="823"/>
      <c r="DD34" s="823"/>
      <c r="DE34" s="823"/>
      <c r="DF34" s="823"/>
      <c r="DG34" s="823"/>
      <c r="DH34" s="518"/>
      <c r="DI34" s="891"/>
      <c r="DJ34" s="891"/>
      <c r="DK34" s="891"/>
      <c r="DL34" s="865"/>
      <c r="DM34" s="865"/>
      <c r="DN34" s="865"/>
      <c r="DO34" s="518"/>
      <c r="DP34" s="879"/>
      <c r="DQ34" s="879"/>
      <c r="DR34" s="879"/>
      <c r="DS34" s="879"/>
      <c r="DT34" s="879"/>
      <c r="DU34" s="879"/>
      <c r="DV34" s="813"/>
      <c r="DW34" s="903"/>
      <c r="DX34" s="892"/>
      <c r="DY34" s="518"/>
      <c r="DZ34" s="879"/>
      <c r="EA34" s="879"/>
      <c r="EB34" s="879"/>
      <c r="EC34" s="879"/>
      <c r="ED34" s="879"/>
      <c r="EE34" s="879"/>
      <c r="EF34" s="785"/>
      <c r="EG34" s="785"/>
      <c r="EH34" s="785"/>
      <c r="EI34" s="392"/>
      <c r="EJ34" s="823"/>
      <c r="EK34" s="823"/>
      <c r="EL34" s="823"/>
      <c r="EM34" s="823"/>
      <c r="EN34" s="823"/>
      <c r="EO34" s="823"/>
      <c r="EP34" s="813"/>
      <c r="EQ34" s="813"/>
      <c r="ER34" s="813"/>
      <c r="ES34" s="882"/>
      <c r="ET34" s="882"/>
      <c r="EU34" s="882"/>
      <c r="EV34" s="823"/>
      <c r="EW34" s="823"/>
      <c r="EX34" s="823"/>
      <c r="EY34" s="823"/>
      <c r="EZ34" s="810"/>
      <c r="FA34" s="810"/>
      <c r="FB34" s="823"/>
      <c r="FC34" s="823"/>
      <c r="FD34" s="823"/>
    </row>
    <row r="35" spans="1:160" s="27" customFormat="1" x14ac:dyDescent="0.25">
      <c r="A35" s="673" t="s">
        <v>46</v>
      </c>
      <c r="B35" s="505"/>
      <c r="C35" s="898"/>
      <c r="D35" s="865"/>
      <c r="E35" s="898"/>
      <c r="F35" s="898"/>
      <c r="G35" s="865"/>
      <c r="H35" s="898"/>
      <c r="I35" s="898"/>
      <c r="J35" s="865"/>
      <c r="K35" s="898"/>
      <c r="L35" s="871"/>
      <c r="M35" s="871"/>
      <c r="N35" s="871"/>
      <c r="O35" s="871"/>
      <c r="P35" s="871"/>
      <c r="Q35" s="871"/>
      <c r="R35" s="868"/>
      <c r="S35" s="896"/>
      <c r="T35" s="518"/>
      <c r="U35" s="879"/>
      <c r="V35" s="867"/>
      <c r="W35" s="810"/>
      <c r="X35" s="903"/>
      <c r="Y35" s="813"/>
      <c r="Z35" s="879"/>
      <c r="AA35" s="868"/>
      <c r="AB35" s="810"/>
      <c r="AC35" s="903"/>
      <c r="AD35" s="813"/>
      <c r="AE35" s="867"/>
      <c r="AF35" s="868"/>
      <c r="AG35" s="810"/>
      <c r="AH35" s="903"/>
      <c r="AI35" s="813"/>
      <c r="AJ35" s="813"/>
      <c r="AK35" s="813"/>
      <c r="AL35" s="813"/>
      <c r="AM35" s="813"/>
      <c r="AN35" s="813"/>
      <c r="AO35" s="813"/>
      <c r="AP35" s="813"/>
      <c r="AQ35" s="813"/>
      <c r="AR35" s="813"/>
      <c r="AS35" s="813"/>
      <c r="AT35" s="813"/>
      <c r="AU35" s="813"/>
      <c r="AV35" s="813"/>
      <c r="AW35" s="823"/>
      <c r="AX35" s="813"/>
      <c r="AY35" s="813"/>
      <c r="AZ35" s="813"/>
      <c r="BA35" s="823"/>
      <c r="BB35" s="813"/>
      <c r="BC35" s="813"/>
      <c r="BD35" s="813"/>
      <c r="BE35" s="823"/>
      <c r="BF35" s="813"/>
      <c r="BG35" s="884"/>
      <c r="BH35" s="526"/>
      <c r="BI35" s="907"/>
      <c r="BJ35" s="813"/>
      <c r="BK35" s="813"/>
      <c r="BL35" s="813"/>
      <c r="BM35" s="813"/>
      <c r="BN35" s="813"/>
      <c r="BO35" s="813"/>
      <c r="BP35" s="813"/>
      <c r="BQ35" s="904"/>
      <c r="BR35" s="823"/>
      <c r="BS35" s="823"/>
      <c r="BT35" s="876"/>
      <c r="BU35" s="823"/>
      <c r="BV35" s="823"/>
      <c r="BW35" s="813"/>
      <c r="BX35" s="813"/>
      <c r="BY35" s="813"/>
      <c r="BZ35" s="876"/>
      <c r="CA35" s="823"/>
      <c r="CB35" s="810"/>
      <c r="CC35" s="876"/>
      <c r="CD35" s="823"/>
      <c r="CE35" s="810"/>
      <c r="CF35" s="813"/>
      <c r="CG35" s="813"/>
      <c r="CH35" s="813"/>
      <c r="CI35" s="813"/>
      <c r="CJ35" s="813"/>
      <c r="CK35" s="813"/>
      <c r="CL35" s="813"/>
      <c r="CM35" s="813"/>
      <c r="CN35" s="813"/>
      <c r="CO35" s="813"/>
      <c r="CP35" s="813"/>
      <c r="CQ35" s="884"/>
      <c r="CR35" s="526"/>
      <c r="CS35" s="813"/>
      <c r="CT35" s="813"/>
      <c r="CU35" s="823"/>
      <c r="CV35" s="813"/>
      <c r="CW35" s="813"/>
      <c r="CX35" s="823"/>
      <c r="CY35" s="813"/>
      <c r="CZ35" s="813"/>
      <c r="DA35" s="823"/>
      <c r="DB35" s="810"/>
      <c r="DC35" s="823"/>
      <c r="DD35" s="823"/>
      <c r="DE35" s="823"/>
      <c r="DF35" s="823"/>
      <c r="DG35" s="823"/>
      <c r="DH35" s="518"/>
      <c r="DI35" s="891"/>
      <c r="DJ35" s="891"/>
      <c r="DK35" s="891"/>
      <c r="DL35" s="865"/>
      <c r="DM35" s="865"/>
      <c r="DN35" s="865"/>
      <c r="DO35" s="518"/>
      <c r="DP35" s="879"/>
      <c r="DQ35" s="879"/>
      <c r="DR35" s="879"/>
      <c r="DS35" s="879"/>
      <c r="DT35" s="879"/>
      <c r="DU35" s="879"/>
      <c r="DV35" s="813"/>
      <c r="DW35" s="903"/>
      <c r="DX35" s="892"/>
      <c r="DY35" s="518"/>
      <c r="DZ35" s="879"/>
      <c r="EA35" s="879"/>
      <c r="EB35" s="879"/>
      <c r="EC35" s="879"/>
      <c r="ED35" s="879"/>
      <c r="EE35" s="879"/>
      <c r="EF35" s="785"/>
      <c r="EG35" s="785"/>
      <c r="EH35" s="785"/>
      <c r="EI35" s="392"/>
      <c r="EJ35" s="823"/>
      <c r="EK35" s="823"/>
      <c r="EL35" s="823"/>
      <c r="EM35" s="823"/>
      <c r="EN35" s="823"/>
      <c r="EO35" s="823"/>
      <c r="EP35" s="813"/>
      <c r="EQ35" s="813"/>
      <c r="ER35" s="813"/>
      <c r="ES35" s="882"/>
      <c r="ET35" s="882"/>
      <c r="EU35" s="882"/>
      <c r="EV35" s="823"/>
      <c r="EW35" s="823"/>
      <c r="EX35" s="823"/>
      <c r="EY35" s="823"/>
      <c r="EZ35" s="810"/>
      <c r="FA35" s="810"/>
      <c r="FB35" s="823"/>
      <c r="FC35" s="823"/>
      <c r="FD35" s="823"/>
    </row>
    <row r="36" spans="1:160" s="27" customFormat="1" x14ac:dyDescent="0.25">
      <c r="A36" s="673" t="s">
        <v>57</v>
      </c>
      <c r="B36" s="505"/>
      <c r="C36" s="898"/>
      <c r="D36" s="865"/>
      <c r="E36" s="898"/>
      <c r="F36" s="898"/>
      <c r="G36" s="865"/>
      <c r="H36" s="898"/>
      <c r="I36" s="898"/>
      <c r="J36" s="865"/>
      <c r="K36" s="898"/>
      <c r="L36" s="871"/>
      <c r="M36" s="871"/>
      <c r="N36" s="871"/>
      <c r="O36" s="871"/>
      <c r="P36" s="871"/>
      <c r="Q36" s="871"/>
      <c r="R36" s="868"/>
      <c r="S36" s="896"/>
      <c r="T36" s="518"/>
      <c r="U36" s="879"/>
      <c r="V36" s="867"/>
      <c r="W36" s="810"/>
      <c r="X36" s="903"/>
      <c r="Y36" s="813"/>
      <c r="Z36" s="879"/>
      <c r="AA36" s="868"/>
      <c r="AB36" s="810"/>
      <c r="AC36" s="903"/>
      <c r="AD36" s="813"/>
      <c r="AE36" s="867"/>
      <c r="AF36" s="868"/>
      <c r="AG36" s="810"/>
      <c r="AH36" s="903"/>
      <c r="AI36" s="813"/>
      <c r="AJ36" s="813"/>
      <c r="AK36" s="813"/>
      <c r="AL36" s="813"/>
      <c r="AM36" s="813"/>
      <c r="AN36" s="813"/>
      <c r="AO36" s="813"/>
      <c r="AP36" s="813"/>
      <c r="AQ36" s="813"/>
      <c r="AR36" s="813"/>
      <c r="AS36" s="813"/>
      <c r="AT36" s="813"/>
      <c r="AU36" s="813"/>
      <c r="AV36" s="813"/>
      <c r="AW36" s="823"/>
      <c r="AX36" s="813"/>
      <c r="AY36" s="813"/>
      <c r="AZ36" s="813"/>
      <c r="BA36" s="823"/>
      <c r="BB36" s="813"/>
      <c r="BC36" s="813"/>
      <c r="BD36" s="813"/>
      <c r="BE36" s="823"/>
      <c r="BF36" s="813"/>
      <c r="BG36" s="884"/>
      <c r="BH36" s="526"/>
      <c r="BI36" s="907"/>
      <c r="BJ36" s="813"/>
      <c r="BK36" s="813"/>
      <c r="BL36" s="813"/>
      <c r="BM36" s="813"/>
      <c r="BN36" s="813"/>
      <c r="BO36" s="813"/>
      <c r="BP36" s="813"/>
      <c r="BQ36" s="904"/>
      <c r="BR36" s="823"/>
      <c r="BS36" s="823"/>
      <c r="BT36" s="876"/>
      <c r="BU36" s="823"/>
      <c r="BV36" s="823"/>
      <c r="BW36" s="813"/>
      <c r="BX36" s="813"/>
      <c r="BY36" s="813"/>
      <c r="BZ36" s="876"/>
      <c r="CA36" s="823"/>
      <c r="CB36" s="810"/>
      <c r="CC36" s="876"/>
      <c r="CD36" s="823"/>
      <c r="CE36" s="810"/>
      <c r="CF36" s="813"/>
      <c r="CG36" s="813"/>
      <c r="CH36" s="813"/>
      <c r="CI36" s="813"/>
      <c r="CJ36" s="813"/>
      <c r="CK36" s="813"/>
      <c r="CL36" s="813"/>
      <c r="CM36" s="813"/>
      <c r="CN36" s="813"/>
      <c r="CO36" s="813"/>
      <c r="CP36" s="813"/>
      <c r="CQ36" s="884"/>
      <c r="CR36" s="526"/>
      <c r="CS36" s="813"/>
      <c r="CT36" s="813"/>
      <c r="CU36" s="823"/>
      <c r="CV36" s="813"/>
      <c r="CW36" s="813"/>
      <c r="CX36" s="823"/>
      <c r="CY36" s="813"/>
      <c r="CZ36" s="813"/>
      <c r="DA36" s="823"/>
      <c r="DB36" s="810"/>
      <c r="DC36" s="823"/>
      <c r="DD36" s="823"/>
      <c r="DE36" s="823"/>
      <c r="DF36" s="823"/>
      <c r="DG36" s="823"/>
      <c r="DH36" s="518"/>
      <c r="DI36" s="891"/>
      <c r="DJ36" s="891"/>
      <c r="DK36" s="891"/>
      <c r="DL36" s="865"/>
      <c r="DM36" s="865"/>
      <c r="DN36" s="865"/>
      <c r="DO36" s="518"/>
      <c r="DP36" s="879"/>
      <c r="DQ36" s="879"/>
      <c r="DR36" s="879"/>
      <c r="DS36" s="879"/>
      <c r="DT36" s="879"/>
      <c r="DU36" s="879"/>
      <c r="DV36" s="813"/>
      <c r="DW36" s="903"/>
      <c r="DX36" s="892"/>
      <c r="DY36" s="518"/>
      <c r="DZ36" s="879"/>
      <c r="EA36" s="879"/>
      <c r="EB36" s="879"/>
      <c r="EC36" s="879"/>
      <c r="ED36" s="879"/>
      <c r="EE36" s="879"/>
      <c r="EF36" s="785"/>
      <c r="EG36" s="785"/>
      <c r="EH36" s="785"/>
      <c r="EI36" s="392"/>
      <c r="EJ36" s="823"/>
      <c r="EK36" s="823"/>
      <c r="EL36" s="823"/>
      <c r="EM36" s="823"/>
      <c r="EN36" s="823"/>
      <c r="EO36" s="823"/>
      <c r="EP36" s="813"/>
      <c r="EQ36" s="813"/>
      <c r="ER36" s="813"/>
      <c r="ES36" s="882"/>
      <c r="ET36" s="882"/>
      <c r="EU36" s="882"/>
      <c r="EV36" s="823"/>
      <c r="EW36" s="823"/>
      <c r="EX36" s="823"/>
      <c r="EY36" s="823"/>
      <c r="EZ36" s="810"/>
      <c r="FA36" s="810"/>
      <c r="FB36" s="823"/>
      <c r="FC36" s="823"/>
      <c r="FD36" s="823"/>
    </row>
    <row r="37" spans="1:160" s="27" customFormat="1" x14ac:dyDescent="0.25">
      <c r="A37" s="47" t="s">
        <v>58</v>
      </c>
      <c r="B37" s="505"/>
      <c r="C37" s="898"/>
      <c r="D37" s="865"/>
      <c r="E37" s="898"/>
      <c r="F37" s="898"/>
      <c r="G37" s="865"/>
      <c r="H37" s="898"/>
      <c r="I37" s="898"/>
      <c r="J37" s="865"/>
      <c r="K37" s="898"/>
      <c r="L37" s="871"/>
      <c r="M37" s="871"/>
      <c r="N37" s="871"/>
      <c r="O37" s="871"/>
      <c r="P37" s="871"/>
      <c r="Q37" s="871"/>
      <c r="R37" s="868"/>
      <c r="S37" s="896"/>
      <c r="T37" s="518"/>
      <c r="U37" s="879"/>
      <c r="V37" s="867"/>
      <c r="W37" s="484">
        <v>0.28999999999999998</v>
      </c>
      <c r="X37" s="903"/>
      <c r="Y37" s="813"/>
      <c r="Z37" s="879"/>
      <c r="AA37" s="868"/>
      <c r="AB37" s="484">
        <v>0.28999999999999998</v>
      </c>
      <c r="AC37" s="903"/>
      <c r="AD37" s="813"/>
      <c r="AE37" s="867"/>
      <c r="AF37" s="868"/>
      <c r="AG37" s="484">
        <v>0.28999999999999998</v>
      </c>
      <c r="AH37" s="903"/>
      <c r="AI37" s="813"/>
      <c r="AJ37" s="813"/>
      <c r="AK37" s="813"/>
      <c r="AL37" s="813"/>
      <c r="AM37" s="813"/>
      <c r="AN37" s="813"/>
      <c r="AO37" s="813"/>
      <c r="AP37" s="813"/>
      <c r="AQ37" s="813"/>
      <c r="AR37" s="813"/>
      <c r="AS37" s="813"/>
      <c r="AT37" s="813"/>
      <c r="AU37" s="813"/>
      <c r="AV37" s="813"/>
      <c r="AW37" s="823"/>
      <c r="AX37" s="813"/>
      <c r="AY37" s="813"/>
      <c r="AZ37" s="813"/>
      <c r="BA37" s="823"/>
      <c r="BB37" s="813"/>
      <c r="BC37" s="813"/>
      <c r="BD37" s="813"/>
      <c r="BE37" s="823"/>
      <c r="BF37" s="813"/>
      <c r="BG37" s="884"/>
      <c r="BH37" s="526"/>
      <c r="BI37" s="907"/>
      <c r="BJ37" s="813"/>
      <c r="BK37" s="813"/>
      <c r="BL37" s="813"/>
      <c r="BM37" s="813"/>
      <c r="BO37" s="813"/>
      <c r="BP37" s="813"/>
      <c r="BR37" s="823"/>
      <c r="BT37" s="394">
        <v>0.504</v>
      </c>
      <c r="BU37" s="823"/>
      <c r="BV37" s="395">
        <v>0.504</v>
      </c>
      <c r="BX37" s="813"/>
      <c r="BY37" s="813"/>
      <c r="BZ37" s="876"/>
      <c r="CA37" s="823"/>
      <c r="CB37" s="810"/>
      <c r="CC37" s="876"/>
      <c r="CD37" s="823"/>
      <c r="CE37" s="810"/>
      <c r="CF37" s="813"/>
      <c r="CG37" s="813"/>
      <c r="CH37" s="813"/>
      <c r="CI37" s="813"/>
      <c r="CJ37" s="813"/>
      <c r="CK37" s="813"/>
      <c r="CL37" s="813"/>
      <c r="CM37" s="813"/>
      <c r="CN37" s="813"/>
      <c r="CO37" s="813"/>
      <c r="CP37" s="813"/>
      <c r="CQ37" s="884"/>
      <c r="CR37" s="526"/>
      <c r="CS37" s="813"/>
      <c r="CT37" s="813"/>
      <c r="CU37" s="823"/>
      <c r="CV37" s="813"/>
      <c r="CW37" s="813"/>
      <c r="CX37" s="823"/>
      <c r="CY37" s="813"/>
      <c r="CZ37" s="813"/>
      <c r="DA37" s="823"/>
      <c r="DB37" s="810"/>
      <c r="DC37" s="823"/>
      <c r="DD37" s="823"/>
      <c r="DE37" s="823"/>
      <c r="DF37" s="823"/>
      <c r="DG37" s="823"/>
      <c r="DH37" s="518"/>
      <c r="DI37" s="891"/>
      <c r="DJ37" s="891"/>
      <c r="DK37" s="891"/>
      <c r="DL37" s="865"/>
      <c r="DM37" s="865"/>
      <c r="DN37" s="865"/>
      <c r="DO37" s="518"/>
      <c r="DP37" s="879"/>
      <c r="DQ37" s="879"/>
      <c r="DR37" s="879"/>
      <c r="DS37" s="879"/>
      <c r="DT37" s="879"/>
      <c r="DU37" s="879"/>
      <c r="DV37" s="788">
        <v>0.28799999999999998</v>
      </c>
      <c r="DW37" s="903"/>
      <c r="DX37" s="788">
        <v>0.28799999999999998</v>
      </c>
      <c r="DY37" s="518"/>
      <c r="DZ37" s="879"/>
      <c r="EA37" s="879"/>
      <c r="EB37" s="879"/>
      <c r="EC37" s="879"/>
      <c r="ED37" s="879"/>
      <c r="EE37" s="879"/>
      <c r="EF37" s="785"/>
      <c r="EG37" s="785"/>
      <c r="EH37" s="785"/>
      <c r="EI37" s="392"/>
      <c r="EJ37" s="823"/>
      <c r="EK37" s="823"/>
      <c r="EL37" s="823"/>
      <c r="EM37" s="823"/>
      <c r="EN37" s="823"/>
      <c r="EO37" s="823"/>
      <c r="EP37" s="813"/>
      <c r="EQ37" s="813"/>
      <c r="ER37" s="813"/>
      <c r="ES37" s="882"/>
      <c r="ET37" s="882"/>
      <c r="EU37" s="882"/>
      <c r="EV37" s="823"/>
      <c r="EW37" s="823"/>
      <c r="EX37" s="823"/>
      <c r="EY37" s="823"/>
      <c r="EZ37" s="810"/>
      <c r="FA37" s="810"/>
      <c r="FB37" s="823"/>
      <c r="FC37" s="823"/>
      <c r="FD37" s="823"/>
    </row>
    <row r="38" spans="1:160" s="27" customFormat="1" x14ac:dyDescent="0.25">
      <c r="A38" s="673" t="s">
        <v>62</v>
      </c>
      <c r="B38" s="505"/>
      <c r="C38" s="898"/>
      <c r="D38" s="865"/>
      <c r="E38" s="898"/>
      <c r="F38" s="898"/>
      <c r="G38" s="865"/>
      <c r="H38" s="898"/>
      <c r="I38" s="898"/>
      <c r="J38" s="865"/>
      <c r="K38" s="898"/>
      <c r="L38" s="871"/>
      <c r="M38" s="871"/>
      <c r="N38" s="871"/>
      <c r="O38" s="871"/>
      <c r="P38" s="871"/>
      <c r="Q38" s="871"/>
      <c r="R38" s="868"/>
      <c r="S38" s="896"/>
      <c r="T38" s="518"/>
      <c r="U38" s="879"/>
      <c r="V38" s="867"/>
      <c r="W38" s="813" t="s">
        <v>690</v>
      </c>
      <c r="X38" s="484">
        <v>0.2</v>
      </c>
      <c r="Y38" s="484">
        <v>0.2</v>
      </c>
      <c r="Z38" s="879"/>
      <c r="AA38" s="868"/>
      <c r="AB38" s="813" t="s">
        <v>690</v>
      </c>
      <c r="AC38" s="484">
        <v>0.2</v>
      </c>
      <c r="AD38" s="484">
        <v>0.2</v>
      </c>
      <c r="AE38" s="867"/>
      <c r="AF38" s="868"/>
      <c r="AG38" s="813" t="s">
        <v>690</v>
      </c>
      <c r="AH38" s="484">
        <v>0.2</v>
      </c>
      <c r="AI38" s="484">
        <v>0.2</v>
      </c>
      <c r="AJ38" s="813"/>
      <c r="AK38" s="813"/>
      <c r="AL38" s="813"/>
      <c r="AM38" s="813"/>
      <c r="AN38" s="813"/>
      <c r="AO38" s="813"/>
      <c r="AP38" s="813"/>
      <c r="AQ38" s="813"/>
      <c r="AR38" s="813"/>
      <c r="AS38" s="813"/>
      <c r="AT38" s="813"/>
      <c r="AU38" s="813"/>
      <c r="AV38" s="813"/>
      <c r="AW38" s="823"/>
      <c r="AX38" s="813"/>
      <c r="AY38" s="813"/>
      <c r="AZ38" s="813"/>
      <c r="BA38" s="823"/>
      <c r="BB38" s="813"/>
      <c r="BC38" s="813"/>
      <c r="BD38" s="813"/>
      <c r="BE38" s="823"/>
      <c r="BF38" s="813"/>
      <c r="BG38" s="884"/>
      <c r="BH38" s="526"/>
      <c r="BI38" s="907"/>
      <c r="BJ38" s="813"/>
      <c r="BK38" s="813"/>
      <c r="BL38" s="813"/>
      <c r="BM38" s="813"/>
      <c r="BO38" s="813"/>
      <c r="BP38" s="819"/>
      <c r="BR38" s="823"/>
      <c r="BT38" s="813" t="s">
        <v>691</v>
      </c>
      <c r="BU38" s="823"/>
      <c r="BV38" s="813" t="s">
        <v>691</v>
      </c>
      <c r="BX38" s="813"/>
      <c r="BY38" s="819"/>
      <c r="BZ38" s="877"/>
      <c r="CA38" s="823"/>
      <c r="CB38" s="811"/>
      <c r="CC38" s="877"/>
      <c r="CD38" s="823"/>
      <c r="CE38" s="811"/>
      <c r="CF38" s="813"/>
      <c r="CG38" s="813"/>
      <c r="CH38" s="813"/>
      <c r="CI38" s="813"/>
      <c r="CJ38" s="813"/>
      <c r="CK38" s="813"/>
      <c r="CL38" s="813"/>
      <c r="CM38" s="813"/>
      <c r="CN38" s="813"/>
      <c r="CO38" s="813"/>
      <c r="CP38" s="813"/>
      <c r="CQ38" s="884"/>
      <c r="CR38" s="526"/>
      <c r="CS38" s="813"/>
      <c r="CT38" s="813"/>
      <c r="CU38" s="823"/>
      <c r="CV38" s="813"/>
      <c r="CW38" s="813"/>
      <c r="CX38" s="823"/>
      <c r="CY38" s="813"/>
      <c r="CZ38" s="813"/>
      <c r="DA38" s="823"/>
      <c r="DB38" s="810"/>
      <c r="DC38" s="823"/>
      <c r="DD38" s="823"/>
      <c r="DE38" s="823"/>
      <c r="DF38" s="823"/>
      <c r="DG38" s="823"/>
      <c r="DH38" s="518"/>
      <c r="DI38" s="891"/>
      <c r="DJ38" s="891"/>
      <c r="DK38" s="891"/>
      <c r="DL38" s="865"/>
      <c r="DM38" s="865"/>
      <c r="DN38" s="865"/>
      <c r="DO38" s="518"/>
      <c r="DP38" s="879"/>
      <c r="DQ38" s="879"/>
      <c r="DR38" s="879"/>
      <c r="DS38" s="879"/>
      <c r="DT38" s="879"/>
      <c r="DU38" s="879"/>
      <c r="DV38" s="813" t="s">
        <v>690</v>
      </c>
      <c r="DW38" s="476">
        <v>0.2</v>
      </c>
      <c r="DX38" s="476">
        <v>0.2</v>
      </c>
      <c r="DY38" s="518"/>
      <c r="DZ38" s="879"/>
      <c r="EA38" s="879"/>
      <c r="EB38" s="879"/>
      <c r="EC38" s="879"/>
      <c r="ED38" s="879"/>
      <c r="EE38" s="879"/>
      <c r="EF38" s="785"/>
      <c r="EG38" s="785"/>
      <c r="EH38" s="785"/>
      <c r="EI38" s="392"/>
      <c r="EJ38" s="823"/>
      <c r="EK38" s="823"/>
      <c r="EL38" s="823"/>
      <c r="EM38" s="823"/>
      <c r="EN38" s="823"/>
      <c r="EO38" s="823"/>
      <c r="EP38" s="813"/>
      <c r="EQ38" s="813"/>
      <c r="ER38" s="813"/>
      <c r="ES38" s="882"/>
      <c r="ET38" s="882"/>
      <c r="EU38" s="882"/>
      <c r="EV38" s="823"/>
      <c r="EW38" s="823"/>
      <c r="EX38" s="823"/>
      <c r="EY38" s="823"/>
      <c r="EZ38" s="810"/>
      <c r="FA38" s="810"/>
      <c r="FB38" s="823"/>
      <c r="FC38" s="823"/>
      <c r="FD38" s="823"/>
    </row>
    <row r="39" spans="1:160" s="27" customFormat="1" x14ac:dyDescent="0.25">
      <c r="A39" s="673" t="s">
        <v>59</v>
      </c>
      <c r="B39" s="503"/>
      <c r="C39" s="898"/>
      <c r="D39" s="865"/>
      <c r="E39" s="898"/>
      <c r="F39" s="898"/>
      <c r="G39" s="865"/>
      <c r="H39" s="898"/>
      <c r="I39" s="898"/>
      <c r="J39" s="865"/>
      <c r="K39" s="898"/>
      <c r="L39" s="871"/>
      <c r="M39" s="871"/>
      <c r="N39" s="871"/>
      <c r="O39" s="871"/>
      <c r="P39" s="871"/>
      <c r="Q39" s="871"/>
      <c r="R39" s="868"/>
      <c r="S39" s="896"/>
      <c r="T39" s="518"/>
      <c r="U39" s="879"/>
      <c r="V39" s="867"/>
      <c r="W39" s="813"/>
      <c r="X39" s="813" t="s">
        <v>690</v>
      </c>
      <c r="Y39" s="813" t="s">
        <v>690</v>
      </c>
      <c r="Z39" s="879"/>
      <c r="AA39" s="868"/>
      <c r="AB39" s="813"/>
      <c r="AC39" s="813" t="s">
        <v>690</v>
      </c>
      <c r="AD39" s="813" t="s">
        <v>690</v>
      </c>
      <c r="AE39" s="867"/>
      <c r="AF39" s="868"/>
      <c r="AG39" s="813"/>
      <c r="AH39" s="813" t="s">
        <v>690</v>
      </c>
      <c r="AI39" s="813" t="s">
        <v>690</v>
      </c>
      <c r="AJ39" s="813"/>
      <c r="AK39" s="813"/>
      <c r="AL39" s="813"/>
      <c r="AM39" s="813"/>
      <c r="AN39" s="813"/>
      <c r="AO39" s="813"/>
      <c r="AP39" s="813"/>
      <c r="AQ39" s="813"/>
      <c r="AR39" s="813"/>
      <c r="AS39" s="813"/>
      <c r="AT39" s="813"/>
      <c r="AU39" s="813"/>
      <c r="AV39" s="813"/>
      <c r="AW39" s="823"/>
      <c r="AX39" s="813"/>
      <c r="AY39" s="813"/>
      <c r="AZ39" s="813"/>
      <c r="BA39" s="823"/>
      <c r="BB39" s="813"/>
      <c r="BC39" s="813"/>
      <c r="BD39" s="813"/>
      <c r="BE39" s="823"/>
      <c r="BF39" s="813"/>
      <c r="BG39" s="884"/>
      <c r="BH39" s="526"/>
      <c r="BI39" s="907"/>
      <c r="BJ39" s="813"/>
      <c r="BK39" s="813"/>
      <c r="BL39" s="813"/>
      <c r="BM39" s="813"/>
      <c r="BN39" s="395">
        <v>0.504</v>
      </c>
      <c r="BO39" s="813"/>
      <c r="BP39" s="395">
        <v>0.504</v>
      </c>
      <c r="BQ39" s="395">
        <v>0.504</v>
      </c>
      <c r="BR39" s="823"/>
      <c r="BS39" s="395">
        <v>0.504</v>
      </c>
      <c r="BT39" s="813"/>
      <c r="BU39" s="823"/>
      <c r="BV39" s="813"/>
      <c r="BW39" s="395">
        <v>0.504</v>
      </c>
      <c r="BX39" s="813"/>
      <c r="BY39" s="395">
        <v>0.504</v>
      </c>
      <c r="BZ39" s="394">
        <v>0.504</v>
      </c>
      <c r="CA39" s="823"/>
      <c r="CB39" s="799">
        <v>0.504</v>
      </c>
      <c r="CC39" s="394">
        <v>0.504</v>
      </c>
      <c r="CD39" s="823"/>
      <c r="CE39" s="799">
        <v>0.504</v>
      </c>
      <c r="CF39" s="813"/>
      <c r="CG39" s="813"/>
      <c r="CH39" s="813"/>
      <c r="CI39" s="813"/>
      <c r="CJ39" s="813"/>
      <c r="CK39" s="813"/>
      <c r="CL39" s="813"/>
      <c r="CM39" s="813"/>
      <c r="CN39" s="813"/>
      <c r="CO39" s="813"/>
      <c r="CP39" s="813"/>
      <c r="CQ39" s="884"/>
      <c r="CR39" s="526"/>
      <c r="CS39" s="813"/>
      <c r="CT39" s="813"/>
      <c r="CU39" s="823"/>
      <c r="CV39" s="813"/>
      <c r="CW39" s="813"/>
      <c r="CX39" s="823"/>
      <c r="CY39" s="813"/>
      <c r="CZ39" s="813"/>
      <c r="DA39" s="823"/>
      <c r="DB39" s="810"/>
      <c r="DC39" s="823"/>
      <c r="DD39" s="823"/>
      <c r="DE39" s="823"/>
      <c r="DF39" s="823"/>
      <c r="DG39" s="823"/>
      <c r="DH39" s="518"/>
      <c r="DI39" s="891"/>
      <c r="DJ39" s="891"/>
      <c r="DK39" s="891"/>
      <c r="DL39" s="865"/>
      <c r="DM39" s="865"/>
      <c r="DN39" s="865"/>
      <c r="DO39" s="518"/>
      <c r="DP39" s="879"/>
      <c r="DQ39" s="879"/>
      <c r="DR39" s="879"/>
      <c r="DS39" s="879"/>
      <c r="DT39" s="879"/>
      <c r="DU39" s="879"/>
      <c r="DV39" s="813"/>
      <c r="DW39" s="813" t="s">
        <v>690</v>
      </c>
      <c r="DX39" s="892" t="s">
        <v>690</v>
      </c>
      <c r="DY39" s="518"/>
      <c r="DZ39" s="879"/>
      <c r="EA39" s="879"/>
      <c r="EB39" s="879"/>
      <c r="EC39" s="879"/>
      <c r="ED39" s="879"/>
      <c r="EE39" s="879"/>
      <c r="EF39" s="785"/>
      <c r="EG39" s="785"/>
      <c r="EH39" s="785"/>
      <c r="EI39" s="392"/>
      <c r="EJ39" s="823"/>
      <c r="EK39" s="823"/>
      <c r="EL39" s="823"/>
      <c r="EM39" s="823"/>
      <c r="EN39" s="823"/>
      <c r="EO39" s="823"/>
      <c r="EP39" s="813"/>
      <c r="EQ39" s="813"/>
      <c r="ER39" s="813"/>
      <c r="ES39" s="882"/>
      <c r="ET39" s="882"/>
      <c r="EU39" s="882"/>
      <c r="EV39" s="823"/>
      <c r="EW39" s="823"/>
      <c r="EX39" s="823"/>
      <c r="EY39" s="823"/>
      <c r="EZ39" s="810"/>
      <c r="FA39" s="810"/>
      <c r="FB39" s="823"/>
      <c r="FC39" s="823"/>
      <c r="FD39" s="823"/>
    </row>
    <row r="40" spans="1:160" s="27" customFormat="1" x14ac:dyDescent="0.25">
      <c r="A40" s="35" t="s">
        <v>60</v>
      </c>
      <c r="B40" s="505"/>
      <c r="C40" s="898"/>
      <c r="D40" s="865"/>
      <c r="E40" s="898"/>
      <c r="F40" s="898"/>
      <c r="G40" s="865"/>
      <c r="H40" s="898"/>
      <c r="I40" s="898"/>
      <c r="J40" s="865"/>
      <c r="K40" s="898"/>
      <c r="L40" s="871"/>
      <c r="M40" s="871"/>
      <c r="N40" s="871"/>
      <c r="O40" s="871"/>
      <c r="P40" s="871"/>
      <c r="Q40" s="871"/>
      <c r="R40" s="868"/>
      <c r="S40" s="896"/>
      <c r="T40" s="518"/>
      <c r="U40" s="879"/>
      <c r="V40" s="867"/>
      <c r="W40" s="813"/>
      <c r="X40" s="813"/>
      <c r="Y40" s="813"/>
      <c r="Z40" s="879"/>
      <c r="AA40" s="868"/>
      <c r="AB40" s="813"/>
      <c r="AC40" s="813"/>
      <c r="AD40" s="813"/>
      <c r="AE40" s="867"/>
      <c r="AF40" s="868"/>
      <c r="AG40" s="813"/>
      <c r="AH40" s="813"/>
      <c r="AI40" s="813"/>
      <c r="AJ40" s="813"/>
      <c r="AK40" s="813"/>
      <c r="AL40" s="813"/>
      <c r="AM40" s="813"/>
      <c r="AN40" s="813"/>
      <c r="AO40" s="813"/>
      <c r="AP40" s="813"/>
      <c r="AQ40" s="813"/>
      <c r="AR40" s="813"/>
      <c r="AS40" s="813"/>
      <c r="AT40" s="813"/>
      <c r="AU40" s="813"/>
      <c r="AV40" s="813"/>
      <c r="AW40" s="823"/>
      <c r="AX40" s="813"/>
      <c r="AY40" s="813"/>
      <c r="AZ40" s="813"/>
      <c r="BA40" s="823"/>
      <c r="BB40" s="813"/>
      <c r="BC40" s="813"/>
      <c r="BD40" s="813"/>
      <c r="BE40" s="823"/>
      <c r="BF40" s="813"/>
      <c r="BG40" s="884"/>
      <c r="BH40" s="526"/>
      <c r="BI40" s="907"/>
      <c r="BJ40" s="813"/>
      <c r="BK40" s="813"/>
      <c r="BL40" s="813"/>
      <c r="BM40" s="813"/>
      <c r="BN40" s="813" t="s">
        <v>691</v>
      </c>
      <c r="BO40" s="813"/>
      <c r="BP40" s="813" t="s">
        <v>691</v>
      </c>
      <c r="BQ40" s="813" t="s">
        <v>691</v>
      </c>
      <c r="BR40" s="823"/>
      <c r="BS40" s="813" t="s">
        <v>691</v>
      </c>
      <c r="BT40" s="813"/>
      <c r="BU40" s="823"/>
      <c r="BV40" s="813"/>
      <c r="BW40" s="813" t="s">
        <v>691</v>
      </c>
      <c r="BX40" s="813"/>
      <c r="BY40" s="369" t="s">
        <v>691</v>
      </c>
      <c r="BZ40" s="812" t="s">
        <v>691</v>
      </c>
      <c r="CA40" s="823"/>
      <c r="CB40" s="730" t="s">
        <v>691</v>
      </c>
      <c r="CC40" s="545" t="s">
        <v>691</v>
      </c>
      <c r="CD40" s="823"/>
      <c r="CE40" s="730" t="s">
        <v>691</v>
      </c>
      <c r="CF40" s="813"/>
      <c r="CG40" s="813"/>
      <c r="CH40" s="813"/>
      <c r="CI40" s="813"/>
      <c r="CJ40" s="813"/>
      <c r="CK40" s="813"/>
      <c r="CL40" s="813"/>
      <c r="CM40" s="813"/>
      <c r="CN40" s="813"/>
      <c r="CO40" s="813"/>
      <c r="CP40" s="813"/>
      <c r="CQ40" s="884"/>
      <c r="CR40" s="526"/>
      <c r="CS40" s="813"/>
      <c r="CT40" s="813"/>
      <c r="CU40" s="823"/>
      <c r="CV40" s="813"/>
      <c r="CW40" s="813"/>
      <c r="CX40" s="823"/>
      <c r="CY40" s="813"/>
      <c r="CZ40" s="813"/>
      <c r="DA40" s="823"/>
      <c r="DB40" s="810"/>
      <c r="DC40" s="823"/>
      <c r="DD40" s="823"/>
      <c r="DE40" s="823"/>
      <c r="DF40" s="823"/>
      <c r="DG40" s="823"/>
      <c r="DH40" s="518"/>
      <c r="DI40" s="891"/>
      <c r="DJ40" s="891"/>
      <c r="DK40" s="891"/>
      <c r="DL40" s="865"/>
      <c r="DM40" s="865"/>
      <c r="DN40" s="865"/>
      <c r="DO40" s="518"/>
      <c r="DP40" s="879"/>
      <c r="DQ40" s="879"/>
      <c r="DR40" s="879"/>
      <c r="DS40" s="879"/>
      <c r="DT40" s="879"/>
      <c r="DU40" s="879"/>
      <c r="DV40" s="813"/>
      <c r="DW40" s="813"/>
      <c r="DX40" s="892"/>
      <c r="DY40" s="518"/>
      <c r="DZ40" s="879"/>
      <c r="EA40" s="879"/>
      <c r="EB40" s="879"/>
      <c r="EC40" s="879"/>
      <c r="ED40" s="879"/>
      <c r="EE40" s="879"/>
      <c r="EF40" s="785"/>
      <c r="EG40" s="785"/>
      <c r="EH40" s="785"/>
      <c r="EI40" s="392"/>
      <c r="EJ40" s="823"/>
      <c r="EK40" s="823"/>
      <c r="EL40" s="823"/>
      <c r="EM40" s="823"/>
      <c r="EN40" s="823"/>
      <c r="EO40" s="823"/>
      <c r="EP40" s="813"/>
      <c r="EQ40" s="813"/>
      <c r="ER40" s="813"/>
      <c r="ES40" s="882"/>
      <c r="ET40" s="882"/>
      <c r="EU40" s="882"/>
      <c r="EV40" s="823"/>
      <c r="EW40" s="823"/>
      <c r="EX40" s="823"/>
      <c r="EY40" s="823"/>
      <c r="EZ40" s="810"/>
      <c r="FA40" s="810"/>
      <c r="FB40" s="823"/>
      <c r="FC40" s="823"/>
      <c r="FD40" s="823"/>
    </row>
    <row r="41" spans="1:160" s="27" customFormat="1" ht="51" x14ac:dyDescent="0.25">
      <c r="A41" s="38" t="s">
        <v>61</v>
      </c>
      <c r="B41" s="505"/>
      <c r="C41" s="898"/>
      <c r="D41" s="865"/>
      <c r="E41" s="898"/>
      <c r="F41" s="898"/>
      <c r="G41" s="865"/>
      <c r="H41" s="898"/>
      <c r="I41" s="898"/>
      <c r="J41" s="865"/>
      <c r="K41" s="898"/>
      <c r="L41" s="871"/>
      <c r="M41" s="872"/>
      <c r="N41" s="795" t="s">
        <v>1288</v>
      </c>
      <c r="O41" s="871"/>
      <c r="P41" s="872"/>
      <c r="Q41" s="795" t="s">
        <v>1288</v>
      </c>
      <c r="R41" s="868"/>
      <c r="S41" s="896"/>
      <c r="T41" s="518"/>
      <c r="U41" s="879"/>
      <c r="V41" s="867"/>
      <c r="W41" s="813"/>
      <c r="X41" s="813"/>
      <c r="Y41" s="813"/>
      <c r="Z41" s="879"/>
      <c r="AA41" s="868"/>
      <c r="AB41" s="813"/>
      <c r="AC41" s="813"/>
      <c r="AD41" s="813"/>
      <c r="AE41" s="867"/>
      <c r="AF41" s="868"/>
      <c r="AG41" s="813"/>
      <c r="AH41" s="813"/>
      <c r="AI41" s="813"/>
      <c r="AJ41" s="813"/>
      <c r="AK41" s="813"/>
      <c r="AL41" s="813"/>
      <c r="AM41" s="813"/>
      <c r="AN41" s="813"/>
      <c r="AO41" s="813"/>
      <c r="AP41" s="813"/>
      <c r="AQ41" s="813"/>
      <c r="AR41" s="813"/>
      <c r="AS41" s="813"/>
      <c r="AT41" s="813"/>
      <c r="AU41" s="813"/>
      <c r="AV41" s="813"/>
      <c r="AW41" s="823"/>
      <c r="AX41" s="813"/>
      <c r="AY41" s="813"/>
      <c r="AZ41" s="813"/>
      <c r="BA41" s="823"/>
      <c r="BB41" s="813"/>
      <c r="BC41" s="813"/>
      <c r="BD41" s="813"/>
      <c r="BE41" s="823"/>
      <c r="BF41" s="813"/>
      <c r="BG41" s="884"/>
      <c r="BH41" s="526"/>
      <c r="BI41" s="907"/>
      <c r="BJ41" s="813"/>
      <c r="BK41" s="813"/>
      <c r="BL41" s="813"/>
      <c r="BM41" s="813"/>
      <c r="BN41" s="813"/>
      <c r="BO41" s="813"/>
      <c r="BP41" s="813"/>
      <c r="BQ41" s="813"/>
      <c r="BR41" s="823"/>
      <c r="BS41" s="813"/>
      <c r="BT41" s="813"/>
      <c r="BU41" s="823"/>
      <c r="BV41" s="813"/>
      <c r="BW41" s="813"/>
      <c r="BX41" s="813"/>
      <c r="BY41" s="369"/>
      <c r="BZ41" s="813"/>
      <c r="CA41" s="823"/>
      <c r="CB41" s="730"/>
      <c r="CC41" s="545"/>
      <c r="CD41" s="823"/>
      <c r="CE41" s="730"/>
      <c r="CF41" s="813"/>
      <c r="CG41" s="813"/>
      <c r="CH41" s="813"/>
      <c r="CI41" s="813"/>
      <c r="CJ41" s="813"/>
      <c r="CK41" s="813"/>
      <c r="CL41" s="813"/>
      <c r="CM41" s="813"/>
      <c r="CN41" s="813"/>
      <c r="CO41" s="813"/>
      <c r="CP41" s="813"/>
      <c r="CQ41" s="884"/>
      <c r="CR41" s="526"/>
      <c r="CS41" s="813"/>
      <c r="CT41" s="813"/>
      <c r="CU41" s="823"/>
      <c r="CV41" s="813"/>
      <c r="CW41" s="813"/>
      <c r="CX41" s="823"/>
      <c r="CY41" s="813"/>
      <c r="CZ41" s="813"/>
      <c r="DA41" s="823"/>
      <c r="DB41" s="810"/>
      <c r="DC41" s="823"/>
      <c r="DD41" s="823"/>
      <c r="DE41" s="823"/>
      <c r="DF41" s="823"/>
      <c r="DG41" s="823"/>
      <c r="DH41" s="518"/>
      <c r="DI41" s="891"/>
      <c r="DJ41" s="891"/>
      <c r="DK41" s="891"/>
      <c r="DL41" s="865"/>
      <c r="DM41" s="865"/>
      <c r="DN41" s="865"/>
      <c r="DO41" s="518"/>
      <c r="DP41" s="879"/>
      <c r="DQ41" s="879"/>
      <c r="DR41" s="879"/>
      <c r="DS41" s="879"/>
      <c r="DT41" s="879"/>
      <c r="DU41" s="879"/>
      <c r="DV41" s="813"/>
      <c r="DW41" s="813"/>
      <c r="DX41" s="892"/>
      <c r="DY41" s="518"/>
      <c r="DZ41" s="879"/>
      <c r="EA41" s="879"/>
      <c r="EB41" s="879"/>
      <c r="EC41" s="879"/>
      <c r="ED41" s="879"/>
      <c r="EE41" s="879"/>
      <c r="EF41" s="785"/>
      <c r="EG41" s="785"/>
      <c r="EH41" s="785"/>
      <c r="EI41" s="392"/>
      <c r="EJ41" s="823"/>
      <c r="EK41" s="823"/>
      <c r="EL41" s="823"/>
      <c r="EM41" s="823"/>
      <c r="EN41" s="823"/>
      <c r="EO41" s="823"/>
      <c r="EP41" s="813"/>
      <c r="EQ41" s="813"/>
      <c r="ER41" s="813"/>
      <c r="ES41" s="882"/>
      <c r="ET41" s="882"/>
      <c r="EU41" s="882"/>
      <c r="EV41" s="823"/>
      <c r="EW41" s="823"/>
      <c r="EX41" s="823"/>
      <c r="EY41" s="823"/>
      <c r="EZ41" s="810"/>
      <c r="FA41" s="810"/>
      <c r="FB41" s="823"/>
      <c r="FC41" s="823"/>
      <c r="FD41" s="823"/>
    </row>
    <row r="42" spans="1:160" s="27" customFormat="1" ht="51" x14ac:dyDescent="0.25">
      <c r="A42" s="673" t="s">
        <v>46</v>
      </c>
      <c r="B42" s="507"/>
      <c r="C42" s="898"/>
      <c r="D42" s="865"/>
      <c r="E42" s="898"/>
      <c r="F42" s="898"/>
      <c r="G42" s="865"/>
      <c r="H42" s="898"/>
      <c r="I42" s="898"/>
      <c r="J42" s="865"/>
      <c r="K42" s="898"/>
      <c r="L42" s="871"/>
      <c r="M42" s="614" t="s">
        <v>1288</v>
      </c>
      <c r="N42" s="791"/>
      <c r="O42" s="871"/>
      <c r="P42" s="614" t="s">
        <v>1288</v>
      </c>
      <c r="Q42" s="791"/>
      <c r="R42" s="868"/>
      <c r="S42" s="896"/>
      <c r="T42" s="518"/>
      <c r="U42" s="879"/>
      <c r="V42" s="867"/>
      <c r="W42" s="813"/>
      <c r="X42" s="813"/>
      <c r="Y42" s="813"/>
      <c r="Z42" s="879"/>
      <c r="AA42" s="868"/>
      <c r="AB42" s="813"/>
      <c r="AC42" s="813"/>
      <c r="AD42" s="813"/>
      <c r="AE42" s="867"/>
      <c r="AF42" s="868"/>
      <c r="AG42" s="813"/>
      <c r="AH42" s="813"/>
      <c r="AI42" s="813"/>
      <c r="AJ42" s="813"/>
      <c r="AK42" s="813"/>
      <c r="AL42" s="813"/>
      <c r="AM42" s="813"/>
      <c r="AN42" s="813"/>
      <c r="AO42" s="813"/>
      <c r="AP42" s="813"/>
      <c r="AQ42" s="813"/>
      <c r="AR42" s="813"/>
      <c r="AS42" s="813"/>
      <c r="AT42" s="813"/>
      <c r="AU42" s="813"/>
      <c r="AV42" s="813"/>
      <c r="AW42" s="823"/>
      <c r="AX42" s="813"/>
      <c r="AY42" s="813"/>
      <c r="AZ42" s="813"/>
      <c r="BA42" s="823"/>
      <c r="BB42" s="813"/>
      <c r="BC42" s="813"/>
      <c r="BD42" s="813"/>
      <c r="BE42" s="823"/>
      <c r="BF42" s="813"/>
      <c r="BG42" s="884"/>
      <c r="BH42" s="526"/>
      <c r="BI42" s="907"/>
      <c r="BJ42" s="813"/>
      <c r="BK42" s="813"/>
      <c r="BL42" s="813"/>
      <c r="BM42" s="813"/>
      <c r="BN42" s="813"/>
      <c r="BO42" s="813"/>
      <c r="BP42" s="813"/>
      <c r="BQ42" s="813"/>
      <c r="BR42" s="823"/>
      <c r="BS42" s="813"/>
      <c r="BT42" s="813"/>
      <c r="BU42" s="823"/>
      <c r="BV42" s="813"/>
      <c r="BW42" s="813"/>
      <c r="BX42" s="813"/>
      <c r="BY42" s="369"/>
      <c r="BZ42" s="813"/>
      <c r="CA42" s="823"/>
      <c r="CB42" s="730"/>
      <c r="CC42" s="545"/>
      <c r="CD42" s="823"/>
      <c r="CE42" s="730"/>
      <c r="CF42" s="813"/>
      <c r="CG42" s="813"/>
      <c r="CH42" s="813"/>
      <c r="CI42" s="813"/>
      <c r="CJ42" s="813"/>
      <c r="CK42" s="813"/>
      <c r="CL42" s="813"/>
      <c r="CM42" s="813"/>
      <c r="CN42" s="813"/>
      <c r="CO42" s="813"/>
      <c r="CP42" s="813"/>
      <c r="CQ42" s="884"/>
      <c r="CR42" s="526"/>
      <c r="CS42" s="813"/>
      <c r="CT42" s="813"/>
      <c r="CU42" s="823"/>
      <c r="CV42" s="813"/>
      <c r="CW42" s="813"/>
      <c r="CX42" s="823"/>
      <c r="CY42" s="813"/>
      <c r="CZ42" s="813"/>
      <c r="DA42" s="823"/>
      <c r="DB42" s="810"/>
      <c r="DC42" s="823"/>
      <c r="DD42" s="823"/>
      <c r="DE42" s="823"/>
      <c r="DF42" s="823"/>
      <c r="DG42" s="823"/>
      <c r="DH42" s="518"/>
      <c r="DI42" s="891"/>
      <c r="DJ42" s="891"/>
      <c r="DK42" s="891"/>
      <c r="DL42" s="865"/>
      <c r="DM42" s="865"/>
      <c r="DN42" s="865"/>
      <c r="DO42" s="518"/>
      <c r="DP42" s="879"/>
      <c r="DQ42" s="879"/>
      <c r="DR42" s="879"/>
      <c r="DS42" s="879"/>
      <c r="DT42" s="879"/>
      <c r="DU42" s="879"/>
      <c r="DV42" s="813"/>
      <c r="DW42" s="813"/>
      <c r="DX42" s="892"/>
      <c r="DY42" s="518"/>
      <c r="DZ42" s="879"/>
      <c r="EA42" s="879"/>
      <c r="EB42" s="879"/>
      <c r="EC42" s="879"/>
      <c r="ED42" s="879"/>
      <c r="EE42" s="879"/>
      <c r="EF42" s="785"/>
      <c r="EG42" s="785"/>
      <c r="EH42" s="785"/>
      <c r="EI42" s="392"/>
      <c r="EJ42" s="823"/>
      <c r="EK42" s="823"/>
      <c r="EL42" s="823"/>
      <c r="EM42" s="823"/>
      <c r="EN42" s="823"/>
      <c r="EO42" s="823"/>
      <c r="EP42" s="813"/>
      <c r="EQ42" s="813"/>
      <c r="ER42" s="813"/>
      <c r="ES42" s="882"/>
      <c r="ET42" s="882"/>
      <c r="EU42" s="882"/>
      <c r="EV42" s="823"/>
      <c r="EW42" s="823"/>
      <c r="EX42" s="823"/>
      <c r="EY42" s="823"/>
      <c r="EZ42" s="810"/>
      <c r="FA42" s="810"/>
      <c r="FB42" s="823"/>
      <c r="FC42" s="823"/>
      <c r="FD42" s="823"/>
    </row>
    <row r="43" spans="1:160" s="27" customFormat="1" x14ac:dyDescent="0.25">
      <c r="A43" s="673" t="s">
        <v>57</v>
      </c>
      <c r="B43" s="507"/>
      <c r="C43" s="898"/>
      <c r="D43" s="865"/>
      <c r="E43" s="898"/>
      <c r="F43" s="898"/>
      <c r="G43" s="865"/>
      <c r="H43" s="898"/>
      <c r="I43" s="898"/>
      <c r="J43" s="865"/>
      <c r="K43" s="898"/>
      <c r="L43" s="871"/>
      <c r="M43" s="873" t="s">
        <v>692</v>
      </c>
      <c r="N43" s="791"/>
      <c r="O43" s="871"/>
      <c r="P43" s="873" t="s">
        <v>692</v>
      </c>
      <c r="Q43" s="791"/>
      <c r="R43" s="868"/>
      <c r="S43" s="896"/>
      <c r="T43" s="518"/>
      <c r="U43" s="879"/>
      <c r="V43" s="867"/>
      <c r="W43" s="813"/>
      <c r="X43" s="813"/>
      <c r="Y43" s="813"/>
      <c r="Z43" s="879"/>
      <c r="AA43" s="868"/>
      <c r="AB43" s="813"/>
      <c r="AC43" s="813"/>
      <c r="AD43" s="813"/>
      <c r="AE43" s="867"/>
      <c r="AF43" s="868"/>
      <c r="AG43" s="813"/>
      <c r="AH43" s="813"/>
      <c r="AI43" s="813"/>
      <c r="AJ43" s="813"/>
      <c r="AK43" s="813"/>
      <c r="AL43" s="813"/>
      <c r="AM43" s="813"/>
      <c r="AN43" s="813"/>
      <c r="AO43" s="813"/>
      <c r="AP43" s="813"/>
      <c r="AQ43" s="813"/>
      <c r="AR43" s="813"/>
      <c r="AS43" s="813"/>
      <c r="AT43" s="813"/>
      <c r="AU43" s="813"/>
      <c r="AV43" s="813"/>
      <c r="AW43" s="823"/>
      <c r="AX43" s="813"/>
      <c r="AY43" s="813"/>
      <c r="AZ43" s="813"/>
      <c r="BA43" s="823"/>
      <c r="BB43" s="813"/>
      <c r="BC43" s="813"/>
      <c r="BD43" s="813"/>
      <c r="BE43" s="823"/>
      <c r="BF43" s="813"/>
      <c r="BG43" s="884"/>
      <c r="BH43" s="526"/>
      <c r="BI43" s="907"/>
      <c r="BJ43" s="813"/>
      <c r="BK43" s="813"/>
      <c r="BL43" s="813"/>
      <c r="BM43" s="813"/>
      <c r="BN43" s="813"/>
      <c r="BO43" s="813"/>
      <c r="BP43" s="813"/>
      <c r="BQ43" s="813"/>
      <c r="BR43" s="823"/>
      <c r="BS43" s="813"/>
      <c r="BT43" s="813"/>
      <c r="BU43" s="823"/>
      <c r="BV43" s="813"/>
      <c r="BW43" s="813"/>
      <c r="BX43" s="813"/>
      <c r="BY43" s="369"/>
      <c r="BZ43" s="813"/>
      <c r="CA43" s="823"/>
      <c r="CB43" s="730"/>
      <c r="CC43" s="545"/>
      <c r="CD43" s="823"/>
      <c r="CE43" s="730"/>
      <c r="CF43" s="813"/>
      <c r="CG43" s="813"/>
      <c r="CH43" s="813"/>
      <c r="CI43" s="813"/>
      <c r="CJ43" s="813"/>
      <c r="CK43" s="813"/>
      <c r="CL43" s="813"/>
      <c r="CM43" s="813"/>
      <c r="CN43" s="813"/>
      <c r="CO43" s="813"/>
      <c r="CP43" s="813"/>
      <c r="CQ43" s="884"/>
      <c r="CR43" s="526"/>
      <c r="CS43" s="813"/>
      <c r="CT43" s="813"/>
      <c r="CU43" s="823"/>
      <c r="CV43" s="813"/>
      <c r="CW43" s="813"/>
      <c r="CX43" s="823"/>
      <c r="CY43" s="813"/>
      <c r="CZ43" s="813"/>
      <c r="DA43" s="823"/>
      <c r="DB43" s="810"/>
      <c r="DC43" s="823"/>
      <c r="DD43" s="823"/>
      <c r="DE43" s="823"/>
      <c r="DF43" s="823"/>
      <c r="DG43" s="823"/>
      <c r="DH43" s="518"/>
      <c r="DI43" s="891"/>
      <c r="DJ43" s="891"/>
      <c r="DK43" s="891"/>
      <c r="DL43" s="865"/>
      <c r="DM43" s="865"/>
      <c r="DN43" s="865"/>
      <c r="DO43" s="518"/>
      <c r="DP43" s="879"/>
      <c r="DQ43" s="879"/>
      <c r="DR43" s="879"/>
      <c r="DS43" s="879"/>
      <c r="DT43" s="879"/>
      <c r="DU43" s="879"/>
      <c r="DV43" s="813"/>
      <c r="DW43" s="813"/>
      <c r="DX43" s="892"/>
      <c r="DY43" s="518"/>
      <c r="DZ43" s="879"/>
      <c r="EA43" s="879"/>
      <c r="EB43" s="879"/>
      <c r="EC43" s="879"/>
      <c r="ED43" s="879"/>
      <c r="EE43" s="879"/>
      <c r="EF43" s="785"/>
      <c r="EG43" s="785"/>
      <c r="EH43" s="785"/>
      <c r="EI43" s="392"/>
      <c r="EJ43" s="823"/>
      <c r="EK43" s="823"/>
      <c r="EL43" s="823"/>
      <c r="EM43" s="823"/>
      <c r="EN43" s="823"/>
      <c r="EO43" s="823"/>
      <c r="EP43" s="813"/>
      <c r="EQ43" s="813"/>
      <c r="ER43" s="813"/>
      <c r="ES43" s="882"/>
      <c r="ET43" s="882"/>
      <c r="EU43" s="882"/>
      <c r="EV43" s="823"/>
      <c r="EW43" s="823"/>
      <c r="EX43" s="823"/>
      <c r="EY43" s="823"/>
      <c r="EZ43" s="810"/>
      <c r="FA43" s="810"/>
      <c r="FB43" s="823"/>
      <c r="FC43" s="823"/>
      <c r="FD43" s="823"/>
    </row>
    <row r="44" spans="1:160" s="27" customFormat="1" x14ac:dyDescent="0.25">
      <c r="A44" s="39" t="s">
        <v>58</v>
      </c>
      <c r="B44" s="507"/>
      <c r="C44" s="898"/>
      <c r="D44" s="865"/>
      <c r="E44" s="898"/>
      <c r="F44" s="898"/>
      <c r="G44" s="865"/>
      <c r="H44" s="898"/>
      <c r="I44" s="898"/>
      <c r="J44" s="865"/>
      <c r="K44" s="898"/>
      <c r="M44" s="873"/>
      <c r="P44" s="873"/>
      <c r="R44" s="868"/>
      <c r="S44" s="896"/>
      <c r="T44" s="518"/>
      <c r="U44" s="879"/>
      <c r="V44" s="867"/>
      <c r="W44" s="813"/>
      <c r="X44" s="813"/>
      <c r="Y44" s="813"/>
      <c r="Z44" s="879"/>
      <c r="AA44" s="868"/>
      <c r="AB44" s="813"/>
      <c r="AC44" s="813"/>
      <c r="AD44" s="813"/>
      <c r="AE44" s="867"/>
      <c r="AF44" s="868"/>
      <c r="AG44" s="813"/>
      <c r="AH44" s="813"/>
      <c r="AI44" s="813"/>
      <c r="AJ44" s="813"/>
      <c r="AK44" s="813"/>
      <c r="AL44" s="813"/>
      <c r="AM44" s="813"/>
      <c r="AN44" s="813"/>
      <c r="AO44" s="813"/>
      <c r="AP44" s="813"/>
      <c r="AQ44" s="813"/>
      <c r="AR44" s="813"/>
      <c r="AS44" s="813"/>
      <c r="AT44" s="813"/>
      <c r="AU44" s="813"/>
      <c r="AV44" s="813"/>
      <c r="AW44" s="823"/>
      <c r="AX44" s="813"/>
      <c r="AY44" s="813"/>
      <c r="AZ44" s="813"/>
      <c r="BA44" s="823"/>
      <c r="BB44" s="813"/>
      <c r="BC44" s="813"/>
      <c r="BD44" s="813"/>
      <c r="BE44" s="823"/>
      <c r="BF44" s="813"/>
      <c r="BG44" s="884"/>
      <c r="BH44" s="526"/>
      <c r="BI44" s="907"/>
      <c r="BJ44" s="813"/>
      <c r="BK44" s="813"/>
      <c r="BL44" s="813"/>
      <c r="BM44" s="813"/>
      <c r="BN44" s="813"/>
      <c r="BO44" s="813"/>
      <c r="BP44" s="813"/>
      <c r="BQ44" s="813"/>
      <c r="BR44" s="823"/>
      <c r="BS44" s="813"/>
      <c r="BT44" s="813"/>
      <c r="BU44" s="823"/>
      <c r="BV44" s="813"/>
      <c r="BW44" s="813"/>
      <c r="BX44" s="813"/>
      <c r="BY44" s="369"/>
      <c r="BZ44" s="813"/>
      <c r="CA44" s="823"/>
      <c r="CB44" s="730"/>
      <c r="CC44" s="545"/>
      <c r="CD44" s="823"/>
      <c r="CE44" s="730"/>
      <c r="CF44" s="813"/>
      <c r="CG44" s="813"/>
      <c r="CH44" s="813"/>
      <c r="CI44" s="813"/>
      <c r="CJ44" s="813"/>
      <c r="CK44" s="813"/>
      <c r="CL44" s="813"/>
      <c r="CM44" s="813"/>
      <c r="CN44" s="813"/>
      <c r="CO44" s="813"/>
      <c r="CP44" s="813"/>
      <c r="CQ44" s="884"/>
      <c r="CR44" s="526"/>
      <c r="CS44" s="813"/>
      <c r="CT44" s="813"/>
      <c r="CU44" s="823"/>
      <c r="CV44" s="813"/>
      <c r="CW44" s="813"/>
      <c r="CX44" s="823"/>
      <c r="CY44" s="813"/>
      <c r="CZ44" s="813"/>
      <c r="DA44" s="823"/>
      <c r="DB44" s="810"/>
      <c r="DC44" s="823"/>
      <c r="DD44" s="823"/>
      <c r="DE44" s="823"/>
      <c r="DF44" s="823"/>
      <c r="DG44" s="823"/>
      <c r="DH44" s="518"/>
      <c r="DI44" s="891"/>
      <c r="DJ44" s="891"/>
      <c r="DK44" s="891"/>
      <c r="DL44" s="865"/>
      <c r="DM44" s="865"/>
      <c r="DN44" s="865"/>
      <c r="DO44" s="518"/>
      <c r="DP44" s="879"/>
      <c r="DQ44" s="879"/>
      <c r="DR44" s="879"/>
      <c r="DS44" s="879"/>
      <c r="DT44" s="879"/>
      <c r="DU44" s="879"/>
      <c r="DV44" s="813"/>
      <c r="DW44" s="813"/>
      <c r="DX44" s="892"/>
      <c r="DY44" s="518"/>
      <c r="DZ44" s="879"/>
      <c r="EA44" s="879"/>
      <c r="EB44" s="879"/>
      <c r="EC44" s="879"/>
      <c r="ED44" s="879"/>
      <c r="EE44" s="879"/>
      <c r="EF44" s="786">
        <v>0.46400000000000002</v>
      </c>
      <c r="EG44" s="786">
        <v>0.46400000000000002</v>
      </c>
      <c r="EH44" s="786">
        <v>0.46400000000000002</v>
      </c>
      <c r="EI44" s="392"/>
      <c r="EJ44" s="823"/>
      <c r="EK44" s="823"/>
      <c r="EL44" s="823"/>
      <c r="EM44" s="823"/>
      <c r="EN44" s="823"/>
      <c r="EO44" s="823"/>
      <c r="EP44" s="813"/>
      <c r="EQ44" s="813"/>
      <c r="ER44" s="813"/>
      <c r="ES44" s="882"/>
      <c r="ET44" s="882"/>
      <c r="EU44" s="882"/>
      <c r="EV44" s="823"/>
      <c r="EW44" s="823"/>
      <c r="EX44" s="823"/>
      <c r="EY44" s="823"/>
      <c r="EZ44" s="810"/>
      <c r="FA44" s="810"/>
      <c r="FB44" s="823"/>
      <c r="FC44" s="823"/>
      <c r="FD44" s="823"/>
    </row>
    <row r="45" spans="1:160" s="27" customFormat="1" x14ac:dyDescent="0.25">
      <c r="A45" s="39" t="s">
        <v>62</v>
      </c>
      <c r="B45" s="505"/>
      <c r="C45" s="898"/>
      <c r="D45" s="865"/>
      <c r="E45" s="898"/>
      <c r="F45" s="898"/>
      <c r="G45" s="865"/>
      <c r="H45" s="898"/>
      <c r="I45" s="898"/>
      <c r="J45" s="865"/>
      <c r="K45" s="898"/>
      <c r="M45" s="873"/>
      <c r="P45" s="873"/>
      <c r="R45" s="868"/>
      <c r="S45" s="896"/>
      <c r="T45" s="518"/>
      <c r="U45" s="879"/>
      <c r="V45" s="867"/>
      <c r="W45" s="813"/>
      <c r="X45" s="813"/>
      <c r="Y45" s="813"/>
      <c r="Z45" s="879"/>
      <c r="AA45" s="868"/>
      <c r="AB45" s="813"/>
      <c r="AC45" s="813"/>
      <c r="AD45" s="813"/>
      <c r="AE45" s="867"/>
      <c r="AF45" s="868"/>
      <c r="AG45" s="813"/>
      <c r="AH45" s="813"/>
      <c r="AI45" s="813"/>
      <c r="AJ45" s="813"/>
      <c r="AK45" s="813"/>
      <c r="AL45" s="813"/>
      <c r="AM45" s="813"/>
      <c r="AN45" s="813"/>
      <c r="AO45" s="813"/>
      <c r="AP45" s="813"/>
      <c r="AQ45" s="813"/>
      <c r="AR45" s="813"/>
      <c r="AS45" s="813"/>
      <c r="AT45" s="813"/>
      <c r="AU45" s="813"/>
      <c r="AV45" s="813"/>
      <c r="AW45" s="823"/>
      <c r="AX45" s="813"/>
      <c r="AY45" s="813"/>
      <c r="AZ45" s="813"/>
      <c r="BA45" s="823"/>
      <c r="BB45" s="813"/>
      <c r="BC45" s="813"/>
      <c r="BD45" s="813"/>
      <c r="BE45" s="823"/>
      <c r="BF45" s="813"/>
      <c r="BG45" s="884"/>
      <c r="BH45" s="526"/>
      <c r="BI45" s="907"/>
      <c r="BJ45" s="813"/>
      <c r="BK45" s="813"/>
      <c r="BL45" s="813"/>
      <c r="BM45" s="813"/>
      <c r="BN45" s="813"/>
      <c r="BO45" s="813"/>
      <c r="BP45" s="813"/>
      <c r="BQ45" s="813"/>
      <c r="BR45" s="823"/>
      <c r="BS45" s="813"/>
      <c r="BT45" s="813"/>
      <c r="BU45" s="823"/>
      <c r="BV45" s="813"/>
      <c r="BW45" s="813"/>
      <c r="BX45" s="813"/>
      <c r="BY45" s="369"/>
      <c r="BZ45" s="813"/>
      <c r="CA45" s="823"/>
      <c r="CB45" s="730"/>
      <c r="CC45" s="545"/>
      <c r="CD45" s="823"/>
      <c r="CE45" s="730"/>
      <c r="CF45" s="813"/>
      <c r="CG45" s="813"/>
      <c r="CH45" s="813"/>
      <c r="CI45" s="813"/>
      <c r="CJ45" s="813"/>
      <c r="CK45" s="813"/>
      <c r="CL45" s="813"/>
      <c r="CM45" s="813"/>
      <c r="CN45" s="813"/>
      <c r="CO45" s="813"/>
      <c r="CP45" s="813"/>
      <c r="CQ45" s="884"/>
      <c r="CR45" s="526"/>
      <c r="CS45" s="813"/>
      <c r="CT45" s="813"/>
      <c r="CU45" s="823"/>
      <c r="CV45" s="813"/>
      <c r="CW45" s="813"/>
      <c r="CX45" s="823"/>
      <c r="CY45" s="813"/>
      <c r="CZ45" s="813"/>
      <c r="DA45" s="823"/>
      <c r="DB45" s="810"/>
      <c r="DC45" s="823"/>
      <c r="DD45" s="823"/>
      <c r="DE45" s="823"/>
      <c r="DF45" s="823"/>
      <c r="DG45" s="823"/>
      <c r="DH45" s="518"/>
      <c r="DI45" s="891"/>
      <c r="DJ45" s="891"/>
      <c r="DK45" s="891"/>
      <c r="DL45" s="865"/>
      <c r="DM45" s="865"/>
      <c r="DN45" s="865"/>
      <c r="DO45" s="518"/>
      <c r="DP45" s="879"/>
      <c r="DQ45" s="879"/>
      <c r="DR45" s="879"/>
      <c r="DS45" s="879"/>
      <c r="DT45" s="879"/>
      <c r="DU45" s="879"/>
      <c r="DV45" s="813"/>
      <c r="DW45" s="813"/>
      <c r="DX45" s="892"/>
      <c r="DY45" s="518"/>
      <c r="DZ45" s="879"/>
      <c r="EA45" s="879"/>
      <c r="EB45" s="879"/>
      <c r="EC45" s="879"/>
      <c r="ED45" s="879"/>
      <c r="EE45" s="879"/>
      <c r="EF45" s="785"/>
      <c r="EG45" s="785"/>
      <c r="EH45" s="785"/>
      <c r="EI45" s="392"/>
      <c r="EJ45" s="823"/>
      <c r="EK45" s="823"/>
      <c r="EL45" s="823"/>
      <c r="EM45" s="823"/>
      <c r="EN45" s="823"/>
      <c r="EO45" s="823"/>
      <c r="EP45" s="813"/>
      <c r="EQ45" s="813"/>
      <c r="ER45" s="813"/>
      <c r="ES45" s="882"/>
      <c r="ET45" s="882"/>
      <c r="EU45" s="882"/>
      <c r="EV45" s="823"/>
      <c r="EW45" s="823"/>
      <c r="EX45" s="823"/>
      <c r="EY45" s="823"/>
      <c r="EZ45" s="810"/>
      <c r="FA45" s="810"/>
      <c r="FB45" s="823"/>
      <c r="FC45" s="823"/>
      <c r="FD45" s="823"/>
    </row>
    <row r="46" spans="1:160" s="27" customFormat="1" x14ac:dyDescent="0.25">
      <c r="A46" s="39" t="s">
        <v>59</v>
      </c>
      <c r="B46" s="505"/>
      <c r="C46" s="898"/>
      <c r="D46" s="865"/>
      <c r="E46" s="898"/>
      <c r="F46" s="898"/>
      <c r="G46" s="865"/>
      <c r="H46" s="898"/>
      <c r="I46" s="898"/>
      <c r="J46" s="865"/>
      <c r="K46" s="898"/>
      <c r="L46" s="616">
        <v>0.58799999999999997</v>
      </c>
      <c r="M46" s="873"/>
      <c r="N46" s="616">
        <v>0.58799999999999997</v>
      </c>
      <c r="O46" s="616">
        <v>0.58799999999999997</v>
      </c>
      <c r="P46" s="873"/>
      <c r="Q46" s="616">
        <v>0.58799999999999997</v>
      </c>
      <c r="R46" s="868"/>
      <c r="S46" s="896"/>
      <c r="T46" s="518"/>
      <c r="U46" s="879"/>
      <c r="V46" s="867"/>
      <c r="W46" s="813"/>
      <c r="X46" s="813"/>
      <c r="Y46" s="813"/>
      <c r="Z46" s="879"/>
      <c r="AA46" s="868"/>
      <c r="AB46" s="813"/>
      <c r="AC46" s="813"/>
      <c r="AD46" s="813"/>
      <c r="AE46" s="867"/>
      <c r="AF46" s="868"/>
      <c r="AG46" s="813"/>
      <c r="AH46" s="813"/>
      <c r="AI46" s="813"/>
      <c r="AJ46" s="813"/>
      <c r="AK46" s="813"/>
      <c r="AL46" s="813"/>
      <c r="AM46" s="813"/>
      <c r="AN46" s="813"/>
      <c r="AO46" s="813"/>
      <c r="AP46" s="813"/>
      <c r="AQ46" s="813"/>
      <c r="AR46" s="813"/>
      <c r="AS46" s="813"/>
      <c r="AT46" s="813"/>
      <c r="AU46" s="813"/>
      <c r="AV46" s="813"/>
      <c r="AW46" s="823"/>
      <c r="AX46" s="813"/>
      <c r="AY46" s="813"/>
      <c r="AZ46" s="813"/>
      <c r="BA46" s="823"/>
      <c r="BB46" s="813"/>
      <c r="BC46" s="813"/>
      <c r="BD46" s="813"/>
      <c r="BE46" s="823"/>
      <c r="BF46" s="813"/>
      <c r="BG46" s="884"/>
      <c r="BH46" s="526"/>
      <c r="BI46" s="907"/>
      <c r="BJ46" s="813"/>
      <c r="BK46" s="813"/>
      <c r="BL46" s="813"/>
      <c r="BM46" s="813"/>
      <c r="BN46" s="813"/>
      <c r="BO46" s="813"/>
      <c r="BP46" s="813"/>
      <c r="BQ46" s="813"/>
      <c r="BR46" s="823"/>
      <c r="BS46" s="813"/>
      <c r="BT46" s="813"/>
      <c r="BU46" s="823"/>
      <c r="BV46" s="813"/>
      <c r="BW46" s="813"/>
      <c r="BX46" s="813"/>
      <c r="BY46" s="369"/>
      <c r="BZ46" s="813"/>
      <c r="CA46" s="823"/>
      <c r="CB46" s="730"/>
      <c r="CC46" s="545"/>
      <c r="CD46" s="823"/>
      <c r="CE46" s="730"/>
      <c r="CF46" s="813"/>
      <c r="CG46" s="813"/>
      <c r="CH46" s="813"/>
      <c r="CI46" s="813"/>
      <c r="CJ46" s="813"/>
      <c r="CK46" s="813"/>
      <c r="CL46" s="813"/>
      <c r="CM46" s="813"/>
      <c r="CN46" s="813"/>
      <c r="CO46" s="813"/>
      <c r="CP46" s="813"/>
      <c r="CQ46" s="884"/>
      <c r="CR46" s="526"/>
      <c r="CS46" s="813"/>
      <c r="CT46" s="813"/>
      <c r="CU46" s="823"/>
      <c r="CV46" s="813"/>
      <c r="CW46" s="813"/>
      <c r="CX46" s="823"/>
      <c r="CY46" s="813"/>
      <c r="CZ46" s="813"/>
      <c r="DA46" s="823"/>
      <c r="DB46" s="810"/>
      <c r="DC46" s="823"/>
      <c r="DD46" s="823"/>
      <c r="DE46" s="823"/>
      <c r="DF46" s="823"/>
      <c r="DG46" s="823"/>
      <c r="DH46" s="518"/>
      <c r="DI46" s="891"/>
      <c r="DJ46" s="891"/>
      <c r="DK46" s="891"/>
      <c r="DL46" s="865"/>
      <c r="DM46" s="865"/>
      <c r="DN46" s="865"/>
      <c r="DO46" s="518"/>
      <c r="DP46" s="879"/>
      <c r="DQ46" s="879"/>
      <c r="DR46" s="879"/>
      <c r="DS46" s="879"/>
      <c r="DT46" s="879"/>
      <c r="DU46" s="879"/>
      <c r="DV46" s="813"/>
      <c r="DW46" s="813"/>
      <c r="DX46" s="892"/>
      <c r="DY46" s="518"/>
      <c r="DZ46" s="879"/>
      <c r="EA46" s="879"/>
      <c r="EB46" s="879"/>
      <c r="EC46" s="879"/>
      <c r="ED46" s="879"/>
      <c r="EE46" s="879"/>
      <c r="EF46" s="785"/>
      <c r="EG46" s="785"/>
      <c r="EH46" s="785"/>
      <c r="EI46" s="392"/>
      <c r="EJ46" s="823"/>
      <c r="EK46" s="823"/>
      <c r="EL46" s="823"/>
      <c r="EM46" s="823"/>
      <c r="EN46" s="823"/>
      <c r="EO46" s="823"/>
      <c r="EP46" s="813"/>
      <c r="EQ46" s="813"/>
      <c r="ER46" s="813"/>
      <c r="ES46" s="882"/>
      <c r="ET46" s="882"/>
      <c r="EU46" s="882"/>
      <c r="EV46" s="823"/>
      <c r="EW46" s="823"/>
      <c r="EX46" s="823"/>
      <c r="EY46" s="823"/>
      <c r="EZ46" s="810"/>
      <c r="FA46" s="810"/>
      <c r="FB46" s="823"/>
      <c r="FC46" s="823"/>
      <c r="FD46" s="823"/>
    </row>
    <row r="47" spans="1:160" s="27" customFormat="1" x14ac:dyDescent="0.25">
      <c r="A47" s="675" t="s">
        <v>63</v>
      </c>
      <c r="B47" s="505"/>
      <c r="C47" s="898"/>
      <c r="D47" s="865"/>
      <c r="E47" s="898"/>
      <c r="F47" s="898"/>
      <c r="G47" s="865"/>
      <c r="H47" s="898"/>
      <c r="I47" s="898"/>
      <c r="J47" s="865"/>
      <c r="K47" s="898"/>
      <c r="L47" s="871" t="s">
        <v>692</v>
      </c>
      <c r="M47" s="873"/>
      <c r="N47" s="874" t="s">
        <v>692</v>
      </c>
      <c r="O47" s="871" t="s">
        <v>692</v>
      </c>
      <c r="P47" s="873"/>
      <c r="Q47" s="874" t="s">
        <v>692</v>
      </c>
      <c r="R47" s="868"/>
      <c r="S47" s="896"/>
      <c r="T47" s="518"/>
      <c r="U47" s="879"/>
      <c r="V47" s="867"/>
      <c r="W47" s="813"/>
      <c r="X47" s="813"/>
      <c r="Y47" s="813"/>
      <c r="Z47" s="879"/>
      <c r="AA47" s="868"/>
      <c r="AB47" s="813"/>
      <c r="AC47" s="813"/>
      <c r="AD47" s="813"/>
      <c r="AE47" s="867"/>
      <c r="AF47" s="868"/>
      <c r="AG47" s="813"/>
      <c r="AH47" s="813"/>
      <c r="AI47" s="813"/>
      <c r="AJ47" s="813"/>
      <c r="AK47" s="813"/>
      <c r="AL47" s="813"/>
      <c r="AM47" s="813"/>
      <c r="AN47" s="813"/>
      <c r="AO47" s="813"/>
      <c r="AP47" s="813"/>
      <c r="AQ47" s="813"/>
      <c r="AR47" s="813"/>
      <c r="AS47" s="813"/>
      <c r="AT47" s="813"/>
      <c r="AU47" s="813"/>
      <c r="AV47" s="813"/>
      <c r="AW47" s="823"/>
      <c r="AX47" s="813"/>
      <c r="AY47" s="813"/>
      <c r="AZ47" s="813"/>
      <c r="BA47" s="823"/>
      <c r="BB47" s="813"/>
      <c r="BC47" s="813"/>
      <c r="BD47" s="813"/>
      <c r="BE47" s="823"/>
      <c r="BF47" s="813"/>
      <c r="BG47" s="884"/>
      <c r="BH47" s="526"/>
      <c r="BI47" s="907"/>
      <c r="BJ47" s="813"/>
      <c r="BK47" s="813"/>
      <c r="BL47" s="813"/>
      <c r="BM47" s="813"/>
      <c r="BN47" s="813"/>
      <c r="BO47" s="813"/>
      <c r="BP47" s="813"/>
      <c r="BQ47" s="813"/>
      <c r="BR47" s="823"/>
      <c r="BS47" s="813"/>
      <c r="BT47" s="813"/>
      <c r="BU47" s="823"/>
      <c r="BV47" s="813"/>
      <c r="BW47" s="813"/>
      <c r="BX47" s="813"/>
      <c r="BY47" s="369"/>
      <c r="BZ47" s="813"/>
      <c r="CA47" s="823"/>
      <c r="CB47" s="730"/>
      <c r="CC47" s="545"/>
      <c r="CD47" s="823"/>
      <c r="CE47" s="730"/>
      <c r="CF47" s="813"/>
      <c r="CG47" s="813"/>
      <c r="CH47" s="813"/>
      <c r="CI47" s="813"/>
      <c r="CJ47" s="813"/>
      <c r="CK47" s="813"/>
      <c r="CL47" s="813"/>
      <c r="CM47" s="813"/>
      <c r="CN47" s="813"/>
      <c r="CO47" s="813"/>
      <c r="CP47" s="813"/>
      <c r="CQ47" s="884"/>
      <c r="CR47" s="526"/>
      <c r="CS47" s="813"/>
      <c r="CT47" s="813"/>
      <c r="CU47" s="823"/>
      <c r="CV47" s="813"/>
      <c r="CW47" s="813"/>
      <c r="CX47" s="823"/>
      <c r="CY47" s="813"/>
      <c r="CZ47" s="813"/>
      <c r="DA47" s="823"/>
      <c r="DB47" s="810"/>
      <c r="DC47" s="823"/>
      <c r="DD47" s="823"/>
      <c r="DE47" s="823"/>
      <c r="DF47" s="823"/>
      <c r="DG47" s="823"/>
      <c r="DH47" s="518"/>
      <c r="DI47" s="891"/>
      <c r="DJ47" s="891"/>
      <c r="DK47" s="891"/>
      <c r="DL47" s="865"/>
      <c r="DM47" s="865"/>
      <c r="DN47" s="865"/>
      <c r="DO47" s="518"/>
      <c r="DP47" s="879"/>
      <c r="DQ47" s="879"/>
      <c r="DR47" s="879"/>
      <c r="DS47" s="879"/>
      <c r="DT47" s="879"/>
      <c r="DU47" s="879"/>
      <c r="DV47" s="813"/>
      <c r="DW47" s="813"/>
      <c r="DX47" s="892"/>
      <c r="DY47" s="518"/>
      <c r="DZ47" s="879"/>
      <c r="EA47" s="879"/>
      <c r="EB47" s="879"/>
      <c r="EC47" s="879"/>
      <c r="ED47" s="879"/>
      <c r="EE47" s="879"/>
      <c r="EF47" s="785"/>
      <c r="EG47" s="785"/>
      <c r="EH47" s="785"/>
      <c r="EI47" s="392"/>
      <c r="EJ47" s="823"/>
      <c r="EK47" s="823"/>
      <c r="EL47" s="823"/>
      <c r="EM47" s="823"/>
      <c r="EN47" s="823"/>
      <c r="EO47" s="823"/>
      <c r="EP47" s="813"/>
      <c r="EQ47" s="813"/>
      <c r="ER47" s="813"/>
      <c r="ES47" s="882"/>
      <c r="ET47" s="882"/>
      <c r="EU47" s="882"/>
      <c r="EV47" s="823"/>
      <c r="EW47" s="823"/>
      <c r="EX47" s="823"/>
      <c r="EY47" s="823"/>
      <c r="EZ47" s="810"/>
      <c r="FA47" s="810"/>
      <c r="FB47" s="823"/>
      <c r="FC47" s="823"/>
      <c r="FD47" s="823"/>
    </row>
    <row r="48" spans="1:160" s="27" customFormat="1" x14ac:dyDescent="0.25">
      <c r="A48" s="673" t="s">
        <v>64</v>
      </c>
      <c r="B48" s="505"/>
      <c r="C48" s="898"/>
      <c r="D48" s="865"/>
      <c r="E48" s="898"/>
      <c r="F48" s="898"/>
      <c r="G48" s="865"/>
      <c r="H48" s="898"/>
      <c r="I48" s="898"/>
      <c r="J48" s="865"/>
      <c r="K48" s="898"/>
      <c r="L48" s="871"/>
      <c r="M48" s="873"/>
      <c r="N48" s="874"/>
      <c r="O48" s="871"/>
      <c r="P48" s="873"/>
      <c r="Q48" s="874"/>
      <c r="R48" s="868"/>
      <c r="S48" s="896"/>
      <c r="T48" s="518"/>
      <c r="U48" s="879"/>
      <c r="V48" s="867"/>
      <c r="W48" s="813"/>
      <c r="X48" s="813"/>
      <c r="Y48" s="813"/>
      <c r="Z48" s="879"/>
      <c r="AA48" s="868"/>
      <c r="AB48" s="813"/>
      <c r="AC48" s="813"/>
      <c r="AD48" s="813"/>
      <c r="AE48" s="867"/>
      <c r="AF48" s="868"/>
      <c r="AG48" s="813"/>
      <c r="AH48" s="813"/>
      <c r="AI48" s="813"/>
      <c r="AJ48" s="813"/>
      <c r="AK48" s="813"/>
      <c r="AL48" s="813"/>
      <c r="AM48" s="813"/>
      <c r="AN48" s="813"/>
      <c r="AO48" s="813"/>
      <c r="AP48" s="813"/>
      <c r="AQ48" s="813"/>
      <c r="AR48" s="813"/>
      <c r="AS48" s="813"/>
      <c r="AT48" s="813"/>
      <c r="AU48" s="813"/>
      <c r="AV48" s="813"/>
      <c r="AW48" s="823"/>
      <c r="AX48" s="813"/>
      <c r="AY48" s="813"/>
      <c r="AZ48" s="813"/>
      <c r="BA48" s="823"/>
      <c r="BB48" s="813"/>
      <c r="BC48" s="813"/>
      <c r="BD48" s="813"/>
      <c r="BE48" s="823"/>
      <c r="BF48" s="813"/>
      <c r="BG48" s="884"/>
      <c r="BH48" s="526"/>
      <c r="BI48" s="907"/>
      <c r="BJ48" s="813"/>
      <c r="BK48" s="813"/>
      <c r="BL48" s="813"/>
      <c r="BM48" s="813"/>
      <c r="BN48" s="813"/>
      <c r="BO48" s="813"/>
      <c r="BP48" s="813"/>
      <c r="BQ48" s="813"/>
      <c r="BR48" s="823"/>
      <c r="BS48" s="813"/>
      <c r="BT48" s="813"/>
      <c r="BU48" s="823"/>
      <c r="BV48" s="813"/>
      <c r="BW48" s="813"/>
      <c r="BX48" s="813"/>
      <c r="BY48" s="369"/>
      <c r="BZ48" s="813"/>
      <c r="CA48" s="823"/>
      <c r="CB48" s="730"/>
      <c r="CC48" s="545"/>
      <c r="CD48" s="823"/>
      <c r="CE48" s="730"/>
      <c r="CF48" s="813"/>
      <c r="CG48" s="813"/>
      <c r="CH48" s="813"/>
      <c r="CI48" s="813"/>
      <c r="CJ48" s="813"/>
      <c r="CK48" s="813"/>
      <c r="CL48" s="813"/>
      <c r="CM48" s="813"/>
      <c r="CN48" s="813"/>
      <c r="CO48" s="813"/>
      <c r="CP48" s="813"/>
      <c r="CQ48" s="884"/>
      <c r="CR48" s="526"/>
      <c r="CS48" s="813"/>
      <c r="CT48" s="813"/>
      <c r="CU48" s="823"/>
      <c r="CV48" s="813"/>
      <c r="CW48" s="813"/>
      <c r="CX48" s="823"/>
      <c r="CY48" s="813"/>
      <c r="CZ48" s="813"/>
      <c r="DA48" s="823"/>
      <c r="DB48" s="810"/>
      <c r="DC48" s="823"/>
      <c r="DD48" s="823"/>
      <c r="DE48" s="823"/>
      <c r="DF48" s="823"/>
      <c r="DG48" s="823"/>
      <c r="DH48" s="518"/>
      <c r="DI48" s="891"/>
      <c r="DJ48" s="891"/>
      <c r="DK48" s="891"/>
      <c r="DL48" s="865"/>
      <c r="DM48" s="865"/>
      <c r="DN48" s="865"/>
      <c r="DO48" s="518"/>
      <c r="DP48" s="879"/>
      <c r="DQ48" s="879"/>
      <c r="DR48" s="879"/>
      <c r="DS48" s="879"/>
      <c r="DT48" s="879"/>
      <c r="DU48" s="879"/>
      <c r="DV48" s="813"/>
      <c r="DW48" s="813"/>
      <c r="DX48" s="892"/>
      <c r="DY48" s="518"/>
      <c r="DZ48" s="879"/>
      <c r="EA48" s="879"/>
      <c r="EB48" s="879"/>
      <c r="EC48" s="879"/>
      <c r="ED48" s="879"/>
      <c r="EE48" s="879"/>
      <c r="EF48" s="785"/>
      <c r="EG48" s="785"/>
      <c r="EH48" s="785"/>
      <c r="EI48" s="392"/>
      <c r="EJ48" s="823"/>
      <c r="EK48" s="823"/>
      <c r="EL48" s="823"/>
      <c r="EM48" s="823"/>
      <c r="EN48" s="823"/>
      <c r="EO48" s="823"/>
      <c r="EP48" s="813"/>
      <c r="EQ48" s="813"/>
      <c r="ER48" s="813"/>
      <c r="ES48" s="882"/>
      <c r="ET48" s="882"/>
      <c r="EU48" s="882"/>
      <c r="EV48" s="823"/>
      <c r="EW48" s="823"/>
      <c r="EX48" s="823"/>
      <c r="EY48" s="823"/>
      <c r="EZ48" s="810"/>
      <c r="FA48" s="810"/>
      <c r="FB48" s="823"/>
      <c r="FC48" s="823"/>
      <c r="FD48" s="823"/>
    </row>
    <row r="49" spans="1:160" s="27" customFormat="1" x14ac:dyDescent="0.25">
      <c r="A49" s="673" t="s">
        <v>44</v>
      </c>
      <c r="B49" s="505"/>
      <c r="C49" s="898"/>
      <c r="D49" s="865"/>
      <c r="E49" s="898"/>
      <c r="F49" s="898"/>
      <c r="G49" s="865"/>
      <c r="H49" s="898"/>
      <c r="I49" s="898"/>
      <c r="J49" s="865"/>
      <c r="K49" s="898"/>
      <c r="L49" s="871"/>
      <c r="M49" s="873"/>
      <c r="N49" s="874"/>
      <c r="O49" s="871"/>
      <c r="P49" s="873"/>
      <c r="Q49" s="874"/>
      <c r="R49" s="868"/>
      <c r="S49" s="896"/>
      <c r="T49" s="518"/>
      <c r="U49" s="481" t="s">
        <v>963</v>
      </c>
      <c r="V49" s="867"/>
      <c r="W49" s="813"/>
      <c r="X49" s="813"/>
      <c r="Y49" s="813"/>
      <c r="Z49" s="481" t="s">
        <v>963</v>
      </c>
      <c r="AA49" s="868"/>
      <c r="AB49" s="813"/>
      <c r="AC49" s="813"/>
      <c r="AD49" s="813"/>
      <c r="AE49" s="481" t="s">
        <v>963</v>
      </c>
      <c r="AF49" s="868"/>
      <c r="AG49" s="813"/>
      <c r="AH49" s="813"/>
      <c r="AI49" s="813"/>
      <c r="AJ49" s="813"/>
      <c r="AK49" s="813"/>
      <c r="AL49" s="813"/>
      <c r="AM49" s="813"/>
      <c r="AN49" s="813"/>
      <c r="AO49" s="813"/>
      <c r="AP49" s="813"/>
      <c r="AQ49" s="813"/>
      <c r="AR49" s="813"/>
      <c r="AS49" s="813"/>
      <c r="AT49" s="813"/>
      <c r="AU49" s="813"/>
      <c r="AV49" s="813"/>
      <c r="AW49" s="823"/>
      <c r="AX49" s="813"/>
      <c r="AY49" s="813"/>
      <c r="AZ49" s="813"/>
      <c r="BA49" s="823"/>
      <c r="BB49" s="813"/>
      <c r="BC49" s="813"/>
      <c r="BD49" s="813"/>
      <c r="BE49" s="823"/>
      <c r="BF49" s="813"/>
      <c r="BG49" s="884"/>
      <c r="BH49" s="526"/>
      <c r="BI49" s="907"/>
      <c r="BJ49" s="813"/>
      <c r="BK49" s="813"/>
      <c r="BL49" s="813"/>
      <c r="BM49" s="813"/>
      <c r="BN49" s="813"/>
      <c r="BO49" s="813"/>
      <c r="BP49" s="813"/>
      <c r="BQ49" s="813"/>
      <c r="BR49" s="823"/>
      <c r="BS49" s="813"/>
      <c r="BT49" s="813"/>
      <c r="BU49" s="823"/>
      <c r="BV49" s="813"/>
      <c r="BW49" s="813"/>
      <c r="BX49" s="813"/>
      <c r="BY49" s="369"/>
      <c r="BZ49" s="813"/>
      <c r="CA49" s="823"/>
      <c r="CB49" s="730"/>
      <c r="CC49" s="545"/>
      <c r="CD49" s="823"/>
      <c r="CE49" s="730"/>
      <c r="CF49" s="813"/>
      <c r="CG49" s="813"/>
      <c r="CH49" s="813"/>
      <c r="CI49" s="813"/>
      <c r="CJ49" s="813"/>
      <c r="CK49" s="813"/>
      <c r="CL49" s="813"/>
      <c r="CM49" s="813"/>
      <c r="CN49" s="813"/>
      <c r="CO49" s="813"/>
      <c r="CP49" s="813"/>
      <c r="CQ49" s="884"/>
      <c r="CR49" s="526"/>
      <c r="CS49" s="813"/>
      <c r="CT49" s="813"/>
      <c r="CU49" s="823"/>
      <c r="CV49" s="813"/>
      <c r="CW49" s="813"/>
      <c r="CX49" s="823"/>
      <c r="CY49" s="813"/>
      <c r="CZ49" s="813"/>
      <c r="DA49" s="823"/>
      <c r="DB49" s="810"/>
      <c r="DC49" s="823"/>
      <c r="DD49" s="823"/>
      <c r="DE49" s="823"/>
      <c r="DF49" s="823"/>
      <c r="DG49" s="823"/>
      <c r="DH49" s="518"/>
      <c r="DI49" s="891"/>
      <c r="DJ49" s="891"/>
      <c r="DK49" s="891"/>
      <c r="DL49" s="865"/>
      <c r="DM49" s="865"/>
      <c r="DN49" s="865"/>
      <c r="DO49" s="518"/>
      <c r="DP49" s="787"/>
      <c r="DQ49" s="787"/>
      <c r="DR49" s="787"/>
      <c r="DS49" s="787"/>
      <c r="DT49" s="787"/>
      <c r="DU49" s="787"/>
      <c r="DV49" s="813"/>
      <c r="DW49" s="813"/>
      <c r="DX49" s="892"/>
      <c r="DY49" s="518"/>
      <c r="DZ49" s="787"/>
      <c r="EA49" s="787"/>
      <c r="EB49" s="787"/>
      <c r="EC49" s="787"/>
      <c r="ED49" s="787"/>
      <c r="EE49" s="787"/>
      <c r="EF49" s="785"/>
      <c r="EG49" s="785"/>
      <c r="EH49" s="785"/>
      <c r="EI49" s="392"/>
      <c r="EJ49" s="823"/>
      <c r="EK49" s="823"/>
      <c r="EL49" s="823"/>
      <c r="EM49" s="823"/>
      <c r="EN49" s="823"/>
      <c r="EO49" s="823"/>
      <c r="EP49" s="813"/>
      <c r="EQ49" s="813"/>
      <c r="ER49" s="813"/>
      <c r="ES49" s="882"/>
      <c r="ET49" s="882"/>
      <c r="EU49" s="882"/>
      <c r="EV49" s="823"/>
      <c r="EW49" s="823"/>
      <c r="EX49" s="823"/>
      <c r="EY49" s="823"/>
      <c r="EZ49" s="810"/>
      <c r="FA49" s="810"/>
      <c r="FB49" s="823"/>
      <c r="FC49" s="823"/>
      <c r="FD49" s="823"/>
    </row>
    <row r="50" spans="1:160" s="27" customFormat="1" x14ac:dyDescent="0.25">
      <c r="A50" s="673" t="s">
        <v>515</v>
      </c>
      <c r="B50" s="505"/>
      <c r="C50" s="898"/>
      <c r="D50" s="865"/>
      <c r="E50" s="898"/>
      <c r="F50" s="898"/>
      <c r="G50" s="865"/>
      <c r="H50" s="898"/>
      <c r="I50" s="898"/>
      <c r="J50" s="865"/>
      <c r="K50" s="898"/>
      <c r="L50" s="871"/>
      <c r="M50" s="873"/>
      <c r="N50" s="874"/>
      <c r="O50" s="871"/>
      <c r="P50" s="873"/>
      <c r="Q50" s="874"/>
      <c r="R50" s="868"/>
      <c r="S50" s="896"/>
      <c r="T50" s="518"/>
      <c r="U50" s="879" t="s">
        <v>599</v>
      </c>
      <c r="V50" s="867"/>
      <c r="W50" s="813"/>
      <c r="X50" s="813"/>
      <c r="Y50" s="813"/>
      <c r="Z50" s="879" t="s">
        <v>599</v>
      </c>
      <c r="AA50" s="868"/>
      <c r="AB50" s="813"/>
      <c r="AC50" s="813"/>
      <c r="AD50" s="813"/>
      <c r="AE50" s="868" t="s">
        <v>599</v>
      </c>
      <c r="AF50" s="868"/>
      <c r="AG50" s="813"/>
      <c r="AH50" s="813"/>
      <c r="AI50" s="813"/>
      <c r="AJ50" s="813"/>
      <c r="AK50" s="813"/>
      <c r="AL50" s="813"/>
      <c r="AM50" s="813"/>
      <c r="AN50" s="813"/>
      <c r="AO50" s="813"/>
      <c r="AP50" s="813"/>
      <c r="AQ50" s="813"/>
      <c r="AR50" s="813"/>
      <c r="AS50" s="813"/>
      <c r="AT50" s="813"/>
      <c r="AU50" s="813"/>
      <c r="AV50" s="813"/>
      <c r="AW50" s="823"/>
      <c r="AX50" s="813"/>
      <c r="AY50" s="813"/>
      <c r="AZ50" s="813"/>
      <c r="BA50" s="823"/>
      <c r="BB50" s="813"/>
      <c r="BC50" s="813"/>
      <c r="BD50" s="813"/>
      <c r="BE50" s="823"/>
      <c r="BF50" s="813"/>
      <c r="BG50" s="884"/>
      <c r="BH50" s="526"/>
      <c r="BI50" s="907"/>
      <c r="BJ50" s="813"/>
      <c r="BK50" s="813"/>
      <c r="BL50" s="813"/>
      <c r="BM50" s="813"/>
      <c r="BN50" s="813"/>
      <c r="BO50" s="813"/>
      <c r="BP50" s="813"/>
      <c r="BQ50" s="813"/>
      <c r="BR50" s="823"/>
      <c r="BS50" s="813"/>
      <c r="BT50" s="813"/>
      <c r="BU50" s="823"/>
      <c r="BV50" s="813"/>
      <c r="BW50" s="813"/>
      <c r="BX50" s="813"/>
      <c r="BY50" s="369"/>
      <c r="BZ50" s="813"/>
      <c r="CA50" s="823"/>
      <c r="CB50" s="730"/>
      <c r="CC50" s="545"/>
      <c r="CD50" s="823"/>
      <c r="CE50" s="730"/>
      <c r="CF50" s="813"/>
      <c r="CG50" s="813"/>
      <c r="CH50" s="813"/>
      <c r="CI50" s="813"/>
      <c r="CJ50" s="813"/>
      <c r="CK50" s="813"/>
      <c r="CL50" s="813"/>
      <c r="CM50" s="813"/>
      <c r="CN50" s="813"/>
      <c r="CO50" s="813"/>
      <c r="CP50" s="813"/>
      <c r="CQ50" s="884"/>
      <c r="CR50" s="526"/>
      <c r="CS50" s="813"/>
      <c r="CT50" s="813"/>
      <c r="CU50" s="823"/>
      <c r="CV50" s="813"/>
      <c r="CW50" s="813"/>
      <c r="CX50" s="823"/>
      <c r="CY50" s="813"/>
      <c r="CZ50" s="813"/>
      <c r="DA50" s="823"/>
      <c r="DB50" s="810"/>
      <c r="DC50" s="823"/>
      <c r="DD50" s="823"/>
      <c r="DE50" s="823"/>
      <c r="DF50" s="823"/>
      <c r="DG50" s="823"/>
      <c r="DH50" s="518"/>
      <c r="DI50" s="891"/>
      <c r="DJ50" s="891"/>
      <c r="DK50" s="891"/>
      <c r="DL50" s="865"/>
      <c r="DM50" s="865"/>
      <c r="DN50" s="865"/>
      <c r="DO50" s="518"/>
      <c r="DP50" s="879"/>
      <c r="DQ50" s="879"/>
      <c r="DR50" s="879"/>
      <c r="DS50" s="879"/>
      <c r="DT50" s="879"/>
      <c r="DU50" s="879"/>
      <c r="DV50" s="813"/>
      <c r="DW50" s="813"/>
      <c r="DX50" s="892"/>
      <c r="DY50" s="518"/>
      <c r="DZ50" s="879"/>
      <c r="EA50" s="879"/>
      <c r="EB50" s="879"/>
      <c r="EC50" s="879"/>
      <c r="ED50" s="879"/>
      <c r="EE50" s="879"/>
      <c r="EF50" s="879"/>
      <c r="EG50" s="879"/>
      <c r="EH50" s="879"/>
      <c r="EI50" s="392"/>
      <c r="EJ50" s="823"/>
      <c r="EK50" s="823"/>
      <c r="EL50" s="823"/>
      <c r="EM50" s="823"/>
      <c r="EN50" s="823"/>
      <c r="EO50" s="823"/>
      <c r="EP50" s="813"/>
      <c r="EQ50" s="813"/>
      <c r="ER50" s="813"/>
      <c r="ES50" s="882"/>
      <c r="ET50" s="882"/>
      <c r="EU50" s="882"/>
      <c r="EV50" s="823"/>
      <c r="EW50" s="823"/>
      <c r="EX50" s="823"/>
      <c r="EY50" s="823"/>
      <c r="EZ50" s="810"/>
      <c r="FA50" s="810"/>
      <c r="FB50" s="823"/>
      <c r="FC50" s="823"/>
      <c r="FD50" s="823"/>
    </row>
    <row r="51" spans="1:160" s="27" customFormat="1" ht="63.75" x14ac:dyDescent="0.25">
      <c r="A51" s="673" t="s">
        <v>65</v>
      </c>
      <c r="B51" s="505"/>
      <c r="C51" s="898"/>
      <c r="D51" s="865"/>
      <c r="E51" s="898"/>
      <c r="F51" s="898"/>
      <c r="G51" s="865"/>
      <c r="H51" s="898"/>
      <c r="I51" s="898"/>
      <c r="J51" s="865"/>
      <c r="K51" s="898"/>
      <c r="L51" s="871"/>
      <c r="M51" s="873"/>
      <c r="N51" s="874"/>
      <c r="O51" s="871"/>
      <c r="P51" s="873"/>
      <c r="Q51" s="874"/>
      <c r="R51" s="868"/>
      <c r="S51" s="896"/>
      <c r="T51" s="518"/>
      <c r="U51" s="879"/>
      <c r="V51" s="867"/>
      <c r="W51" s="813"/>
      <c r="X51" s="813"/>
      <c r="Y51" s="813"/>
      <c r="Z51" s="879"/>
      <c r="AA51" s="868"/>
      <c r="AB51" s="813"/>
      <c r="AC51" s="813"/>
      <c r="AD51" s="813"/>
      <c r="AE51" s="868"/>
      <c r="AF51" s="868"/>
      <c r="AG51" s="813"/>
      <c r="AH51" s="813"/>
      <c r="AI51" s="813"/>
      <c r="AJ51" s="813"/>
      <c r="AK51" s="813"/>
      <c r="AL51" s="813"/>
      <c r="AM51" s="813"/>
      <c r="AN51" s="813"/>
      <c r="AO51" s="813"/>
      <c r="AP51" s="813"/>
      <c r="AQ51" s="813"/>
      <c r="AR51" s="813"/>
      <c r="AS51" s="813"/>
      <c r="AT51" s="813"/>
      <c r="AU51" s="813"/>
      <c r="AV51" s="813"/>
      <c r="AW51" s="823"/>
      <c r="AX51" s="813"/>
      <c r="AY51" s="813"/>
      <c r="AZ51" s="813"/>
      <c r="BA51" s="823"/>
      <c r="BB51" s="813"/>
      <c r="BC51" s="813"/>
      <c r="BD51" s="813"/>
      <c r="BE51" s="823"/>
      <c r="BF51" s="813"/>
      <c r="BG51" s="884"/>
      <c r="BH51" s="526"/>
      <c r="BI51" s="907"/>
      <c r="BJ51" s="813"/>
      <c r="BK51" s="813"/>
      <c r="BL51" s="813"/>
      <c r="BM51" s="813"/>
      <c r="BN51" s="813"/>
      <c r="BO51" s="813"/>
      <c r="BP51" s="813"/>
      <c r="BQ51" s="813"/>
      <c r="BR51" s="823"/>
      <c r="BS51" s="813"/>
      <c r="BT51" s="813"/>
      <c r="BU51" s="823"/>
      <c r="BV51" s="813"/>
      <c r="BW51" s="813"/>
      <c r="BX51" s="813"/>
      <c r="BY51" s="369"/>
      <c r="BZ51" s="813"/>
      <c r="CA51" s="823"/>
      <c r="CB51" s="730"/>
      <c r="CC51" s="545"/>
      <c r="CD51" s="823"/>
      <c r="CE51" s="730"/>
      <c r="CF51" s="813"/>
      <c r="CG51" s="813"/>
      <c r="CH51" s="813"/>
      <c r="CI51" s="813"/>
      <c r="CJ51" s="813"/>
      <c r="CK51" s="813"/>
      <c r="CL51" s="813"/>
      <c r="CM51" s="813"/>
      <c r="CN51" s="813"/>
      <c r="CO51" s="813"/>
      <c r="CP51" s="813"/>
      <c r="CQ51" s="884"/>
      <c r="CR51" s="526"/>
      <c r="CS51" s="813"/>
      <c r="CT51" s="813"/>
      <c r="CU51" s="823"/>
      <c r="CV51" s="813"/>
      <c r="CW51" s="813"/>
      <c r="CX51" s="823"/>
      <c r="CY51" s="813"/>
      <c r="CZ51" s="813"/>
      <c r="DA51" s="823"/>
      <c r="DB51" s="810"/>
      <c r="DC51" s="823"/>
      <c r="DD51" s="823"/>
      <c r="DE51" s="823"/>
      <c r="DF51" s="823"/>
      <c r="DG51" s="823"/>
      <c r="DH51" s="518"/>
      <c r="DI51" s="891"/>
      <c r="DJ51" s="891"/>
      <c r="DK51" s="891"/>
      <c r="DL51" s="865"/>
      <c r="DM51" s="865"/>
      <c r="DN51" s="865"/>
      <c r="DO51" s="518"/>
      <c r="DP51" s="879"/>
      <c r="DQ51" s="879"/>
      <c r="DR51" s="879"/>
      <c r="DS51" s="879"/>
      <c r="DT51" s="879"/>
      <c r="DU51" s="879"/>
      <c r="DV51" s="813"/>
      <c r="DW51" s="813"/>
      <c r="DX51" s="892"/>
      <c r="DY51" s="518"/>
      <c r="DZ51" s="879"/>
      <c r="EA51" s="879"/>
      <c r="EB51" s="879"/>
      <c r="EC51" s="879"/>
      <c r="ED51" s="879"/>
      <c r="EE51" s="879"/>
      <c r="EF51" s="879"/>
      <c r="EG51" s="879"/>
      <c r="EH51" s="879"/>
      <c r="EI51" s="392"/>
      <c r="EJ51" s="823"/>
      <c r="EK51" s="823"/>
      <c r="EL51" s="823"/>
      <c r="EM51" s="823"/>
      <c r="EN51" s="823"/>
      <c r="EO51" s="823"/>
      <c r="EP51" s="813"/>
      <c r="EQ51" s="813"/>
      <c r="ER51" s="813"/>
      <c r="ES51" s="882"/>
      <c r="ET51" s="882"/>
      <c r="EU51" s="882"/>
      <c r="EV51" s="823"/>
      <c r="EW51" s="823"/>
      <c r="EX51" s="823"/>
      <c r="EY51" s="823"/>
      <c r="EZ51" s="810"/>
      <c r="FA51" s="810"/>
      <c r="FB51" s="823"/>
      <c r="FC51" s="823"/>
      <c r="FD51" s="823"/>
    </row>
    <row r="52" spans="1:160" s="27" customFormat="1" ht="25.5" x14ac:dyDescent="0.25">
      <c r="A52" s="673" t="s">
        <v>66</v>
      </c>
      <c r="B52" s="505"/>
      <c r="C52" s="898"/>
      <c r="D52" s="865"/>
      <c r="E52" s="898"/>
      <c r="F52" s="898"/>
      <c r="G52" s="865"/>
      <c r="H52" s="898"/>
      <c r="I52" s="898"/>
      <c r="J52" s="865"/>
      <c r="K52" s="898"/>
      <c r="L52" s="871"/>
      <c r="M52" s="873"/>
      <c r="N52" s="874"/>
      <c r="O52" s="871"/>
      <c r="P52" s="873"/>
      <c r="Q52" s="874"/>
      <c r="R52" s="868"/>
      <c r="S52" s="896"/>
      <c r="T52" s="518"/>
      <c r="U52" s="879"/>
      <c r="V52" s="867"/>
      <c r="W52" s="813"/>
      <c r="X52" s="813"/>
      <c r="Y52" s="813"/>
      <c r="Z52" s="879"/>
      <c r="AA52" s="868"/>
      <c r="AB52" s="813"/>
      <c r="AC52" s="813"/>
      <c r="AD52" s="813"/>
      <c r="AE52" s="868"/>
      <c r="AF52" s="868"/>
      <c r="AG52" s="813"/>
      <c r="AH52" s="813"/>
      <c r="AI52" s="813"/>
      <c r="AJ52" s="813"/>
      <c r="AK52" s="813"/>
      <c r="AL52" s="813"/>
      <c r="AM52" s="813"/>
      <c r="AN52" s="813"/>
      <c r="AO52" s="813"/>
      <c r="AP52" s="813"/>
      <c r="AQ52" s="813"/>
      <c r="AR52" s="813"/>
      <c r="AS52" s="813"/>
      <c r="AT52" s="813"/>
      <c r="AU52" s="813"/>
      <c r="AV52" s="813"/>
      <c r="AW52" s="823"/>
      <c r="AX52" s="813"/>
      <c r="AY52" s="813"/>
      <c r="AZ52" s="813"/>
      <c r="BA52" s="823"/>
      <c r="BB52" s="813"/>
      <c r="BC52" s="813"/>
      <c r="BD52" s="813"/>
      <c r="BE52" s="823"/>
      <c r="BF52" s="813"/>
      <c r="BG52" s="884"/>
      <c r="BH52" s="526"/>
      <c r="BI52" s="907"/>
      <c r="BJ52" s="813"/>
      <c r="BK52" s="813"/>
      <c r="BL52" s="813"/>
      <c r="BM52" s="813"/>
      <c r="BN52" s="813"/>
      <c r="BO52" s="813"/>
      <c r="BP52" s="813"/>
      <c r="BQ52" s="813"/>
      <c r="BR52" s="823"/>
      <c r="BS52" s="813"/>
      <c r="BT52" s="813"/>
      <c r="BU52" s="823"/>
      <c r="BV52" s="813"/>
      <c r="BW52" s="813"/>
      <c r="BX52" s="813"/>
      <c r="BY52" s="369"/>
      <c r="BZ52" s="813"/>
      <c r="CA52" s="823"/>
      <c r="CB52" s="730"/>
      <c r="CC52" s="545"/>
      <c r="CD52" s="823"/>
      <c r="CE52" s="730"/>
      <c r="CF52" s="813"/>
      <c r="CG52" s="813"/>
      <c r="CH52" s="813"/>
      <c r="CI52" s="813"/>
      <c r="CJ52" s="813"/>
      <c r="CK52" s="813"/>
      <c r="CL52" s="813"/>
      <c r="CM52" s="813"/>
      <c r="CN52" s="813"/>
      <c r="CO52" s="813"/>
      <c r="CP52" s="813"/>
      <c r="CQ52" s="884"/>
      <c r="CR52" s="526"/>
      <c r="CS52" s="813"/>
      <c r="CT52" s="813"/>
      <c r="CU52" s="823"/>
      <c r="CV52" s="813"/>
      <c r="CW52" s="813"/>
      <c r="CX52" s="823"/>
      <c r="CY52" s="813"/>
      <c r="CZ52" s="813"/>
      <c r="DA52" s="823"/>
      <c r="DB52" s="810"/>
      <c r="DC52" s="823"/>
      <c r="DD52" s="823"/>
      <c r="DE52" s="823"/>
      <c r="DF52" s="823"/>
      <c r="DG52" s="823"/>
      <c r="DH52" s="518"/>
      <c r="DI52" s="891"/>
      <c r="DJ52" s="891"/>
      <c r="DK52" s="891"/>
      <c r="DL52" s="865"/>
      <c r="DM52" s="865"/>
      <c r="DN52" s="865"/>
      <c r="DO52" s="518"/>
      <c r="DP52" s="879"/>
      <c r="DQ52" s="879"/>
      <c r="DR52" s="879"/>
      <c r="DS52" s="879"/>
      <c r="DT52" s="879"/>
      <c r="DU52" s="879"/>
      <c r="DV52" s="813"/>
      <c r="DW52" s="813"/>
      <c r="DX52" s="892"/>
      <c r="DY52" s="518"/>
      <c r="DZ52" s="879"/>
      <c r="EA52" s="879"/>
      <c r="EB52" s="879"/>
      <c r="EC52" s="879"/>
      <c r="ED52" s="879"/>
      <c r="EE52" s="879"/>
      <c r="EF52" s="879"/>
      <c r="EG52" s="879"/>
      <c r="EH52" s="879"/>
      <c r="EI52" s="392"/>
      <c r="EJ52" s="823"/>
      <c r="EK52" s="823"/>
      <c r="EL52" s="823"/>
      <c r="EM52" s="823"/>
      <c r="EN52" s="823"/>
      <c r="EO52" s="823"/>
      <c r="EP52" s="813"/>
      <c r="EQ52" s="813"/>
      <c r="ER52" s="813"/>
      <c r="ES52" s="882"/>
      <c r="ET52" s="882"/>
      <c r="EU52" s="882"/>
      <c r="EV52" s="823"/>
      <c r="EW52" s="823"/>
      <c r="EX52" s="823"/>
      <c r="EY52" s="823"/>
      <c r="EZ52" s="810"/>
      <c r="FA52" s="810"/>
      <c r="FB52" s="823"/>
      <c r="FC52" s="823"/>
      <c r="FD52" s="823"/>
    </row>
    <row r="53" spans="1:160" s="27" customFormat="1" x14ac:dyDescent="0.25">
      <c r="A53" s="35" t="s">
        <v>46</v>
      </c>
      <c r="B53" s="505"/>
      <c r="C53" s="898"/>
      <c r="D53" s="865"/>
      <c r="E53" s="898"/>
      <c r="F53" s="898"/>
      <c r="G53" s="865"/>
      <c r="H53" s="898"/>
      <c r="I53" s="898"/>
      <c r="J53" s="865"/>
      <c r="K53" s="898"/>
      <c r="L53" s="871"/>
      <c r="M53" s="873"/>
      <c r="N53" s="874"/>
      <c r="O53" s="871"/>
      <c r="P53" s="873"/>
      <c r="Q53" s="874"/>
      <c r="R53" s="868"/>
      <c r="S53" s="896"/>
      <c r="T53" s="518"/>
      <c r="U53" s="879"/>
      <c r="V53" s="867"/>
      <c r="W53" s="813"/>
      <c r="X53" s="813"/>
      <c r="Y53" s="813"/>
      <c r="Z53" s="879"/>
      <c r="AA53" s="868"/>
      <c r="AB53" s="813"/>
      <c r="AC53" s="813"/>
      <c r="AD53" s="813"/>
      <c r="AE53" s="868"/>
      <c r="AF53" s="868"/>
      <c r="AG53" s="813"/>
      <c r="AH53" s="813"/>
      <c r="AI53" s="813"/>
      <c r="AJ53" s="813"/>
      <c r="AK53" s="813"/>
      <c r="AL53" s="813"/>
      <c r="AM53" s="813"/>
      <c r="AN53" s="813"/>
      <c r="AO53" s="813"/>
      <c r="AP53" s="813"/>
      <c r="AQ53" s="813"/>
      <c r="AR53" s="813"/>
      <c r="AS53" s="813"/>
      <c r="AT53" s="813"/>
      <c r="AU53" s="813"/>
      <c r="AV53" s="813"/>
      <c r="AW53" s="823"/>
      <c r="AX53" s="813"/>
      <c r="AY53" s="813"/>
      <c r="AZ53" s="813"/>
      <c r="BA53" s="823"/>
      <c r="BB53" s="813"/>
      <c r="BC53" s="813"/>
      <c r="BD53" s="813"/>
      <c r="BE53" s="823"/>
      <c r="BF53" s="813"/>
      <c r="BG53" s="884"/>
      <c r="BH53" s="526"/>
      <c r="BI53" s="907"/>
      <c r="BJ53" s="813"/>
      <c r="BK53" s="813"/>
      <c r="BL53" s="813"/>
      <c r="BM53" s="813"/>
      <c r="BN53" s="813"/>
      <c r="BO53" s="813"/>
      <c r="BP53" s="813"/>
      <c r="BQ53" s="813"/>
      <c r="BR53" s="823"/>
      <c r="BS53" s="813"/>
      <c r="BT53" s="813"/>
      <c r="BU53" s="823"/>
      <c r="BV53" s="813"/>
      <c r="BW53" s="813"/>
      <c r="BX53" s="813"/>
      <c r="BY53" s="369"/>
      <c r="BZ53" s="813"/>
      <c r="CA53" s="823"/>
      <c r="CB53" s="730"/>
      <c r="CC53" s="545"/>
      <c r="CD53" s="823"/>
      <c r="CE53" s="730"/>
      <c r="CF53" s="813"/>
      <c r="CG53" s="813"/>
      <c r="CH53" s="813"/>
      <c r="CI53" s="813"/>
      <c r="CJ53" s="813"/>
      <c r="CK53" s="813"/>
      <c r="CL53" s="813"/>
      <c r="CM53" s="813"/>
      <c r="CN53" s="813"/>
      <c r="CO53" s="813"/>
      <c r="CP53" s="813"/>
      <c r="CQ53" s="884"/>
      <c r="CR53" s="526"/>
      <c r="CS53" s="813"/>
      <c r="CT53" s="813"/>
      <c r="CU53" s="823"/>
      <c r="CV53" s="813"/>
      <c r="CW53" s="813"/>
      <c r="CX53" s="823"/>
      <c r="CY53" s="813"/>
      <c r="CZ53" s="813"/>
      <c r="DA53" s="823"/>
      <c r="DB53" s="810"/>
      <c r="DC53" s="823"/>
      <c r="DD53" s="823"/>
      <c r="DE53" s="823"/>
      <c r="DF53" s="823"/>
      <c r="DG53" s="823"/>
      <c r="DH53" s="518"/>
      <c r="DI53" s="891"/>
      <c r="DJ53" s="891"/>
      <c r="DK53" s="891"/>
      <c r="DL53" s="865"/>
      <c r="DM53" s="865"/>
      <c r="DN53" s="865"/>
      <c r="DO53" s="518"/>
      <c r="DP53" s="879"/>
      <c r="DQ53" s="879"/>
      <c r="DR53" s="879"/>
      <c r="DS53" s="879"/>
      <c r="DT53" s="879"/>
      <c r="DU53" s="879"/>
      <c r="DV53" s="813"/>
      <c r="DW53" s="813"/>
      <c r="DX53" s="892"/>
      <c r="DY53" s="518"/>
      <c r="DZ53" s="879"/>
      <c r="EA53" s="879"/>
      <c r="EB53" s="879"/>
      <c r="EC53" s="879"/>
      <c r="ED53" s="879"/>
      <c r="EE53" s="879"/>
      <c r="EF53" s="879"/>
      <c r="EG53" s="879"/>
      <c r="EH53" s="879"/>
      <c r="EI53" s="392"/>
      <c r="EJ53" s="823"/>
      <c r="EK53" s="823"/>
      <c r="EL53" s="823"/>
      <c r="EM53" s="823"/>
      <c r="EN53" s="823"/>
      <c r="EO53" s="823"/>
      <c r="EP53" s="813"/>
      <c r="EQ53" s="813"/>
      <c r="ER53" s="813"/>
      <c r="ES53" s="882"/>
      <c r="ET53" s="882"/>
      <c r="EU53" s="882"/>
      <c r="EV53" s="823"/>
      <c r="EW53" s="823"/>
      <c r="EX53" s="823"/>
      <c r="EY53" s="823"/>
      <c r="EZ53" s="810"/>
      <c r="FA53" s="810"/>
      <c r="FB53" s="823"/>
      <c r="FC53" s="823"/>
      <c r="FD53" s="823"/>
    </row>
    <row r="54" spans="1:160" s="27" customFormat="1" ht="25.5" customHeight="1" x14ac:dyDescent="0.25">
      <c r="A54" s="675" t="s">
        <v>567</v>
      </c>
      <c r="B54" s="505"/>
      <c r="C54" s="898"/>
      <c r="D54" s="865"/>
      <c r="E54" s="898"/>
      <c r="F54" s="898"/>
      <c r="G54" s="865"/>
      <c r="H54" s="898"/>
      <c r="I54" s="898"/>
      <c r="J54" s="865"/>
      <c r="K54" s="898"/>
      <c r="L54" s="871"/>
      <c r="M54" s="873"/>
      <c r="N54" s="874"/>
      <c r="O54" s="871"/>
      <c r="P54" s="873"/>
      <c r="Q54" s="874"/>
      <c r="R54" s="868"/>
      <c r="S54" s="896"/>
      <c r="T54" s="518"/>
      <c r="U54" s="879"/>
      <c r="V54" s="867"/>
      <c r="W54" s="813"/>
      <c r="X54" s="813"/>
      <c r="Y54" s="813"/>
      <c r="Z54" s="879"/>
      <c r="AA54" s="868"/>
      <c r="AB54" s="813"/>
      <c r="AC54" s="813"/>
      <c r="AD54" s="813"/>
      <c r="AE54" s="868"/>
      <c r="AF54" s="868"/>
      <c r="AG54" s="813"/>
      <c r="AH54" s="813"/>
      <c r="AI54" s="813"/>
      <c r="AJ54" s="813"/>
      <c r="AK54" s="813"/>
      <c r="AL54" s="813"/>
      <c r="AM54" s="813"/>
      <c r="AN54" s="813"/>
      <c r="AO54" s="813"/>
      <c r="AP54" s="813"/>
      <c r="AQ54" s="813"/>
      <c r="AR54" s="813"/>
      <c r="AS54" s="813"/>
      <c r="AT54" s="813"/>
      <c r="AU54" s="813"/>
      <c r="AV54" s="813"/>
      <c r="AW54" s="823"/>
      <c r="AX54" s="813"/>
      <c r="AY54" s="813"/>
      <c r="AZ54" s="813"/>
      <c r="BA54" s="823"/>
      <c r="BB54" s="813"/>
      <c r="BC54" s="813"/>
      <c r="BD54" s="813"/>
      <c r="BE54" s="823"/>
      <c r="BF54" s="813"/>
      <c r="BG54" s="884"/>
      <c r="BH54" s="526"/>
      <c r="BI54" s="907"/>
      <c r="BJ54" s="813"/>
      <c r="BK54" s="813"/>
      <c r="BL54" s="813"/>
      <c r="BM54" s="813"/>
      <c r="BN54" s="813"/>
      <c r="BO54" s="813"/>
      <c r="BP54" s="813"/>
      <c r="BQ54" s="813"/>
      <c r="BR54" s="823"/>
      <c r="BS54" s="813"/>
      <c r="BT54" s="813"/>
      <c r="BU54" s="823"/>
      <c r="BV54" s="813"/>
      <c r="BW54" s="813"/>
      <c r="BX54" s="813"/>
      <c r="BY54" s="369"/>
      <c r="BZ54" s="813"/>
      <c r="CA54" s="823"/>
      <c r="CB54" s="730"/>
      <c r="CC54" s="545"/>
      <c r="CD54" s="823"/>
      <c r="CE54" s="730"/>
      <c r="CF54" s="813"/>
      <c r="CG54" s="813"/>
      <c r="CH54" s="813"/>
      <c r="CI54" s="813"/>
      <c r="CJ54" s="813"/>
      <c r="CK54" s="813"/>
      <c r="CL54" s="813"/>
      <c r="CM54" s="813"/>
      <c r="CN54" s="813"/>
      <c r="CO54" s="813"/>
      <c r="CP54" s="813"/>
      <c r="CQ54" s="884"/>
      <c r="CR54" s="526"/>
      <c r="CS54" s="813"/>
      <c r="CT54" s="813"/>
      <c r="CU54" s="823"/>
      <c r="CV54" s="813"/>
      <c r="CW54" s="813"/>
      <c r="CX54" s="823"/>
      <c r="CY54" s="813"/>
      <c r="CZ54" s="813"/>
      <c r="DA54" s="823"/>
      <c r="DB54" s="810"/>
      <c r="DC54" s="823"/>
      <c r="DD54" s="823"/>
      <c r="DE54" s="823"/>
      <c r="DF54" s="823"/>
      <c r="DG54" s="823"/>
      <c r="DH54" s="518"/>
      <c r="DI54" s="891"/>
      <c r="DJ54" s="891"/>
      <c r="DK54" s="891"/>
      <c r="DL54" s="865"/>
      <c r="DM54" s="865"/>
      <c r="DN54" s="865"/>
      <c r="DO54" s="518"/>
      <c r="DP54" s="879"/>
      <c r="DQ54" s="879"/>
      <c r="DR54" s="879"/>
      <c r="DS54" s="879"/>
      <c r="DT54" s="879"/>
      <c r="DU54" s="879"/>
      <c r="DV54" s="813"/>
      <c r="DW54" s="813"/>
      <c r="DX54" s="892"/>
      <c r="DY54" s="518"/>
      <c r="DZ54" s="879"/>
      <c r="EA54" s="879"/>
      <c r="EB54" s="879"/>
      <c r="EC54" s="879"/>
      <c r="ED54" s="879"/>
      <c r="EE54" s="879"/>
      <c r="EF54" s="879"/>
      <c r="EG54" s="879"/>
      <c r="EH54" s="879"/>
      <c r="EI54" s="392"/>
      <c r="EJ54" s="823"/>
      <c r="EK54" s="823"/>
      <c r="EL54" s="823"/>
      <c r="EM54" s="823"/>
      <c r="EN54" s="823"/>
      <c r="EO54" s="823"/>
      <c r="EP54" s="813"/>
      <c r="EQ54" s="813"/>
      <c r="ER54" s="813"/>
      <c r="ES54" s="882"/>
      <c r="ET54" s="882"/>
      <c r="EU54" s="882"/>
      <c r="EV54" s="823"/>
      <c r="EW54" s="823"/>
      <c r="EX54" s="823"/>
      <c r="EY54" s="823"/>
      <c r="EZ54" s="810"/>
      <c r="FA54" s="810"/>
      <c r="FB54" s="823"/>
      <c r="FC54" s="823"/>
      <c r="FD54" s="823"/>
    </row>
    <row r="55" spans="1:160" s="27" customFormat="1" x14ac:dyDescent="0.25">
      <c r="A55" s="673" t="s">
        <v>68</v>
      </c>
      <c r="B55" s="505"/>
      <c r="C55" s="898"/>
      <c r="D55" s="865"/>
      <c r="E55" s="898"/>
      <c r="F55" s="898"/>
      <c r="G55" s="865"/>
      <c r="H55" s="898"/>
      <c r="I55" s="898"/>
      <c r="J55" s="865"/>
      <c r="K55" s="898"/>
      <c r="L55" s="871"/>
      <c r="M55" s="873"/>
      <c r="N55" s="874"/>
      <c r="O55" s="871"/>
      <c r="P55" s="873"/>
      <c r="Q55" s="874"/>
      <c r="R55" s="868"/>
      <c r="S55" s="896"/>
      <c r="T55" s="518"/>
      <c r="U55" s="879"/>
      <c r="V55" s="867"/>
      <c r="W55" s="813"/>
      <c r="X55" s="813"/>
      <c r="Y55" s="813"/>
      <c r="Z55" s="879"/>
      <c r="AA55" s="868"/>
      <c r="AB55" s="813"/>
      <c r="AC55" s="813"/>
      <c r="AD55" s="813"/>
      <c r="AE55" s="868"/>
      <c r="AF55" s="868"/>
      <c r="AG55" s="813"/>
      <c r="AH55" s="813"/>
      <c r="AI55" s="813"/>
      <c r="AJ55" s="813"/>
      <c r="AK55" s="813"/>
      <c r="AL55" s="813"/>
      <c r="AM55" s="813"/>
      <c r="AN55" s="813"/>
      <c r="AO55" s="813"/>
      <c r="AP55" s="813"/>
      <c r="AQ55" s="813"/>
      <c r="AR55" s="813"/>
      <c r="AS55" s="813"/>
      <c r="AT55" s="813"/>
      <c r="AU55" s="813"/>
      <c r="AV55" s="813"/>
      <c r="AW55" s="823"/>
      <c r="AX55" s="813"/>
      <c r="AY55" s="813"/>
      <c r="AZ55" s="813"/>
      <c r="BA55" s="823"/>
      <c r="BB55" s="813"/>
      <c r="BC55" s="813"/>
      <c r="BD55" s="813"/>
      <c r="BE55" s="823"/>
      <c r="BF55" s="813"/>
      <c r="BG55" s="884"/>
      <c r="BH55" s="526"/>
      <c r="BI55" s="907"/>
      <c r="BJ55" s="813"/>
      <c r="BK55" s="813"/>
      <c r="BL55" s="813"/>
      <c r="BM55" s="813"/>
      <c r="BN55" s="813"/>
      <c r="BO55" s="813"/>
      <c r="BP55" s="813"/>
      <c r="BQ55" s="813"/>
      <c r="BR55" s="823"/>
      <c r="BS55" s="813"/>
      <c r="BT55" s="813"/>
      <c r="BU55" s="823"/>
      <c r="BV55" s="813"/>
      <c r="BW55" s="813"/>
      <c r="BX55" s="813"/>
      <c r="BY55" s="369"/>
      <c r="BZ55" s="813"/>
      <c r="CA55" s="823"/>
      <c r="CB55" s="730"/>
      <c r="CC55" s="545"/>
      <c r="CD55" s="823"/>
      <c r="CE55" s="730"/>
      <c r="CF55" s="813"/>
      <c r="CG55" s="813"/>
      <c r="CH55" s="813"/>
      <c r="CI55" s="813"/>
      <c r="CJ55" s="813"/>
      <c r="CK55" s="813"/>
      <c r="CL55" s="813"/>
      <c r="CM55" s="813"/>
      <c r="CN55" s="813"/>
      <c r="CO55" s="813"/>
      <c r="CP55" s="813"/>
      <c r="CQ55" s="884"/>
      <c r="CR55" s="526"/>
      <c r="CS55" s="813"/>
      <c r="CT55" s="813"/>
      <c r="CU55" s="823"/>
      <c r="CV55" s="813"/>
      <c r="CW55" s="813"/>
      <c r="CX55" s="823"/>
      <c r="CY55" s="813"/>
      <c r="CZ55" s="813"/>
      <c r="DA55" s="823"/>
      <c r="DB55" s="810"/>
      <c r="DC55" s="823"/>
      <c r="DD55" s="823"/>
      <c r="DE55" s="823"/>
      <c r="DF55" s="823"/>
      <c r="DG55" s="823"/>
      <c r="DH55" s="518"/>
      <c r="DI55" s="891"/>
      <c r="DJ55" s="891"/>
      <c r="DK55" s="891"/>
      <c r="DL55" s="865"/>
      <c r="DM55" s="865"/>
      <c r="DN55" s="865"/>
      <c r="DO55" s="518"/>
      <c r="DP55" s="879"/>
      <c r="DQ55" s="879"/>
      <c r="DR55" s="879"/>
      <c r="DS55" s="879"/>
      <c r="DT55" s="879"/>
      <c r="DU55" s="879"/>
      <c r="DV55" s="813"/>
      <c r="DW55" s="813"/>
      <c r="DX55" s="892"/>
      <c r="DY55" s="518"/>
      <c r="DZ55" s="879"/>
      <c r="EA55" s="879"/>
      <c r="EB55" s="879"/>
      <c r="EC55" s="879"/>
      <c r="ED55" s="879"/>
      <c r="EE55" s="879"/>
      <c r="EF55" s="879"/>
      <c r="EG55" s="879"/>
      <c r="EH55" s="879"/>
      <c r="EI55" s="392"/>
      <c r="EJ55" s="823"/>
      <c r="EK55" s="823"/>
      <c r="EL55" s="823"/>
      <c r="EM55" s="823"/>
      <c r="EN55" s="823"/>
      <c r="EO55" s="823"/>
      <c r="EP55" s="813"/>
      <c r="EQ55" s="813"/>
      <c r="ER55" s="813"/>
      <c r="ES55" s="882"/>
      <c r="ET55" s="882"/>
      <c r="EU55" s="882"/>
      <c r="EV55" s="823"/>
      <c r="EW55" s="823"/>
      <c r="EX55" s="823"/>
      <c r="EY55" s="823"/>
      <c r="EZ55" s="810"/>
      <c r="FA55" s="810"/>
      <c r="FB55" s="823"/>
      <c r="FC55" s="823"/>
      <c r="FD55" s="823"/>
    </row>
    <row r="56" spans="1:160" s="27" customFormat="1" x14ac:dyDescent="0.25">
      <c r="A56" s="673" t="s">
        <v>515</v>
      </c>
      <c r="B56" s="505"/>
      <c r="C56" s="898"/>
      <c r="D56" s="865"/>
      <c r="E56" s="898"/>
      <c r="F56" s="898"/>
      <c r="G56" s="865"/>
      <c r="H56" s="898"/>
      <c r="I56" s="898"/>
      <c r="J56" s="865"/>
      <c r="K56" s="898"/>
      <c r="L56" s="871"/>
      <c r="M56" s="873"/>
      <c r="N56" s="874"/>
      <c r="O56" s="871"/>
      <c r="P56" s="873"/>
      <c r="Q56" s="874"/>
      <c r="R56" s="868"/>
      <c r="S56" s="896"/>
      <c r="T56" s="518"/>
      <c r="U56" s="879"/>
      <c r="V56" s="867"/>
      <c r="W56" s="813"/>
      <c r="X56" s="813"/>
      <c r="Y56" s="813"/>
      <c r="Z56" s="879"/>
      <c r="AA56" s="868"/>
      <c r="AB56" s="813"/>
      <c r="AC56" s="813"/>
      <c r="AD56" s="813"/>
      <c r="AE56" s="868"/>
      <c r="AF56" s="868"/>
      <c r="AG56" s="813"/>
      <c r="AH56" s="813"/>
      <c r="AI56" s="813"/>
      <c r="AJ56" s="813"/>
      <c r="AK56" s="813"/>
      <c r="AL56" s="813"/>
      <c r="AM56" s="813"/>
      <c r="AN56" s="813"/>
      <c r="AO56" s="813"/>
      <c r="AP56" s="813"/>
      <c r="AQ56" s="813"/>
      <c r="AR56" s="813"/>
      <c r="AS56" s="813"/>
      <c r="AT56" s="813"/>
      <c r="AU56" s="813"/>
      <c r="AV56" s="813"/>
      <c r="AW56" s="823"/>
      <c r="AX56" s="813"/>
      <c r="AY56" s="813"/>
      <c r="AZ56" s="813"/>
      <c r="BA56" s="823"/>
      <c r="BB56" s="813"/>
      <c r="BC56" s="813"/>
      <c r="BD56" s="813"/>
      <c r="BE56" s="823"/>
      <c r="BF56" s="813"/>
      <c r="BG56" s="884"/>
      <c r="BH56" s="526"/>
      <c r="BI56" s="907"/>
      <c r="BJ56" s="813"/>
      <c r="BK56" s="813"/>
      <c r="BL56" s="813"/>
      <c r="BM56" s="813"/>
      <c r="BN56" s="813"/>
      <c r="BO56" s="813"/>
      <c r="BP56" s="813"/>
      <c r="BQ56" s="813"/>
      <c r="BR56" s="823"/>
      <c r="BS56" s="813"/>
      <c r="BT56" s="813"/>
      <c r="BU56" s="823"/>
      <c r="BV56" s="813"/>
      <c r="BW56" s="813"/>
      <c r="BX56" s="813"/>
      <c r="BY56" s="369"/>
      <c r="BZ56" s="813"/>
      <c r="CA56" s="823"/>
      <c r="CB56" s="730"/>
      <c r="CC56" s="545"/>
      <c r="CD56" s="823"/>
      <c r="CE56" s="730"/>
      <c r="CF56" s="813"/>
      <c r="CG56" s="813"/>
      <c r="CH56" s="813"/>
      <c r="CI56" s="813"/>
      <c r="CJ56" s="813"/>
      <c r="CK56" s="813"/>
      <c r="CL56" s="813"/>
      <c r="CM56" s="813"/>
      <c r="CN56" s="813"/>
      <c r="CO56" s="813"/>
      <c r="CP56" s="813"/>
      <c r="CQ56" s="884"/>
      <c r="CR56" s="526"/>
      <c r="CS56" s="813"/>
      <c r="CT56" s="813"/>
      <c r="CU56" s="823"/>
      <c r="CV56" s="813"/>
      <c r="CW56" s="813"/>
      <c r="CX56" s="823"/>
      <c r="CY56" s="813"/>
      <c r="CZ56" s="813"/>
      <c r="DA56" s="823"/>
      <c r="DB56" s="810"/>
      <c r="DC56" s="823"/>
      <c r="DD56" s="823"/>
      <c r="DE56" s="823"/>
      <c r="DF56" s="823"/>
      <c r="DG56" s="823"/>
      <c r="DH56" s="518"/>
      <c r="DI56" s="891"/>
      <c r="DJ56" s="891"/>
      <c r="DK56" s="891"/>
      <c r="DL56" s="865"/>
      <c r="DM56" s="865"/>
      <c r="DN56" s="865"/>
      <c r="DO56" s="518"/>
      <c r="DP56" s="879"/>
      <c r="DQ56" s="879"/>
      <c r="DR56" s="879"/>
      <c r="DS56" s="879"/>
      <c r="DT56" s="879"/>
      <c r="DU56" s="879"/>
      <c r="DV56" s="813"/>
      <c r="DW56" s="813"/>
      <c r="DX56" s="892"/>
      <c r="DY56" s="518"/>
      <c r="DZ56" s="879"/>
      <c r="EA56" s="879"/>
      <c r="EB56" s="879"/>
      <c r="EC56" s="879"/>
      <c r="ED56" s="879"/>
      <c r="EE56" s="879"/>
      <c r="EF56" s="879"/>
      <c r="EG56" s="879"/>
      <c r="EH56" s="879"/>
      <c r="EI56" s="392"/>
      <c r="EJ56" s="823"/>
      <c r="EK56" s="823"/>
      <c r="EL56" s="823"/>
      <c r="EM56" s="823"/>
      <c r="EN56" s="823"/>
      <c r="EO56" s="823"/>
      <c r="EP56" s="813"/>
      <c r="EQ56" s="813"/>
      <c r="ER56" s="813"/>
      <c r="ES56" s="882"/>
      <c r="ET56" s="882"/>
      <c r="EU56" s="882"/>
      <c r="EV56" s="823"/>
      <c r="EW56" s="823"/>
      <c r="EX56" s="823"/>
      <c r="EY56" s="823"/>
      <c r="EZ56" s="810"/>
      <c r="FA56" s="810"/>
      <c r="FB56" s="823"/>
      <c r="FC56" s="823"/>
      <c r="FD56" s="823"/>
    </row>
    <row r="57" spans="1:160" s="27" customFormat="1" x14ac:dyDescent="0.25">
      <c r="A57" s="35" t="s">
        <v>70</v>
      </c>
      <c r="B57" s="505"/>
      <c r="C57" s="898"/>
      <c r="D57" s="865"/>
      <c r="E57" s="898"/>
      <c r="F57" s="898"/>
      <c r="G57" s="865"/>
      <c r="H57" s="898"/>
      <c r="I57" s="898"/>
      <c r="J57" s="865"/>
      <c r="K57" s="898"/>
      <c r="L57" s="871"/>
      <c r="M57" s="873"/>
      <c r="N57" s="874"/>
      <c r="O57" s="871"/>
      <c r="P57" s="873"/>
      <c r="Q57" s="874"/>
      <c r="R57" s="868"/>
      <c r="S57" s="896"/>
      <c r="T57" s="518"/>
      <c r="U57" s="879"/>
      <c r="V57" s="867"/>
      <c r="W57" s="813"/>
      <c r="X57" s="813"/>
      <c r="Y57" s="813"/>
      <c r="Z57" s="879"/>
      <c r="AA57" s="868"/>
      <c r="AB57" s="813"/>
      <c r="AC57" s="813"/>
      <c r="AD57" s="813"/>
      <c r="AE57" s="868"/>
      <c r="AF57" s="868"/>
      <c r="AG57" s="813"/>
      <c r="AH57" s="813"/>
      <c r="AI57" s="813"/>
      <c r="AJ57" s="813"/>
      <c r="AK57" s="813"/>
      <c r="AL57" s="813"/>
      <c r="AM57" s="813"/>
      <c r="AN57" s="813"/>
      <c r="AO57" s="813"/>
      <c r="AP57" s="813"/>
      <c r="AQ57" s="813"/>
      <c r="AR57" s="813"/>
      <c r="AS57" s="813"/>
      <c r="AT57" s="813"/>
      <c r="AU57" s="813"/>
      <c r="AV57" s="813"/>
      <c r="AW57" s="823"/>
      <c r="AX57" s="813"/>
      <c r="AY57" s="813"/>
      <c r="AZ57" s="813"/>
      <c r="BA57" s="823"/>
      <c r="BB57" s="813"/>
      <c r="BC57" s="813"/>
      <c r="BD57" s="813"/>
      <c r="BE57" s="823"/>
      <c r="BF57" s="813"/>
      <c r="BG57" s="884"/>
      <c r="BH57" s="526"/>
      <c r="BI57" s="907"/>
      <c r="BJ57" s="813"/>
      <c r="BK57" s="813"/>
      <c r="BL57" s="813"/>
      <c r="BM57" s="813"/>
      <c r="BN57" s="813"/>
      <c r="BO57" s="813"/>
      <c r="BP57" s="813"/>
      <c r="BQ57" s="813"/>
      <c r="BR57" s="823"/>
      <c r="BS57" s="813"/>
      <c r="BT57" s="813"/>
      <c r="BU57" s="823"/>
      <c r="BV57" s="813"/>
      <c r="BW57" s="813"/>
      <c r="BX57" s="813"/>
      <c r="BY57" s="369"/>
      <c r="BZ57" s="813"/>
      <c r="CA57" s="823"/>
      <c r="CB57" s="730"/>
      <c r="CC57" s="545"/>
      <c r="CD57" s="823"/>
      <c r="CE57" s="730"/>
      <c r="CF57" s="813"/>
      <c r="CG57" s="813"/>
      <c r="CH57" s="813"/>
      <c r="CI57" s="813"/>
      <c r="CJ57" s="813"/>
      <c r="CK57" s="813"/>
      <c r="CL57" s="813"/>
      <c r="CM57" s="813"/>
      <c r="CN57" s="813"/>
      <c r="CO57" s="813"/>
      <c r="CP57" s="813"/>
      <c r="CQ57" s="884"/>
      <c r="CR57" s="526"/>
      <c r="CS57" s="813"/>
      <c r="CT57" s="813"/>
      <c r="CU57" s="823"/>
      <c r="CV57" s="813"/>
      <c r="CW57" s="813"/>
      <c r="CX57" s="823"/>
      <c r="CY57" s="813"/>
      <c r="CZ57" s="813"/>
      <c r="DA57" s="823"/>
      <c r="DB57" s="810"/>
      <c r="DC57" s="823"/>
      <c r="DD57" s="823"/>
      <c r="DE57" s="823"/>
      <c r="DF57" s="823"/>
      <c r="DG57" s="823"/>
      <c r="DH57" s="518"/>
      <c r="DI57" s="891"/>
      <c r="DJ57" s="891"/>
      <c r="DK57" s="891"/>
      <c r="DL57" s="865"/>
      <c r="DM57" s="865"/>
      <c r="DN57" s="865"/>
      <c r="DO57" s="518"/>
      <c r="DP57" s="879"/>
      <c r="DQ57" s="879"/>
      <c r="DR57" s="879"/>
      <c r="DS57" s="879"/>
      <c r="DT57" s="879"/>
      <c r="DU57" s="879"/>
      <c r="DV57" s="813"/>
      <c r="DW57" s="813"/>
      <c r="DX57" s="892"/>
      <c r="DY57" s="518"/>
      <c r="DZ57" s="879"/>
      <c r="EA57" s="879"/>
      <c r="EB57" s="879"/>
      <c r="EC57" s="879"/>
      <c r="ED57" s="879"/>
      <c r="EE57" s="879"/>
      <c r="EF57" s="879"/>
      <c r="EG57" s="879"/>
      <c r="EH57" s="879"/>
      <c r="EI57" s="392"/>
      <c r="EJ57" s="823"/>
      <c r="EK57" s="823"/>
      <c r="EL57" s="823"/>
      <c r="EM57" s="823"/>
      <c r="EN57" s="823"/>
      <c r="EO57" s="823"/>
      <c r="EP57" s="813"/>
      <c r="EQ57" s="813"/>
      <c r="ER57" s="813"/>
      <c r="ES57" s="882"/>
      <c r="ET57" s="882"/>
      <c r="EU57" s="882"/>
      <c r="EV57" s="823"/>
      <c r="EW57" s="823"/>
      <c r="EX57" s="823"/>
      <c r="EY57" s="823"/>
      <c r="EZ57" s="810"/>
      <c r="FA57" s="810"/>
      <c r="FB57" s="823"/>
      <c r="FC57" s="823"/>
      <c r="FD57" s="823"/>
    </row>
    <row r="58" spans="1:160" s="27" customFormat="1" ht="89.25" x14ac:dyDescent="0.25">
      <c r="A58" s="41" t="s">
        <v>72</v>
      </c>
      <c r="B58" s="505"/>
      <c r="C58" s="898"/>
      <c r="D58" s="865"/>
      <c r="E58" s="898"/>
      <c r="F58" s="898"/>
      <c r="G58" s="865"/>
      <c r="H58" s="898"/>
      <c r="I58" s="898"/>
      <c r="J58" s="865"/>
      <c r="K58" s="898"/>
      <c r="L58" s="871"/>
      <c r="M58" s="873"/>
      <c r="N58" s="874"/>
      <c r="O58" s="871"/>
      <c r="P58" s="873"/>
      <c r="Q58" s="874"/>
      <c r="R58" s="868"/>
      <c r="S58" s="896"/>
      <c r="T58" s="518"/>
      <c r="U58" s="879"/>
      <c r="V58" s="396" t="s">
        <v>600</v>
      </c>
      <c r="W58" s="813"/>
      <c r="X58" s="813"/>
      <c r="Y58" s="813"/>
      <c r="Z58" s="879"/>
      <c r="AA58" s="397" t="s">
        <v>600</v>
      </c>
      <c r="AB58" s="813"/>
      <c r="AC58" s="813"/>
      <c r="AD58" s="813"/>
      <c r="AE58" s="868"/>
      <c r="AF58" s="397" t="s">
        <v>600</v>
      </c>
      <c r="AG58" s="813"/>
      <c r="AH58" s="813"/>
      <c r="AI58" s="813"/>
      <c r="AJ58" s="813"/>
      <c r="AK58" s="813"/>
      <c r="AL58" s="813"/>
      <c r="AM58" s="813"/>
      <c r="AN58" s="813"/>
      <c r="AO58" s="813"/>
      <c r="AP58" s="813"/>
      <c r="AQ58" s="813"/>
      <c r="AR58" s="813"/>
      <c r="AS58" s="813"/>
      <c r="AT58" s="813"/>
      <c r="AU58" s="813"/>
      <c r="AV58" s="813"/>
      <c r="AW58" s="823"/>
      <c r="AX58" s="813"/>
      <c r="AY58" s="813"/>
      <c r="AZ58" s="813"/>
      <c r="BA58" s="823"/>
      <c r="BB58" s="813"/>
      <c r="BC58" s="813"/>
      <c r="BD58" s="813"/>
      <c r="BE58" s="823"/>
      <c r="BF58" s="813"/>
      <c r="BG58" s="884"/>
      <c r="BH58" s="526"/>
      <c r="BI58" s="907"/>
      <c r="BJ58" s="813"/>
      <c r="BK58" s="813"/>
      <c r="BL58" s="813"/>
      <c r="BM58" s="813"/>
      <c r="BN58" s="813"/>
      <c r="BO58" s="813"/>
      <c r="BP58" s="813"/>
      <c r="BQ58" s="813"/>
      <c r="BR58" s="823"/>
      <c r="BS58" s="813"/>
      <c r="BT58" s="813"/>
      <c r="BU58" s="823"/>
      <c r="BV58" s="813"/>
      <c r="BW58" s="813"/>
      <c r="BX58" s="813"/>
      <c r="BY58" s="369"/>
      <c r="BZ58" s="813"/>
      <c r="CA58" s="823"/>
      <c r="CB58" s="730"/>
      <c r="CC58" s="545"/>
      <c r="CD58" s="823"/>
      <c r="CE58" s="730"/>
      <c r="CF58" s="813"/>
      <c r="CG58" s="813"/>
      <c r="CH58" s="813"/>
      <c r="CI58" s="813"/>
      <c r="CJ58" s="813"/>
      <c r="CK58" s="813"/>
      <c r="CL58" s="813"/>
      <c r="CM58" s="813"/>
      <c r="CN58" s="813"/>
      <c r="CO58" s="813"/>
      <c r="CP58" s="813"/>
      <c r="CQ58" s="884"/>
      <c r="CR58" s="526"/>
      <c r="CS58" s="813"/>
      <c r="CT58" s="813"/>
      <c r="CU58" s="823"/>
      <c r="CV58" s="813"/>
      <c r="CW58" s="813"/>
      <c r="CX58" s="823"/>
      <c r="CY58" s="813"/>
      <c r="CZ58" s="813"/>
      <c r="DA58" s="823"/>
      <c r="DB58" s="810"/>
      <c r="DC58" s="823"/>
      <c r="DD58" s="823"/>
      <c r="DE58" s="823"/>
      <c r="DF58" s="823"/>
      <c r="DG58" s="823"/>
      <c r="DH58" s="518"/>
      <c r="DI58" s="891"/>
      <c r="DJ58" s="891"/>
      <c r="DK58" s="891"/>
      <c r="DL58" s="865"/>
      <c r="DM58" s="865"/>
      <c r="DN58" s="865"/>
      <c r="DO58" s="518"/>
      <c r="DP58" s="879"/>
      <c r="DQ58" s="879"/>
      <c r="DR58" s="879"/>
      <c r="DS58" s="879"/>
      <c r="DT58" s="879"/>
      <c r="DU58" s="879"/>
      <c r="DV58" s="813"/>
      <c r="DW58" s="813"/>
      <c r="DX58" s="892"/>
      <c r="DY58" s="518"/>
      <c r="DZ58" s="879"/>
      <c r="EA58" s="879"/>
      <c r="EB58" s="879"/>
      <c r="EC58" s="879"/>
      <c r="ED58" s="879"/>
      <c r="EE58" s="879"/>
      <c r="EF58" s="879"/>
      <c r="EG58" s="879"/>
      <c r="EH58" s="879"/>
      <c r="EI58" s="392"/>
      <c r="EJ58" s="823"/>
      <c r="EK58" s="823"/>
      <c r="EL58" s="823"/>
      <c r="EM58" s="823"/>
      <c r="EN58" s="823"/>
      <c r="EO58" s="823"/>
      <c r="EP58" s="813"/>
      <c r="EQ58" s="813"/>
      <c r="ER58" s="813"/>
      <c r="ES58" s="882"/>
      <c r="ET58" s="882"/>
      <c r="EU58" s="882"/>
      <c r="EV58" s="823"/>
      <c r="EW58" s="823"/>
      <c r="EX58" s="823"/>
      <c r="EY58" s="823"/>
      <c r="EZ58" s="810"/>
      <c r="FA58" s="810"/>
      <c r="FB58" s="823"/>
      <c r="FC58" s="823"/>
      <c r="FD58" s="823"/>
    </row>
    <row r="59" spans="1:160" s="27" customFormat="1" x14ac:dyDescent="0.25">
      <c r="A59" s="675" t="s">
        <v>74</v>
      </c>
      <c r="B59" s="505"/>
      <c r="C59" s="898"/>
      <c r="D59" s="865"/>
      <c r="E59" s="898"/>
      <c r="F59" s="898"/>
      <c r="G59" s="865"/>
      <c r="H59" s="898"/>
      <c r="I59" s="898"/>
      <c r="J59" s="865"/>
      <c r="K59" s="898"/>
      <c r="L59" s="871"/>
      <c r="M59" s="873"/>
      <c r="N59" s="874"/>
      <c r="O59" s="871"/>
      <c r="P59" s="873"/>
      <c r="Q59" s="874"/>
      <c r="R59" s="868"/>
      <c r="S59" s="896"/>
      <c r="T59" s="518"/>
      <c r="U59" s="879"/>
      <c r="V59" s="896" t="s">
        <v>599</v>
      </c>
      <c r="W59" s="813"/>
      <c r="X59" s="813"/>
      <c r="Y59" s="813"/>
      <c r="Z59" s="879"/>
      <c r="AA59" s="868" t="s">
        <v>599</v>
      </c>
      <c r="AB59" s="813"/>
      <c r="AC59" s="813"/>
      <c r="AD59" s="813"/>
      <c r="AE59" s="868"/>
      <c r="AF59" s="868" t="s">
        <v>599</v>
      </c>
      <c r="AG59" s="813"/>
      <c r="AH59" s="813"/>
      <c r="AI59" s="813"/>
      <c r="AJ59" s="813"/>
      <c r="AK59" s="813"/>
      <c r="AL59" s="813"/>
      <c r="AM59" s="813"/>
      <c r="AN59" s="813"/>
      <c r="AO59" s="813"/>
      <c r="AP59" s="813"/>
      <c r="AQ59" s="813"/>
      <c r="AR59" s="813"/>
      <c r="AS59" s="813"/>
      <c r="AT59" s="813"/>
      <c r="AU59" s="813"/>
      <c r="AV59" s="813"/>
      <c r="AW59" s="823"/>
      <c r="AX59" s="813"/>
      <c r="AY59" s="813"/>
      <c r="AZ59" s="813"/>
      <c r="BA59" s="823"/>
      <c r="BB59" s="813"/>
      <c r="BC59" s="813"/>
      <c r="BD59" s="813"/>
      <c r="BE59" s="823"/>
      <c r="BF59" s="813"/>
      <c r="BG59" s="884"/>
      <c r="BH59" s="526"/>
      <c r="BI59" s="907"/>
      <c r="BJ59" s="813"/>
      <c r="BK59" s="813"/>
      <c r="BL59" s="813"/>
      <c r="BM59" s="813"/>
      <c r="BN59" s="813"/>
      <c r="BO59" s="813"/>
      <c r="BP59" s="813"/>
      <c r="BQ59" s="813"/>
      <c r="BR59" s="823"/>
      <c r="BS59" s="813"/>
      <c r="BT59" s="813"/>
      <c r="BU59" s="823"/>
      <c r="BV59" s="813"/>
      <c r="BW59" s="813"/>
      <c r="BX59" s="813"/>
      <c r="BY59" s="369"/>
      <c r="BZ59" s="813"/>
      <c r="CA59" s="823"/>
      <c r="CB59" s="730"/>
      <c r="CC59" s="545"/>
      <c r="CD59" s="823"/>
      <c r="CE59" s="730"/>
      <c r="CF59" s="813"/>
      <c r="CG59" s="813"/>
      <c r="CH59" s="813"/>
      <c r="CI59" s="813"/>
      <c r="CJ59" s="813"/>
      <c r="CK59" s="813"/>
      <c r="CL59" s="813"/>
      <c r="CM59" s="813"/>
      <c r="CN59" s="813"/>
      <c r="CO59" s="813"/>
      <c r="CP59" s="813"/>
      <c r="CQ59" s="884"/>
      <c r="CR59" s="526"/>
      <c r="CS59" s="813"/>
      <c r="CT59" s="813"/>
      <c r="CU59" s="823"/>
      <c r="CV59" s="813"/>
      <c r="CW59" s="813"/>
      <c r="CX59" s="823"/>
      <c r="CY59" s="813"/>
      <c r="CZ59" s="813"/>
      <c r="DA59" s="823"/>
      <c r="DB59" s="810"/>
      <c r="DC59" s="823"/>
      <c r="DD59" s="823"/>
      <c r="DE59" s="823"/>
      <c r="DF59" s="823"/>
      <c r="DG59" s="823"/>
      <c r="DH59" s="518"/>
      <c r="DI59" s="891"/>
      <c r="DJ59" s="891"/>
      <c r="DK59" s="891"/>
      <c r="DL59" s="865"/>
      <c r="DM59" s="865"/>
      <c r="DN59" s="865"/>
      <c r="DO59" s="518"/>
      <c r="DP59" s="879"/>
      <c r="DQ59" s="879"/>
      <c r="DR59" s="879"/>
      <c r="DS59" s="879"/>
      <c r="DT59" s="879"/>
      <c r="DU59" s="879"/>
      <c r="DV59" s="813"/>
      <c r="DW59" s="813"/>
      <c r="DX59" s="892"/>
      <c r="DY59" s="518"/>
      <c r="DZ59" s="879"/>
      <c r="EA59" s="879"/>
      <c r="EB59" s="879"/>
      <c r="EC59" s="879"/>
      <c r="ED59" s="879"/>
      <c r="EE59" s="879"/>
      <c r="EF59" s="879"/>
      <c r="EG59" s="879"/>
      <c r="EH59" s="879"/>
      <c r="EI59" s="392"/>
      <c r="EJ59" s="823"/>
      <c r="EK59" s="823"/>
      <c r="EL59" s="823"/>
      <c r="EM59" s="823"/>
      <c r="EN59" s="823"/>
      <c r="EO59" s="823"/>
      <c r="EP59" s="813"/>
      <c r="EQ59" s="813"/>
      <c r="ER59" s="813"/>
      <c r="ES59" s="882"/>
      <c r="ET59" s="882"/>
      <c r="EU59" s="882"/>
      <c r="EV59" s="823"/>
      <c r="EW59" s="823"/>
      <c r="EX59" s="823"/>
      <c r="EY59" s="823"/>
      <c r="EZ59" s="810"/>
      <c r="FA59" s="810"/>
      <c r="FB59" s="823"/>
      <c r="FC59" s="823"/>
      <c r="FD59" s="823"/>
    </row>
    <row r="60" spans="1:160" s="27" customFormat="1" x14ac:dyDescent="0.25">
      <c r="A60" s="35" t="s">
        <v>75</v>
      </c>
      <c r="B60" s="505"/>
      <c r="C60" s="898"/>
      <c r="D60" s="865"/>
      <c r="E60" s="898"/>
      <c r="F60" s="898"/>
      <c r="G60" s="865"/>
      <c r="H60" s="898"/>
      <c r="I60" s="898"/>
      <c r="J60" s="865"/>
      <c r="K60" s="898"/>
      <c r="L60" s="871"/>
      <c r="M60" s="873"/>
      <c r="N60" s="874"/>
      <c r="O60" s="871"/>
      <c r="P60" s="873"/>
      <c r="Q60" s="874"/>
      <c r="R60" s="868"/>
      <c r="S60" s="896"/>
      <c r="T60" s="518"/>
      <c r="U60" s="879"/>
      <c r="V60" s="896"/>
      <c r="W60" s="813"/>
      <c r="X60" s="813"/>
      <c r="Y60" s="813"/>
      <c r="Z60" s="879"/>
      <c r="AA60" s="868"/>
      <c r="AB60" s="813"/>
      <c r="AC60" s="813"/>
      <c r="AD60" s="813"/>
      <c r="AE60" s="868"/>
      <c r="AF60" s="868"/>
      <c r="AG60" s="813"/>
      <c r="AH60" s="813"/>
      <c r="AI60" s="813"/>
      <c r="AJ60" s="813"/>
      <c r="AK60" s="813"/>
      <c r="AL60" s="813"/>
      <c r="AM60" s="813"/>
      <c r="AN60" s="813"/>
      <c r="AO60" s="813"/>
      <c r="AP60" s="813"/>
      <c r="AQ60" s="813"/>
      <c r="AR60" s="813"/>
      <c r="AS60" s="813"/>
      <c r="AT60" s="813"/>
      <c r="AU60" s="813"/>
      <c r="AV60" s="813"/>
      <c r="AW60" s="823"/>
      <c r="AX60" s="813"/>
      <c r="AY60" s="813"/>
      <c r="AZ60" s="813"/>
      <c r="BA60" s="823"/>
      <c r="BB60" s="813"/>
      <c r="BC60" s="813"/>
      <c r="BD60" s="813"/>
      <c r="BE60" s="823"/>
      <c r="BF60" s="813"/>
      <c r="BG60" s="884"/>
      <c r="BH60" s="526"/>
      <c r="BI60" s="907"/>
      <c r="BJ60" s="813"/>
      <c r="BK60" s="813"/>
      <c r="BL60" s="813"/>
      <c r="BM60" s="813"/>
      <c r="BN60" s="813"/>
      <c r="BO60" s="813"/>
      <c r="BP60" s="813"/>
      <c r="BQ60" s="813"/>
      <c r="BR60" s="823"/>
      <c r="BS60" s="813"/>
      <c r="BT60" s="813"/>
      <c r="BU60" s="823"/>
      <c r="BV60" s="813"/>
      <c r="BW60" s="813"/>
      <c r="BX60" s="813"/>
      <c r="BY60" s="369"/>
      <c r="BZ60" s="813"/>
      <c r="CA60" s="823"/>
      <c r="CB60" s="730"/>
      <c r="CC60" s="545"/>
      <c r="CD60" s="823"/>
      <c r="CE60" s="730"/>
      <c r="CF60" s="813"/>
      <c r="CG60" s="813"/>
      <c r="CH60" s="813"/>
      <c r="CI60" s="813"/>
      <c r="CJ60" s="813"/>
      <c r="CK60" s="813"/>
      <c r="CL60" s="813"/>
      <c r="CM60" s="813"/>
      <c r="CN60" s="813"/>
      <c r="CO60" s="813"/>
      <c r="CP60" s="813"/>
      <c r="CQ60" s="884"/>
      <c r="CR60" s="526"/>
      <c r="CS60" s="813"/>
      <c r="CT60" s="813"/>
      <c r="CU60" s="823"/>
      <c r="CV60" s="813"/>
      <c r="CW60" s="813"/>
      <c r="CX60" s="823"/>
      <c r="CY60" s="813"/>
      <c r="CZ60" s="813"/>
      <c r="DA60" s="823"/>
      <c r="DB60" s="810"/>
      <c r="DC60" s="823"/>
      <c r="DD60" s="823"/>
      <c r="DE60" s="824"/>
      <c r="DF60" s="824"/>
      <c r="DG60" s="824"/>
      <c r="DH60" s="518"/>
      <c r="DI60" s="891"/>
      <c r="DJ60" s="891"/>
      <c r="DK60" s="891"/>
      <c r="DL60" s="865"/>
      <c r="DM60" s="865"/>
      <c r="DN60" s="865"/>
      <c r="DO60" s="518"/>
      <c r="DP60" s="879"/>
      <c r="DQ60" s="879"/>
      <c r="DR60" s="879"/>
      <c r="DS60" s="879"/>
      <c r="DT60" s="879"/>
      <c r="DU60" s="879"/>
      <c r="DV60" s="813"/>
      <c r="DW60" s="813"/>
      <c r="DX60" s="892"/>
      <c r="DY60" s="518"/>
      <c r="DZ60" s="879"/>
      <c r="EA60" s="879"/>
      <c r="EB60" s="879"/>
      <c r="EC60" s="879"/>
      <c r="ED60" s="879"/>
      <c r="EE60" s="879"/>
      <c r="EF60" s="879"/>
      <c r="EG60" s="879"/>
      <c r="EH60" s="879"/>
      <c r="EI60" s="392"/>
      <c r="EJ60" s="823"/>
      <c r="EK60" s="823"/>
      <c r="EL60" s="823"/>
      <c r="EM60" s="824"/>
      <c r="EN60" s="824"/>
      <c r="EO60" s="824"/>
      <c r="EP60" s="819"/>
      <c r="EQ60" s="819"/>
      <c r="ER60" s="819"/>
      <c r="ES60" s="883"/>
      <c r="ET60" s="883"/>
      <c r="EU60" s="883"/>
      <c r="EV60" s="824"/>
      <c r="EW60" s="824"/>
      <c r="EX60" s="824"/>
      <c r="EY60" s="824"/>
      <c r="EZ60" s="811"/>
      <c r="FA60" s="811"/>
      <c r="FB60" s="824"/>
      <c r="FC60" s="824"/>
      <c r="FD60" s="824"/>
    </row>
    <row r="61" spans="1:160" s="27" customFormat="1" x14ac:dyDescent="0.2">
      <c r="A61" s="675" t="s">
        <v>76</v>
      </c>
      <c r="B61" s="505"/>
      <c r="C61" s="898"/>
      <c r="D61" s="865"/>
      <c r="E61" s="898"/>
      <c r="F61" s="898"/>
      <c r="G61" s="865"/>
      <c r="H61" s="898"/>
      <c r="I61" s="898"/>
      <c r="J61" s="865"/>
      <c r="K61" s="898"/>
      <c r="L61" s="871"/>
      <c r="M61" s="873"/>
      <c r="N61" s="874"/>
      <c r="O61" s="871"/>
      <c r="P61" s="873"/>
      <c r="Q61" s="874"/>
      <c r="R61" s="868"/>
      <c r="S61" s="896"/>
      <c r="T61" s="518"/>
      <c r="U61" s="879"/>
      <c r="V61" s="896"/>
      <c r="W61" s="813"/>
      <c r="X61" s="813"/>
      <c r="Y61" s="813"/>
      <c r="Z61" s="879"/>
      <c r="AA61" s="868"/>
      <c r="AB61" s="813"/>
      <c r="AC61" s="813"/>
      <c r="AD61" s="813"/>
      <c r="AE61" s="868"/>
      <c r="AF61" s="868"/>
      <c r="AG61" s="813"/>
      <c r="AH61" s="813"/>
      <c r="AI61" s="813"/>
      <c r="AJ61" s="813"/>
      <c r="AK61" s="813"/>
      <c r="AL61" s="813"/>
      <c r="AM61" s="813"/>
      <c r="AN61" s="813"/>
      <c r="AO61" s="813"/>
      <c r="AP61" s="813"/>
      <c r="AQ61" s="813"/>
      <c r="AR61" s="813"/>
      <c r="AS61" s="813"/>
      <c r="AT61" s="813"/>
      <c r="AU61" s="813"/>
      <c r="AV61" s="813"/>
      <c r="AW61" s="823"/>
      <c r="AX61" s="813"/>
      <c r="AY61" s="813"/>
      <c r="AZ61" s="813"/>
      <c r="BA61" s="823"/>
      <c r="BB61" s="813"/>
      <c r="BC61" s="813"/>
      <c r="BD61" s="813"/>
      <c r="BE61" s="823"/>
      <c r="BF61" s="813"/>
      <c r="BG61" s="884"/>
      <c r="BH61" s="526"/>
      <c r="BI61" s="907"/>
      <c r="BJ61" s="813"/>
      <c r="BK61" s="813"/>
      <c r="BL61" s="813"/>
      <c r="BM61" s="813"/>
      <c r="BN61" s="813"/>
      <c r="BO61" s="813"/>
      <c r="BP61" s="813"/>
      <c r="BQ61" s="813"/>
      <c r="BR61" s="823"/>
      <c r="BS61" s="813"/>
      <c r="BT61" s="813"/>
      <c r="BU61" s="823"/>
      <c r="BV61" s="813"/>
      <c r="BW61" s="813"/>
      <c r="BX61" s="813"/>
      <c r="BY61" s="369"/>
      <c r="BZ61" s="813"/>
      <c r="CA61" s="823"/>
      <c r="CB61" s="730"/>
      <c r="CC61" s="545"/>
      <c r="CD61" s="823"/>
      <c r="CE61" s="730"/>
      <c r="CF61" s="813"/>
      <c r="CG61" s="813"/>
      <c r="CH61" s="813"/>
      <c r="CI61" s="813"/>
      <c r="CJ61" s="813"/>
      <c r="CK61" s="813"/>
      <c r="CL61" s="813"/>
      <c r="CM61" s="813"/>
      <c r="CN61" s="813"/>
      <c r="CO61" s="813"/>
      <c r="CP61" s="813"/>
      <c r="CQ61" s="884"/>
      <c r="CR61" s="526"/>
      <c r="CS61" s="813"/>
      <c r="CT61" s="813"/>
      <c r="CU61" s="823"/>
      <c r="CV61" s="813"/>
      <c r="CW61" s="813"/>
      <c r="CX61" s="823"/>
      <c r="CY61" s="813"/>
      <c r="CZ61" s="813"/>
      <c r="DA61" s="823"/>
      <c r="DB61" s="810"/>
      <c r="DC61" s="823"/>
      <c r="DD61" s="823"/>
      <c r="DE61" s="296"/>
      <c r="DF61" s="296"/>
      <c r="DG61" s="296"/>
      <c r="DH61" s="518"/>
      <c r="DI61" s="891"/>
      <c r="DJ61" s="891"/>
      <c r="DK61" s="891"/>
      <c r="DL61" s="865"/>
      <c r="DM61" s="865"/>
      <c r="DN61" s="865"/>
      <c r="DO61" s="518"/>
      <c r="DP61" s="879"/>
      <c r="DQ61" s="879"/>
      <c r="DR61" s="879"/>
      <c r="DS61" s="879"/>
      <c r="DT61" s="879"/>
      <c r="DU61" s="879"/>
      <c r="DV61" s="813"/>
      <c r="DW61" s="813"/>
      <c r="DX61" s="892"/>
      <c r="DY61" s="518"/>
      <c r="DZ61" s="879"/>
      <c r="EA61" s="879"/>
      <c r="EB61" s="879"/>
      <c r="EC61" s="879"/>
      <c r="ED61" s="879"/>
      <c r="EE61" s="879"/>
      <c r="EF61" s="879"/>
      <c r="EG61" s="879"/>
      <c r="EH61" s="879"/>
      <c r="EI61" s="392"/>
      <c r="EJ61" s="823"/>
      <c r="EK61" s="823"/>
      <c r="EL61" s="823"/>
      <c r="EM61" s="704"/>
      <c r="EN61" s="704"/>
      <c r="EO61" s="704"/>
      <c r="EP61" s="629"/>
      <c r="EQ61" s="629"/>
      <c r="ER61" s="629"/>
      <c r="ES61" s="680"/>
      <c r="ET61" s="680"/>
      <c r="EU61" s="680"/>
      <c r="EV61" s="704"/>
      <c r="EW61" s="704"/>
      <c r="EX61" s="704"/>
      <c r="EY61" s="680"/>
      <c r="EZ61" s="680"/>
      <c r="FA61" s="680"/>
      <c r="FB61" s="296"/>
      <c r="FC61" s="296"/>
      <c r="FD61" s="296"/>
    </row>
    <row r="62" spans="1:160" s="27" customFormat="1" ht="102" x14ac:dyDescent="0.25">
      <c r="A62" s="673" t="s">
        <v>532</v>
      </c>
      <c r="B62" s="505"/>
      <c r="C62" s="898"/>
      <c r="D62" s="865"/>
      <c r="E62" s="898"/>
      <c r="F62" s="898"/>
      <c r="G62" s="865"/>
      <c r="H62" s="898"/>
      <c r="I62" s="898"/>
      <c r="J62" s="865"/>
      <c r="K62" s="898"/>
      <c r="L62" s="871"/>
      <c r="M62" s="873"/>
      <c r="N62" s="874"/>
      <c r="O62" s="871"/>
      <c r="P62" s="873"/>
      <c r="Q62" s="874"/>
      <c r="R62" s="868"/>
      <c r="S62" s="896"/>
      <c r="T62" s="518"/>
      <c r="U62" s="879"/>
      <c r="V62" s="896"/>
      <c r="W62" s="813"/>
      <c r="X62" s="813"/>
      <c r="Y62" s="813"/>
      <c r="Z62" s="879"/>
      <c r="AA62" s="868"/>
      <c r="AB62" s="813"/>
      <c r="AC62" s="813"/>
      <c r="AD62" s="813"/>
      <c r="AE62" s="868"/>
      <c r="AF62" s="868"/>
      <c r="AG62" s="813"/>
      <c r="AH62" s="813"/>
      <c r="AI62" s="813"/>
      <c r="AJ62" s="813"/>
      <c r="AK62" s="813"/>
      <c r="AL62" s="813"/>
      <c r="AM62" s="813"/>
      <c r="AN62" s="813"/>
      <c r="AO62" s="813"/>
      <c r="AP62" s="813"/>
      <c r="AQ62" s="813"/>
      <c r="AR62" s="813"/>
      <c r="AS62" s="813"/>
      <c r="AT62" s="813"/>
      <c r="AU62" s="813"/>
      <c r="AV62" s="813"/>
      <c r="AW62" s="823"/>
      <c r="AX62" s="813"/>
      <c r="AY62" s="813"/>
      <c r="AZ62" s="813"/>
      <c r="BA62" s="823"/>
      <c r="BB62" s="813"/>
      <c r="BC62" s="813"/>
      <c r="BD62" s="813"/>
      <c r="BE62" s="823"/>
      <c r="BF62" s="813"/>
      <c r="BG62" s="884"/>
      <c r="BH62" s="526"/>
      <c r="BI62" s="907"/>
      <c r="BJ62" s="813"/>
      <c r="BK62" s="813"/>
      <c r="BL62" s="813"/>
      <c r="BM62" s="813"/>
      <c r="BN62" s="813"/>
      <c r="BO62" s="813"/>
      <c r="BP62" s="813"/>
      <c r="BQ62" s="813"/>
      <c r="BR62" s="823"/>
      <c r="BS62" s="813"/>
      <c r="BT62" s="813"/>
      <c r="BU62" s="823"/>
      <c r="BV62" s="813"/>
      <c r="BW62" s="813"/>
      <c r="BX62" s="813"/>
      <c r="BY62" s="369"/>
      <c r="BZ62" s="813"/>
      <c r="CA62" s="823"/>
      <c r="CB62" s="730"/>
      <c r="CC62" s="545"/>
      <c r="CD62" s="823"/>
      <c r="CE62" s="730"/>
      <c r="CF62" s="813"/>
      <c r="CG62" s="813"/>
      <c r="CH62" s="813"/>
      <c r="CI62" s="813"/>
      <c r="CJ62" s="813"/>
      <c r="CK62" s="813"/>
      <c r="CL62" s="813"/>
      <c r="CM62" s="813"/>
      <c r="CN62" s="813"/>
      <c r="CO62" s="813"/>
      <c r="CP62" s="813"/>
      <c r="CQ62" s="884"/>
      <c r="CR62" s="526"/>
      <c r="CS62" s="813"/>
      <c r="CT62" s="813"/>
      <c r="CU62" s="823"/>
      <c r="CV62" s="813"/>
      <c r="CW62" s="813"/>
      <c r="CX62" s="823"/>
      <c r="CY62" s="813"/>
      <c r="CZ62" s="813"/>
      <c r="DA62" s="823"/>
      <c r="DB62" s="810"/>
      <c r="DC62" s="823"/>
      <c r="DD62" s="823"/>
      <c r="DE62" s="376" t="s">
        <v>765</v>
      </c>
      <c r="DF62" s="376" t="s">
        <v>765</v>
      </c>
      <c r="DG62" s="376" t="s">
        <v>765</v>
      </c>
      <c r="DH62" s="518"/>
      <c r="DI62" s="891"/>
      <c r="DJ62" s="891"/>
      <c r="DK62" s="891"/>
      <c r="DL62" s="865"/>
      <c r="DM62" s="865"/>
      <c r="DN62" s="865"/>
      <c r="DO62" s="518"/>
      <c r="DP62" s="879"/>
      <c r="DQ62" s="879"/>
      <c r="DR62" s="879"/>
      <c r="DS62" s="879"/>
      <c r="DT62" s="879"/>
      <c r="DU62" s="879"/>
      <c r="DV62" s="813"/>
      <c r="DW62" s="813"/>
      <c r="DX62" s="892"/>
      <c r="DY62" s="518"/>
      <c r="DZ62" s="879"/>
      <c r="EA62" s="879"/>
      <c r="EB62" s="879"/>
      <c r="EC62" s="879"/>
      <c r="ED62" s="879"/>
      <c r="EE62" s="879"/>
      <c r="EF62" s="879"/>
      <c r="EG62" s="879"/>
      <c r="EH62" s="879"/>
      <c r="EI62" s="392"/>
      <c r="EJ62" s="823"/>
      <c r="EK62" s="823"/>
      <c r="EL62" s="823"/>
      <c r="EM62" s="708" t="s">
        <v>1379</v>
      </c>
      <c r="EN62" s="708" t="s">
        <v>1379</v>
      </c>
      <c r="EO62" s="708" t="s">
        <v>1379</v>
      </c>
      <c r="EP62" s="673" t="s">
        <v>1426</v>
      </c>
      <c r="EQ62" s="673" t="s">
        <v>1426</v>
      </c>
      <c r="ER62" s="673" t="s">
        <v>1426</v>
      </c>
      <c r="ES62" s="677" t="s">
        <v>1389</v>
      </c>
      <c r="ET62" s="677" t="s">
        <v>1389</v>
      </c>
      <c r="EU62" s="677" t="s">
        <v>1389</v>
      </c>
      <c r="EV62" s="376" t="s">
        <v>1345</v>
      </c>
      <c r="EW62" s="376" t="s">
        <v>1345</v>
      </c>
      <c r="EX62" s="376" t="s">
        <v>1345</v>
      </c>
      <c r="EY62" s="677" t="s">
        <v>1370</v>
      </c>
      <c r="EZ62" s="677" t="s">
        <v>1370</v>
      </c>
      <c r="FA62" s="677" t="s">
        <v>1370</v>
      </c>
      <c r="FB62" s="423" t="s">
        <v>1358</v>
      </c>
      <c r="FC62" s="423" t="s">
        <v>1358</v>
      </c>
      <c r="FD62" s="423" t="s">
        <v>1358</v>
      </c>
    </row>
    <row r="63" spans="1:160" s="27" customFormat="1" ht="76.5" x14ac:dyDescent="0.25">
      <c r="A63" s="673" t="s">
        <v>77</v>
      </c>
      <c r="B63" s="505"/>
      <c r="C63" s="898"/>
      <c r="D63" s="865"/>
      <c r="E63" s="898"/>
      <c r="F63" s="898"/>
      <c r="G63" s="865"/>
      <c r="H63" s="898"/>
      <c r="I63" s="898"/>
      <c r="J63" s="865"/>
      <c r="K63" s="898"/>
      <c r="L63" s="871"/>
      <c r="M63" s="873"/>
      <c r="N63" s="874"/>
      <c r="O63" s="871"/>
      <c r="P63" s="873"/>
      <c r="Q63" s="874"/>
      <c r="R63" s="389" t="s">
        <v>745</v>
      </c>
      <c r="S63" s="393" t="s">
        <v>745</v>
      </c>
      <c r="T63" s="519"/>
      <c r="U63" s="879"/>
      <c r="V63" s="896"/>
      <c r="W63" s="813"/>
      <c r="X63" s="813"/>
      <c r="Y63" s="813"/>
      <c r="Z63" s="879"/>
      <c r="AA63" s="868"/>
      <c r="AB63" s="813"/>
      <c r="AC63" s="813"/>
      <c r="AD63" s="813"/>
      <c r="AE63" s="868"/>
      <c r="AF63" s="868"/>
      <c r="AG63" s="813"/>
      <c r="AH63" s="813"/>
      <c r="AI63" s="813"/>
      <c r="AJ63" s="813"/>
      <c r="AK63" s="813"/>
      <c r="AL63" s="813"/>
      <c r="AM63" s="813"/>
      <c r="AN63" s="813"/>
      <c r="AO63" s="813"/>
      <c r="AP63" s="813"/>
      <c r="AQ63" s="813"/>
      <c r="AR63" s="813"/>
      <c r="AS63" s="813"/>
      <c r="AT63" s="813"/>
      <c r="AU63" s="813"/>
      <c r="AV63" s="813"/>
      <c r="AW63" s="823"/>
      <c r="AX63" s="486" t="s">
        <v>725</v>
      </c>
      <c r="AY63" s="813"/>
      <c r="AZ63" s="813"/>
      <c r="BA63" s="823"/>
      <c r="BB63" s="486" t="s">
        <v>725</v>
      </c>
      <c r="BC63" s="813"/>
      <c r="BD63" s="813"/>
      <c r="BE63" s="823"/>
      <c r="BF63" s="486" t="s">
        <v>725</v>
      </c>
      <c r="BG63" s="884"/>
      <c r="BH63" s="526"/>
      <c r="BI63" s="907"/>
      <c r="BJ63" s="813"/>
      <c r="BK63" s="813"/>
      <c r="BL63" s="813"/>
      <c r="BM63" s="813"/>
      <c r="BN63" s="813"/>
      <c r="BO63" s="813"/>
      <c r="BP63" s="813"/>
      <c r="BQ63" s="813"/>
      <c r="BR63" s="823"/>
      <c r="BS63" s="813"/>
      <c r="BT63" s="813"/>
      <c r="BU63" s="823"/>
      <c r="BV63" s="813"/>
      <c r="BW63" s="813"/>
      <c r="BX63" s="813"/>
      <c r="BY63" s="369"/>
      <c r="BZ63" s="813"/>
      <c r="CA63" s="823"/>
      <c r="CB63" s="730"/>
      <c r="CC63" s="545"/>
      <c r="CD63" s="823"/>
      <c r="CE63" s="730"/>
      <c r="CF63" s="813"/>
      <c r="CG63" s="813"/>
      <c r="CH63" s="813"/>
      <c r="CI63" s="813"/>
      <c r="CJ63" s="813"/>
      <c r="CK63" s="813"/>
      <c r="CL63" s="813"/>
      <c r="CM63" s="813"/>
      <c r="CN63" s="813"/>
      <c r="CO63" s="813"/>
      <c r="CP63" s="813"/>
      <c r="CQ63" s="884"/>
      <c r="CR63" s="526"/>
      <c r="CS63" s="813"/>
      <c r="CT63" s="813"/>
      <c r="CU63" s="823"/>
      <c r="CV63" s="813"/>
      <c r="CW63" s="813"/>
      <c r="CX63" s="823"/>
      <c r="CY63" s="813"/>
      <c r="CZ63" s="813"/>
      <c r="DA63" s="823"/>
      <c r="DB63" s="810"/>
      <c r="DC63" s="823"/>
      <c r="DD63" s="823"/>
      <c r="DE63" s="295" t="s">
        <v>543</v>
      </c>
      <c r="DF63" s="295" t="s">
        <v>543</v>
      </c>
      <c r="DG63" s="295" t="s">
        <v>543</v>
      </c>
      <c r="DH63" s="519"/>
      <c r="DI63" s="891"/>
      <c r="DJ63" s="891"/>
      <c r="DK63" s="891"/>
      <c r="DL63" s="865"/>
      <c r="DM63" s="865"/>
      <c r="DN63" s="865"/>
      <c r="DO63" s="519"/>
      <c r="DP63" s="879"/>
      <c r="DQ63" s="879"/>
      <c r="DR63" s="879"/>
      <c r="DS63" s="879"/>
      <c r="DT63" s="879"/>
      <c r="DU63" s="879"/>
      <c r="DV63" s="813"/>
      <c r="DW63" s="813"/>
      <c r="DX63" s="892"/>
      <c r="DY63" s="519"/>
      <c r="DZ63" s="879"/>
      <c r="EA63" s="879"/>
      <c r="EB63" s="879"/>
      <c r="EC63" s="879"/>
      <c r="ED63" s="879"/>
      <c r="EE63" s="879"/>
      <c r="EF63" s="879"/>
      <c r="EG63" s="879"/>
      <c r="EH63" s="879"/>
      <c r="EI63" s="392"/>
      <c r="EJ63" s="823"/>
      <c r="EK63" s="823"/>
      <c r="EL63" s="823"/>
      <c r="EM63" s="369" t="s">
        <v>1380</v>
      </c>
      <c r="EN63" s="369" t="s">
        <v>1380</v>
      </c>
      <c r="EO63" s="369" t="s">
        <v>1380</v>
      </c>
      <c r="EP63" s="673" t="s">
        <v>1427</v>
      </c>
      <c r="EQ63" s="673" t="s">
        <v>1427</v>
      </c>
      <c r="ER63" s="673" t="s">
        <v>1427</v>
      </c>
      <c r="ES63" s="673" t="s">
        <v>78</v>
      </c>
      <c r="ET63" s="673" t="s">
        <v>78</v>
      </c>
      <c r="EU63" s="673" t="s">
        <v>78</v>
      </c>
      <c r="EV63" s="369" t="s">
        <v>1373</v>
      </c>
      <c r="EW63" s="369" t="s">
        <v>1373</v>
      </c>
      <c r="EX63" s="369" t="s">
        <v>1373</v>
      </c>
      <c r="EY63" s="673" t="s">
        <v>78</v>
      </c>
      <c r="EZ63" s="673" t="s">
        <v>78</v>
      </c>
      <c r="FA63" s="673" t="s">
        <v>78</v>
      </c>
      <c r="FB63" s="295" t="s">
        <v>1359</v>
      </c>
      <c r="FC63" s="295" t="s">
        <v>1359</v>
      </c>
      <c r="FD63" s="295" t="s">
        <v>1359</v>
      </c>
    </row>
    <row r="64" spans="1:160" s="27" customFormat="1" ht="38.25" x14ac:dyDescent="0.25">
      <c r="A64" s="673" t="s">
        <v>79</v>
      </c>
      <c r="B64" s="505"/>
      <c r="C64" s="898"/>
      <c r="D64" s="865"/>
      <c r="E64" s="898"/>
      <c r="F64" s="898"/>
      <c r="G64" s="865"/>
      <c r="H64" s="898"/>
      <c r="I64" s="898"/>
      <c r="J64" s="865"/>
      <c r="K64" s="898"/>
      <c r="L64" s="871"/>
      <c r="M64" s="873"/>
      <c r="N64" s="874"/>
      <c r="O64" s="871"/>
      <c r="P64" s="873"/>
      <c r="Q64" s="874"/>
      <c r="R64" s="868" t="s">
        <v>746</v>
      </c>
      <c r="S64" s="896" t="s">
        <v>746</v>
      </c>
      <c r="T64" s="518"/>
      <c r="U64" s="879"/>
      <c r="V64" s="896"/>
      <c r="W64" s="813"/>
      <c r="X64" s="813"/>
      <c r="Y64" s="813"/>
      <c r="Z64" s="879"/>
      <c r="AA64" s="868"/>
      <c r="AB64" s="813"/>
      <c r="AC64" s="813"/>
      <c r="AD64" s="813"/>
      <c r="AE64" s="868"/>
      <c r="AF64" s="868"/>
      <c r="AG64" s="813"/>
      <c r="AH64" s="813"/>
      <c r="AI64" s="813"/>
      <c r="AJ64" s="813"/>
      <c r="AK64" s="813"/>
      <c r="AL64" s="813"/>
      <c r="AM64" s="813"/>
      <c r="AN64" s="813"/>
      <c r="AO64" s="813"/>
      <c r="AP64" s="813"/>
      <c r="AQ64" s="813"/>
      <c r="AR64" s="813"/>
      <c r="AS64" s="813"/>
      <c r="AT64" s="813"/>
      <c r="AU64" s="813"/>
      <c r="AV64" s="813"/>
      <c r="AW64" s="823"/>
      <c r="AX64" s="813" t="s">
        <v>690</v>
      </c>
      <c r="AY64" s="813"/>
      <c r="AZ64" s="813"/>
      <c r="BA64" s="823"/>
      <c r="BB64" s="813" t="s">
        <v>690</v>
      </c>
      <c r="BC64" s="813"/>
      <c r="BD64" s="813"/>
      <c r="BE64" s="823"/>
      <c r="BF64" s="813" t="s">
        <v>690</v>
      </c>
      <c r="BG64" s="884"/>
      <c r="BH64" s="526"/>
      <c r="BI64" s="907"/>
      <c r="BJ64" s="813"/>
      <c r="BK64" s="813"/>
      <c r="BL64" s="813"/>
      <c r="BM64" s="813"/>
      <c r="BN64" s="813"/>
      <c r="BO64" s="813"/>
      <c r="BP64" s="813"/>
      <c r="BQ64" s="813"/>
      <c r="BR64" s="823"/>
      <c r="BS64" s="813"/>
      <c r="BT64" s="813"/>
      <c r="BU64" s="823"/>
      <c r="BV64" s="813"/>
      <c r="BW64" s="813"/>
      <c r="BX64" s="813"/>
      <c r="BY64" s="369"/>
      <c r="BZ64" s="813"/>
      <c r="CA64" s="823"/>
      <c r="CB64" s="730"/>
      <c r="CC64" s="545"/>
      <c r="CD64" s="823"/>
      <c r="CE64" s="730"/>
      <c r="CF64" s="813"/>
      <c r="CG64" s="813"/>
      <c r="CH64" s="813"/>
      <c r="CI64" s="813"/>
      <c r="CJ64" s="813"/>
      <c r="CK64" s="813"/>
      <c r="CL64" s="813"/>
      <c r="CM64" s="813"/>
      <c r="CN64" s="813"/>
      <c r="CO64" s="813"/>
      <c r="CP64" s="813"/>
      <c r="CQ64" s="884"/>
      <c r="CR64" s="526"/>
      <c r="CS64" s="813"/>
      <c r="CT64" s="813"/>
      <c r="CU64" s="823"/>
      <c r="CV64" s="813"/>
      <c r="CW64" s="813"/>
      <c r="CX64" s="823"/>
      <c r="CY64" s="813"/>
      <c r="CZ64" s="813"/>
      <c r="DA64" s="823"/>
      <c r="DB64" s="810"/>
      <c r="DC64" s="823"/>
      <c r="DD64" s="823"/>
      <c r="DE64" s="295" t="s">
        <v>544</v>
      </c>
      <c r="DF64" s="295" t="s">
        <v>544</v>
      </c>
      <c r="DG64" s="295" t="s">
        <v>544</v>
      </c>
      <c r="DH64" s="518"/>
      <c r="DI64" s="891"/>
      <c r="DJ64" s="891"/>
      <c r="DK64" s="891"/>
      <c r="DL64" s="865"/>
      <c r="DM64" s="865"/>
      <c r="DN64" s="865"/>
      <c r="DO64" s="518"/>
      <c r="DP64" s="879"/>
      <c r="DQ64" s="879"/>
      <c r="DR64" s="879"/>
      <c r="DS64" s="879"/>
      <c r="DT64" s="879"/>
      <c r="DU64" s="879"/>
      <c r="DV64" s="813"/>
      <c r="DW64" s="813"/>
      <c r="DX64" s="892"/>
      <c r="DY64" s="518"/>
      <c r="DZ64" s="879"/>
      <c r="EA64" s="879"/>
      <c r="EB64" s="879"/>
      <c r="EC64" s="879"/>
      <c r="ED64" s="879"/>
      <c r="EE64" s="879"/>
      <c r="EF64" s="879"/>
      <c r="EG64" s="879"/>
      <c r="EH64" s="879"/>
      <c r="EI64" s="392"/>
      <c r="EJ64" s="823"/>
      <c r="EK64" s="823"/>
      <c r="EL64" s="823"/>
      <c r="EM64" s="369" t="s">
        <v>1360</v>
      </c>
      <c r="EN64" s="369" t="s">
        <v>1360</v>
      </c>
      <c r="EO64" s="369" t="s">
        <v>1360</v>
      </c>
      <c r="EP64" s="673" t="s">
        <v>1429</v>
      </c>
      <c r="EQ64" s="673" t="s">
        <v>1429</v>
      </c>
      <c r="ER64" s="673" t="s">
        <v>1429</v>
      </c>
      <c r="ES64" s="673" t="s">
        <v>80</v>
      </c>
      <c r="ET64" s="673" t="s">
        <v>80</v>
      </c>
      <c r="EU64" s="673" t="s">
        <v>80</v>
      </c>
      <c r="EV64" s="707" t="s">
        <v>1374</v>
      </c>
      <c r="EW64" s="707" t="s">
        <v>1374</v>
      </c>
      <c r="EX64" s="707" t="s">
        <v>1374</v>
      </c>
      <c r="EY64" s="673" t="s">
        <v>1360</v>
      </c>
      <c r="EZ64" s="673" t="s">
        <v>1360</v>
      </c>
      <c r="FA64" s="673" t="s">
        <v>1360</v>
      </c>
      <c r="FB64" s="295" t="s">
        <v>1360</v>
      </c>
      <c r="FC64" s="295" t="s">
        <v>1360</v>
      </c>
      <c r="FD64" s="295" t="s">
        <v>1360</v>
      </c>
    </row>
    <row r="65" spans="1:160" s="27" customFormat="1" ht="140.25" x14ac:dyDescent="0.25">
      <c r="A65" s="35" t="s">
        <v>83</v>
      </c>
      <c r="B65" s="505"/>
      <c r="C65" s="898"/>
      <c r="D65" s="865"/>
      <c r="E65" s="898"/>
      <c r="F65" s="898"/>
      <c r="G65" s="865"/>
      <c r="H65" s="898"/>
      <c r="I65" s="898"/>
      <c r="J65" s="865"/>
      <c r="K65" s="898"/>
      <c r="L65" s="871"/>
      <c r="M65" s="873"/>
      <c r="N65" s="874"/>
      <c r="O65" s="871"/>
      <c r="P65" s="873"/>
      <c r="Q65" s="874"/>
      <c r="R65" s="868"/>
      <c r="S65" s="896"/>
      <c r="T65" s="518"/>
      <c r="U65" s="879"/>
      <c r="V65" s="896"/>
      <c r="W65" s="813"/>
      <c r="X65" s="813"/>
      <c r="Y65" s="813"/>
      <c r="Z65" s="879"/>
      <c r="AA65" s="868"/>
      <c r="AB65" s="813"/>
      <c r="AC65" s="813"/>
      <c r="AD65" s="813"/>
      <c r="AE65" s="868"/>
      <c r="AF65" s="868"/>
      <c r="AG65" s="813"/>
      <c r="AH65" s="813"/>
      <c r="AI65" s="813"/>
      <c r="AJ65" s="813"/>
      <c r="AK65" s="813"/>
      <c r="AL65" s="813"/>
      <c r="AM65" s="813"/>
      <c r="AN65" s="813"/>
      <c r="AO65" s="813"/>
      <c r="AP65" s="813"/>
      <c r="AQ65" s="813"/>
      <c r="AR65" s="813"/>
      <c r="AS65" s="813"/>
      <c r="AT65" s="813"/>
      <c r="AU65" s="813"/>
      <c r="AV65" s="813"/>
      <c r="AW65" s="823"/>
      <c r="AX65" s="813"/>
      <c r="AY65" s="813"/>
      <c r="AZ65" s="813"/>
      <c r="BA65" s="823"/>
      <c r="BB65" s="813"/>
      <c r="BC65" s="813"/>
      <c r="BD65" s="813"/>
      <c r="BE65" s="823"/>
      <c r="BF65" s="813"/>
      <c r="BG65" s="884"/>
      <c r="BH65" s="526"/>
      <c r="BI65" s="907"/>
      <c r="BJ65" s="813"/>
      <c r="BK65" s="813"/>
      <c r="BL65" s="813"/>
      <c r="BM65" s="813"/>
      <c r="BN65" s="813"/>
      <c r="BO65" s="813"/>
      <c r="BP65" s="813"/>
      <c r="BQ65" s="813"/>
      <c r="BR65" s="823"/>
      <c r="BS65" s="813"/>
      <c r="BT65" s="813"/>
      <c r="BU65" s="823"/>
      <c r="BV65" s="813"/>
      <c r="BW65" s="813"/>
      <c r="BX65" s="813"/>
      <c r="BY65" s="369"/>
      <c r="BZ65" s="813"/>
      <c r="CA65" s="823"/>
      <c r="CB65" s="730"/>
      <c r="CC65" s="545"/>
      <c r="CD65" s="823"/>
      <c r="CE65" s="730"/>
      <c r="CF65" s="813"/>
      <c r="CG65" s="813"/>
      <c r="CH65" s="813"/>
      <c r="CI65" s="813"/>
      <c r="CJ65" s="813"/>
      <c r="CK65" s="813"/>
      <c r="CL65" s="813"/>
      <c r="CM65" s="813"/>
      <c r="CN65" s="813"/>
      <c r="CO65" s="813"/>
      <c r="CP65" s="813"/>
      <c r="CQ65" s="884"/>
      <c r="CR65" s="526"/>
      <c r="CS65" s="813"/>
      <c r="CT65" s="813"/>
      <c r="CU65" s="823"/>
      <c r="CV65" s="813"/>
      <c r="CW65" s="813"/>
      <c r="CX65" s="823"/>
      <c r="CY65" s="813"/>
      <c r="CZ65" s="813"/>
      <c r="DA65" s="823"/>
      <c r="DB65" s="810"/>
      <c r="DC65" s="823"/>
      <c r="DD65" s="823"/>
      <c r="DE65" s="295" t="s">
        <v>542</v>
      </c>
      <c r="DF65" s="295" t="s">
        <v>542</v>
      </c>
      <c r="DG65" s="295" t="s">
        <v>542</v>
      </c>
      <c r="DH65" s="518"/>
      <c r="DI65" s="891"/>
      <c r="DJ65" s="891"/>
      <c r="DK65" s="891"/>
      <c r="DL65" s="865"/>
      <c r="DM65" s="865"/>
      <c r="DN65" s="865"/>
      <c r="DO65" s="518"/>
      <c r="DP65" s="879"/>
      <c r="DQ65" s="879"/>
      <c r="DR65" s="879"/>
      <c r="DS65" s="879"/>
      <c r="DT65" s="879"/>
      <c r="DU65" s="879"/>
      <c r="DV65" s="813"/>
      <c r="DW65" s="813"/>
      <c r="DX65" s="892"/>
      <c r="DY65" s="518"/>
      <c r="DZ65" s="879"/>
      <c r="EA65" s="879"/>
      <c r="EB65" s="879"/>
      <c r="EC65" s="879"/>
      <c r="ED65" s="879"/>
      <c r="EE65" s="879"/>
      <c r="EF65" s="879"/>
      <c r="EG65" s="879"/>
      <c r="EH65" s="879"/>
      <c r="EI65" s="392"/>
      <c r="EJ65" s="823"/>
      <c r="EK65" s="823"/>
      <c r="EL65" s="823"/>
      <c r="EM65" s="35" t="s">
        <v>1381</v>
      </c>
      <c r="EN65" s="35" t="s">
        <v>1381</v>
      </c>
      <c r="EO65" s="35" t="s">
        <v>1381</v>
      </c>
      <c r="EP65" s="35" t="s">
        <v>1428</v>
      </c>
      <c r="EQ65" s="35" t="s">
        <v>1428</v>
      </c>
      <c r="ER65" s="35" t="s">
        <v>1428</v>
      </c>
      <c r="ES65" s="35" t="s">
        <v>1390</v>
      </c>
      <c r="ET65" s="35" t="s">
        <v>1390</v>
      </c>
      <c r="EU65" s="35" t="s">
        <v>1390</v>
      </c>
      <c r="EV65" s="422" t="s">
        <v>620</v>
      </c>
      <c r="EW65" s="422" t="s">
        <v>620</v>
      </c>
      <c r="EX65" s="422" t="s">
        <v>620</v>
      </c>
      <c r="EY65" s="35" t="s">
        <v>1371</v>
      </c>
      <c r="EZ65" s="35" t="s">
        <v>1371</v>
      </c>
      <c r="FA65" s="35" t="s">
        <v>1371</v>
      </c>
      <c r="FB65" s="422" t="s">
        <v>620</v>
      </c>
      <c r="FC65" s="422" t="s">
        <v>620</v>
      </c>
      <c r="FD65" s="422" t="s">
        <v>620</v>
      </c>
    </row>
    <row r="66" spans="1:160" s="27" customFormat="1" x14ac:dyDescent="0.2">
      <c r="A66" s="675" t="s">
        <v>85</v>
      </c>
      <c r="B66" s="505"/>
      <c r="C66" s="898"/>
      <c r="D66" s="865"/>
      <c r="E66" s="898"/>
      <c r="F66" s="898"/>
      <c r="G66" s="865"/>
      <c r="H66" s="898"/>
      <c r="I66" s="898"/>
      <c r="J66" s="865"/>
      <c r="K66" s="898"/>
      <c r="L66" s="871"/>
      <c r="M66" s="873"/>
      <c r="N66" s="874"/>
      <c r="O66" s="871"/>
      <c r="P66" s="873"/>
      <c r="Q66" s="874"/>
      <c r="R66" s="868"/>
      <c r="S66" s="896"/>
      <c r="T66" s="518"/>
      <c r="U66" s="879"/>
      <c r="V66" s="896"/>
      <c r="W66" s="813"/>
      <c r="X66" s="813"/>
      <c r="Y66" s="813"/>
      <c r="Z66" s="879"/>
      <c r="AA66" s="868"/>
      <c r="AB66" s="813"/>
      <c r="AC66" s="813"/>
      <c r="AD66" s="813"/>
      <c r="AE66" s="868"/>
      <c r="AF66" s="868"/>
      <c r="AG66" s="813"/>
      <c r="AH66" s="813"/>
      <c r="AI66" s="813"/>
      <c r="AJ66" s="813"/>
      <c r="AK66" s="813"/>
      <c r="AL66" s="813"/>
      <c r="AM66" s="813"/>
      <c r="AN66" s="813"/>
      <c r="AO66" s="813"/>
      <c r="AP66" s="813"/>
      <c r="AQ66" s="813"/>
      <c r="AR66" s="813"/>
      <c r="AS66" s="813"/>
      <c r="AT66" s="813"/>
      <c r="AU66" s="813"/>
      <c r="AV66" s="813"/>
      <c r="AW66" s="823"/>
      <c r="AX66" s="813"/>
      <c r="AY66" s="813"/>
      <c r="AZ66" s="813"/>
      <c r="BA66" s="823"/>
      <c r="BB66" s="813"/>
      <c r="BC66" s="813"/>
      <c r="BD66" s="813"/>
      <c r="BE66" s="823"/>
      <c r="BF66" s="813"/>
      <c r="BG66" s="884"/>
      <c r="BH66" s="526"/>
      <c r="BI66" s="907"/>
      <c r="BJ66" s="813"/>
      <c r="BK66" s="813"/>
      <c r="BL66" s="813"/>
      <c r="BM66" s="813"/>
      <c r="BN66" s="813"/>
      <c r="BO66" s="813"/>
      <c r="BP66" s="813"/>
      <c r="BQ66" s="813"/>
      <c r="BR66" s="823"/>
      <c r="BS66" s="813"/>
      <c r="BT66" s="813"/>
      <c r="BU66" s="823"/>
      <c r="BV66" s="813"/>
      <c r="BW66" s="813"/>
      <c r="BX66" s="813"/>
      <c r="BY66" s="369"/>
      <c r="BZ66" s="813"/>
      <c r="CA66" s="823"/>
      <c r="CB66" s="730"/>
      <c r="CC66" s="545"/>
      <c r="CD66" s="823"/>
      <c r="CE66" s="730"/>
      <c r="CF66" s="813"/>
      <c r="CG66" s="813"/>
      <c r="CH66" s="813"/>
      <c r="CI66" s="813"/>
      <c r="CJ66" s="813"/>
      <c r="CK66" s="813"/>
      <c r="CL66" s="813"/>
      <c r="CM66" s="813"/>
      <c r="CN66" s="813"/>
      <c r="CO66" s="813"/>
      <c r="CP66" s="813"/>
      <c r="CQ66" s="884"/>
      <c r="CR66" s="526"/>
      <c r="CS66" s="813"/>
      <c r="CT66" s="813"/>
      <c r="CU66" s="823"/>
      <c r="CV66" s="813"/>
      <c r="CW66" s="813"/>
      <c r="CX66" s="823"/>
      <c r="CY66" s="813"/>
      <c r="CZ66" s="813"/>
      <c r="DA66" s="823"/>
      <c r="DB66" s="810"/>
      <c r="DC66" s="823"/>
      <c r="DD66" s="823"/>
      <c r="DE66" s="680"/>
      <c r="DF66" s="680"/>
      <c r="DG66" s="680"/>
      <c r="DH66" s="518"/>
      <c r="DI66" s="891"/>
      <c r="DJ66" s="891"/>
      <c r="DK66" s="891"/>
      <c r="DL66" s="865"/>
      <c r="DM66" s="865"/>
      <c r="DN66" s="865"/>
      <c r="DO66" s="518"/>
      <c r="DP66" s="879"/>
      <c r="DQ66" s="879"/>
      <c r="DR66" s="879"/>
      <c r="DS66" s="879"/>
      <c r="DT66" s="879"/>
      <c r="DU66" s="879"/>
      <c r="DV66" s="813"/>
      <c r="DW66" s="813"/>
      <c r="DX66" s="892"/>
      <c r="DY66" s="518"/>
      <c r="DZ66" s="879"/>
      <c r="EA66" s="879"/>
      <c r="EB66" s="879"/>
      <c r="EC66" s="879"/>
      <c r="ED66" s="879"/>
      <c r="EE66" s="879"/>
      <c r="EF66" s="879"/>
      <c r="EG66" s="879"/>
      <c r="EH66" s="879"/>
      <c r="EI66" s="392"/>
      <c r="EJ66" s="823"/>
      <c r="EK66" s="823"/>
      <c r="EL66" s="823"/>
      <c r="EM66" s="680"/>
      <c r="EN66" s="680"/>
      <c r="EO66" s="680"/>
      <c r="EP66" s="629"/>
      <c r="EQ66" s="629"/>
      <c r="ER66" s="629"/>
      <c r="ES66" s="680"/>
      <c r="ET66" s="680"/>
      <c r="EU66" s="680"/>
      <c r="EV66" s="680"/>
      <c r="EW66" s="680"/>
      <c r="EX66" s="680"/>
      <c r="EY66" s="680"/>
      <c r="EZ66" s="680"/>
      <c r="FA66" s="680"/>
      <c r="FB66" s="680"/>
      <c r="FC66" s="680"/>
      <c r="FD66" s="680"/>
    </row>
    <row r="67" spans="1:160" s="27" customFormat="1" x14ac:dyDescent="0.25">
      <c r="A67" s="673" t="s">
        <v>565</v>
      </c>
      <c r="B67" s="505"/>
      <c r="C67" s="898"/>
      <c r="D67" s="865"/>
      <c r="E67" s="898"/>
      <c r="F67" s="898"/>
      <c r="G67" s="865"/>
      <c r="H67" s="898"/>
      <c r="I67" s="898"/>
      <c r="J67" s="865"/>
      <c r="K67" s="898"/>
      <c r="L67" s="871"/>
      <c r="M67" s="873"/>
      <c r="N67" s="874"/>
      <c r="O67" s="871"/>
      <c r="P67" s="873"/>
      <c r="Q67" s="874"/>
      <c r="R67" s="868"/>
      <c r="S67" s="896"/>
      <c r="T67" s="518"/>
      <c r="U67" s="879"/>
      <c r="V67" s="896"/>
      <c r="W67" s="813"/>
      <c r="X67" s="813"/>
      <c r="Y67" s="813"/>
      <c r="Z67" s="879"/>
      <c r="AA67" s="868"/>
      <c r="AB67" s="813"/>
      <c r="AC67" s="813"/>
      <c r="AD67" s="813"/>
      <c r="AE67" s="868"/>
      <c r="AF67" s="868"/>
      <c r="AG67" s="813"/>
      <c r="AH67" s="813"/>
      <c r="AI67" s="813"/>
      <c r="AJ67" s="813"/>
      <c r="AK67" s="813"/>
      <c r="AL67" s="813"/>
      <c r="AM67" s="813"/>
      <c r="AN67" s="813"/>
      <c r="AO67" s="813"/>
      <c r="AP67" s="813"/>
      <c r="AQ67" s="813"/>
      <c r="AR67" s="813"/>
      <c r="AS67" s="813"/>
      <c r="AT67" s="813"/>
      <c r="AU67" s="813"/>
      <c r="AV67" s="813"/>
      <c r="AW67" s="823"/>
      <c r="AX67" s="813"/>
      <c r="AY67" s="813"/>
      <c r="AZ67" s="813"/>
      <c r="BA67" s="823"/>
      <c r="BB67" s="813"/>
      <c r="BC67" s="813"/>
      <c r="BD67" s="813"/>
      <c r="BE67" s="823"/>
      <c r="BF67" s="813"/>
      <c r="BG67" s="884"/>
      <c r="BH67" s="526"/>
      <c r="BI67" s="907"/>
      <c r="BJ67" s="813"/>
      <c r="BK67" s="813"/>
      <c r="BL67" s="813"/>
      <c r="BM67" s="813"/>
      <c r="BN67" s="813"/>
      <c r="BO67" s="813"/>
      <c r="BP67" s="813"/>
      <c r="BQ67" s="813"/>
      <c r="BR67" s="823"/>
      <c r="BS67" s="813"/>
      <c r="BT67" s="813"/>
      <c r="BU67" s="823"/>
      <c r="BV67" s="813"/>
      <c r="BW67" s="813"/>
      <c r="BX67" s="813"/>
      <c r="BY67" s="369"/>
      <c r="BZ67" s="813"/>
      <c r="CA67" s="823"/>
      <c r="CB67" s="730"/>
      <c r="CC67" s="545"/>
      <c r="CD67" s="823"/>
      <c r="CE67" s="730"/>
      <c r="CF67" s="813"/>
      <c r="CG67" s="813"/>
      <c r="CH67" s="813"/>
      <c r="CI67" s="813"/>
      <c r="CJ67" s="813"/>
      <c r="CK67" s="813"/>
      <c r="CL67" s="813"/>
      <c r="CM67" s="813"/>
      <c r="CN67" s="813"/>
      <c r="CO67" s="813"/>
      <c r="CP67" s="813"/>
      <c r="CQ67" s="884"/>
      <c r="CR67" s="526"/>
      <c r="CS67" s="813"/>
      <c r="CT67" s="813"/>
      <c r="CU67" s="823"/>
      <c r="CV67" s="813"/>
      <c r="CW67" s="813"/>
      <c r="CX67" s="823"/>
      <c r="CY67" s="813"/>
      <c r="CZ67" s="813"/>
      <c r="DA67" s="823"/>
      <c r="DB67" s="810"/>
      <c r="DC67" s="823"/>
      <c r="DD67" s="823"/>
      <c r="DE67" s="676" t="s">
        <v>953</v>
      </c>
      <c r="DF67" s="676" t="s">
        <v>953</v>
      </c>
      <c r="DG67" s="676" t="s">
        <v>953</v>
      </c>
      <c r="DH67" s="518"/>
      <c r="DI67" s="891"/>
      <c r="DJ67" s="891"/>
      <c r="DK67" s="891"/>
      <c r="DL67" s="865"/>
      <c r="DM67" s="865"/>
      <c r="DN67" s="865"/>
      <c r="DO67" s="518"/>
      <c r="DP67" s="879"/>
      <c r="DQ67" s="879"/>
      <c r="DR67" s="879"/>
      <c r="DS67" s="879"/>
      <c r="DT67" s="879"/>
      <c r="DU67" s="879"/>
      <c r="DV67" s="813"/>
      <c r="DW67" s="813"/>
      <c r="DX67" s="892"/>
      <c r="DY67" s="518"/>
      <c r="DZ67" s="879"/>
      <c r="EA67" s="879"/>
      <c r="EB67" s="879"/>
      <c r="EC67" s="879"/>
      <c r="ED67" s="879"/>
      <c r="EE67" s="879"/>
      <c r="EF67" s="879"/>
      <c r="EG67" s="879"/>
      <c r="EH67" s="879"/>
      <c r="EI67" s="392"/>
      <c r="EJ67" s="823"/>
      <c r="EK67" s="823"/>
      <c r="EL67" s="823"/>
      <c r="EM67" s="676" t="s">
        <v>953</v>
      </c>
      <c r="EN67" s="676" t="s">
        <v>953</v>
      </c>
      <c r="EO67" s="676" t="s">
        <v>953</v>
      </c>
      <c r="EP67" s="676" t="s">
        <v>953</v>
      </c>
      <c r="EQ67" s="676" t="s">
        <v>953</v>
      </c>
      <c r="ER67" s="676" t="s">
        <v>953</v>
      </c>
      <c r="ES67" s="676" t="s">
        <v>953</v>
      </c>
      <c r="ET67" s="676" t="s">
        <v>953</v>
      </c>
      <c r="EU67" s="676" t="s">
        <v>953</v>
      </c>
      <c r="EV67" s="676" t="s">
        <v>953</v>
      </c>
      <c r="EW67" s="676" t="s">
        <v>953</v>
      </c>
      <c r="EX67" s="676" t="s">
        <v>953</v>
      </c>
      <c r="EY67" s="676" t="s">
        <v>953</v>
      </c>
      <c r="EZ67" s="676" t="s">
        <v>953</v>
      </c>
      <c r="FA67" s="676" t="s">
        <v>953</v>
      </c>
      <c r="FB67" s="676" t="s">
        <v>953</v>
      </c>
      <c r="FC67" s="676" t="s">
        <v>953</v>
      </c>
      <c r="FD67" s="676" t="s">
        <v>953</v>
      </c>
    </row>
    <row r="68" spans="1:160" s="27" customFormat="1" x14ac:dyDescent="0.25">
      <c r="A68" s="35" t="s">
        <v>86</v>
      </c>
      <c r="B68" s="505"/>
      <c r="C68" s="898"/>
      <c r="D68" s="865"/>
      <c r="E68" s="898"/>
      <c r="F68" s="898"/>
      <c r="G68" s="865"/>
      <c r="H68" s="898"/>
      <c r="I68" s="898"/>
      <c r="J68" s="865"/>
      <c r="K68" s="898"/>
      <c r="L68" s="871"/>
      <c r="M68" s="873"/>
      <c r="N68" s="874"/>
      <c r="O68" s="871"/>
      <c r="P68" s="873"/>
      <c r="Q68" s="874"/>
      <c r="R68" s="868"/>
      <c r="S68" s="896"/>
      <c r="T68" s="518"/>
      <c r="U68" s="879"/>
      <c r="V68" s="896"/>
      <c r="W68" s="813"/>
      <c r="X68" s="813"/>
      <c r="Y68" s="813"/>
      <c r="Z68" s="879"/>
      <c r="AA68" s="868"/>
      <c r="AB68" s="813"/>
      <c r="AC68" s="813"/>
      <c r="AD68" s="813"/>
      <c r="AE68" s="868"/>
      <c r="AF68" s="868"/>
      <c r="AG68" s="813"/>
      <c r="AH68" s="813"/>
      <c r="AI68" s="813"/>
      <c r="AJ68" s="813"/>
      <c r="AK68" s="813"/>
      <c r="AL68" s="813"/>
      <c r="AM68" s="813"/>
      <c r="AN68" s="813"/>
      <c r="AO68" s="813"/>
      <c r="AP68" s="813"/>
      <c r="AQ68" s="813"/>
      <c r="AR68" s="813"/>
      <c r="AS68" s="813"/>
      <c r="AT68" s="813"/>
      <c r="AU68" s="813"/>
      <c r="AV68" s="813"/>
      <c r="AW68" s="823"/>
      <c r="AX68" s="813"/>
      <c r="AY68" s="813"/>
      <c r="AZ68" s="813"/>
      <c r="BA68" s="823"/>
      <c r="BB68" s="813"/>
      <c r="BC68" s="813"/>
      <c r="BD68" s="813"/>
      <c r="BE68" s="823"/>
      <c r="BF68" s="813"/>
      <c r="BG68" s="884"/>
      <c r="BH68" s="526"/>
      <c r="BI68" s="907"/>
      <c r="BJ68" s="813"/>
      <c r="BK68" s="813"/>
      <c r="BL68" s="813"/>
      <c r="BM68" s="813"/>
      <c r="BN68" s="813"/>
      <c r="BO68" s="813"/>
      <c r="BP68" s="813"/>
      <c r="BQ68" s="813"/>
      <c r="BR68" s="823"/>
      <c r="BS68" s="813"/>
      <c r="BT68" s="813"/>
      <c r="BU68" s="823"/>
      <c r="BV68" s="813"/>
      <c r="BW68" s="813"/>
      <c r="BX68" s="813"/>
      <c r="BY68" s="369"/>
      <c r="BZ68" s="813"/>
      <c r="CA68" s="823"/>
      <c r="CB68" s="730"/>
      <c r="CC68" s="545"/>
      <c r="CD68" s="823"/>
      <c r="CE68" s="730"/>
      <c r="CF68" s="813"/>
      <c r="CG68" s="813"/>
      <c r="CH68" s="813"/>
      <c r="CI68" s="813"/>
      <c r="CJ68" s="813"/>
      <c r="CK68" s="813"/>
      <c r="CL68" s="813"/>
      <c r="CM68" s="813"/>
      <c r="CN68" s="813"/>
      <c r="CO68" s="813"/>
      <c r="CP68" s="813"/>
      <c r="CQ68" s="884"/>
      <c r="CR68" s="526"/>
      <c r="CT68" s="813"/>
      <c r="CU68" s="823"/>
      <c r="CW68" s="813"/>
      <c r="CX68" s="823"/>
      <c r="CZ68" s="813"/>
      <c r="DA68" s="823"/>
      <c r="DE68" s="681" t="s">
        <v>953</v>
      </c>
      <c r="DF68" s="681" t="s">
        <v>953</v>
      </c>
      <c r="DG68" s="681" t="s">
        <v>953</v>
      </c>
      <c r="DH68" s="518"/>
      <c r="DI68" s="891"/>
      <c r="DJ68" s="891"/>
      <c r="DK68" s="891"/>
      <c r="DL68" s="865"/>
      <c r="DM68" s="865"/>
      <c r="DN68" s="865"/>
      <c r="DO68" s="518"/>
      <c r="DP68" s="879"/>
      <c r="DQ68" s="879"/>
      <c r="DR68" s="879"/>
      <c r="DS68" s="879"/>
      <c r="DT68" s="879"/>
      <c r="DU68" s="879"/>
      <c r="DV68" s="813"/>
      <c r="DW68" s="813"/>
      <c r="DX68" s="892"/>
      <c r="DY68" s="518"/>
      <c r="DZ68" s="879"/>
      <c r="EA68" s="879"/>
      <c r="EB68" s="879"/>
      <c r="EC68" s="879"/>
      <c r="ED68" s="879"/>
      <c r="EE68" s="879"/>
      <c r="EF68" s="879"/>
      <c r="EG68" s="879"/>
      <c r="EH68" s="879"/>
      <c r="EI68" s="392"/>
      <c r="EJ68" s="823"/>
      <c r="EK68" s="823"/>
      <c r="EL68" s="823"/>
      <c r="EM68" s="681" t="s">
        <v>953</v>
      </c>
      <c r="EN68" s="681" t="s">
        <v>953</v>
      </c>
      <c r="EO68" s="681" t="s">
        <v>953</v>
      </c>
      <c r="EP68" s="681" t="s">
        <v>953</v>
      </c>
      <c r="EQ68" s="681" t="s">
        <v>953</v>
      </c>
      <c r="ER68" s="681" t="s">
        <v>953</v>
      </c>
      <c r="ES68" s="681" t="s">
        <v>953</v>
      </c>
      <c r="ET68" s="681" t="s">
        <v>953</v>
      </c>
      <c r="EU68" s="681" t="s">
        <v>953</v>
      </c>
      <c r="EV68" s="681" t="s">
        <v>953</v>
      </c>
      <c r="EW68" s="681" t="s">
        <v>953</v>
      </c>
      <c r="EX68" s="681" t="s">
        <v>953</v>
      </c>
      <c r="EY68" s="681" t="s">
        <v>953</v>
      </c>
      <c r="EZ68" s="681" t="s">
        <v>953</v>
      </c>
      <c r="FA68" s="681" t="s">
        <v>953</v>
      </c>
      <c r="FB68" s="681" t="s">
        <v>953</v>
      </c>
      <c r="FC68" s="681" t="s">
        <v>953</v>
      </c>
      <c r="FD68" s="681" t="s">
        <v>953</v>
      </c>
    </row>
    <row r="69" spans="1:160" s="27" customFormat="1" x14ac:dyDescent="0.2">
      <c r="A69" s="675" t="s">
        <v>87</v>
      </c>
      <c r="B69" s="505"/>
      <c r="C69" s="898"/>
      <c r="D69" s="865"/>
      <c r="E69" s="898"/>
      <c r="F69" s="898"/>
      <c r="G69" s="865"/>
      <c r="H69" s="898"/>
      <c r="I69" s="898"/>
      <c r="J69" s="865"/>
      <c r="K69" s="898"/>
      <c r="L69" s="871"/>
      <c r="M69" s="873"/>
      <c r="N69" s="874"/>
      <c r="O69" s="871"/>
      <c r="P69" s="873"/>
      <c r="Q69" s="874"/>
      <c r="R69" s="868"/>
      <c r="S69" s="896"/>
      <c r="T69" s="518"/>
      <c r="U69" s="879"/>
      <c r="V69" s="896"/>
      <c r="W69" s="813"/>
      <c r="X69" s="813"/>
      <c r="Y69" s="813"/>
      <c r="Z69" s="879"/>
      <c r="AA69" s="868"/>
      <c r="AB69" s="813"/>
      <c r="AC69" s="813"/>
      <c r="AD69" s="813"/>
      <c r="AE69" s="868"/>
      <c r="AF69" s="868"/>
      <c r="AG69" s="813"/>
      <c r="AH69" s="813"/>
      <c r="AI69" s="813"/>
      <c r="AJ69" s="813"/>
      <c r="AK69" s="813"/>
      <c r="AL69" s="813"/>
      <c r="AM69" s="813"/>
      <c r="AN69" s="813"/>
      <c r="AO69" s="813"/>
      <c r="AP69" s="813"/>
      <c r="AQ69" s="813"/>
      <c r="AR69" s="813"/>
      <c r="AS69" s="813"/>
      <c r="AT69" s="813"/>
      <c r="AU69" s="813"/>
      <c r="AV69" s="813"/>
      <c r="AW69" s="823"/>
      <c r="AX69" s="813"/>
      <c r="AY69" s="813"/>
      <c r="AZ69" s="813"/>
      <c r="BA69" s="823"/>
      <c r="BB69" s="813"/>
      <c r="BC69" s="813"/>
      <c r="BD69" s="813"/>
      <c r="BE69" s="823"/>
      <c r="BF69" s="813"/>
      <c r="BG69" s="884"/>
      <c r="BH69" s="526"/>
      <c r="BI69" s="907"/>
      <c r="BJ69" s="813"/>
      <c r="BK69" s="813"/>
      <c r="BL69" s="813"/>
      <c r="BM69" s="813"/>
      <c r="BN69" s="813"/>
      <c r="BO69" s="813"/>
      <c r="BP69" s="813"/>
      <c r="BQ69" s="813"/>
      <c r="BR69" s="823"/>
      <c r="BS69" s="813"/>
      <c r="BT69" s="813"/>
      <c r="BU69" s="823"/>
      <c r="BV69" s="813"/>
      <c r="BW69" s="813"/>
      <c r="BX69" s="813"/>
      <c r="BY69" s="369"/>
      <c r="BZ69" s="813"/>
      <c r="CA69" s="823"/>
      <c r="CB69" s="730"/>
      <c r="CC69" s="545"/>
      <c r="CD69" s="823"/>
      <c r="CE69" s="730"/>
      <c r="CF69" s="819"/>
      <c r="CG69" s="813"/>
      <c r="CH69" s="813"/>
      <c r="CI69" s="813"/>
      <c r="CJ69" s="819"/>
      <c r="CK69" s="813"/>
      <c r="CL69" s="813"/>
      <c r="CM69" s="813"/>
      <c r="CN69" s="819"/>
      <c r="CO69" s="813"/>
      <c r="CP69" s="813"/>
      <c r="CQ69" s="884"/>
      <c r="CR69" s="526"/>
      <c r="CS69" s="708"/>
      <c r="CU69" s="823"/>
      <c r="CV69" s="708"/>
      <c r="CX69" s="823"/>
      <c r="CY69" s="708"/>
      <c r="DA69" s="823"/>
      <c r="DE69" s="371"/>
      <c r="DF69" s="371"/>
      <c r="DG69" s="371"/>
      <c r="DH69" s="518"/>
      <c r="DI69" s="891"/>
      <c r="DJ69" s="891"/>
      <c r="DK69" s="891"/>
      <c r="DL69" s="865"/>
      <c r="DM69" s="865"/>
      <c r="DN69" s="865"/>
      <c r="DO69" s="518"/>
      <c r="DP69" s="879"/>
      <c r="DQ69" s="879"/>
      <c r="DR69" s="879"/>
      <c r="DS69" s="879"/>
      <c r="DT69" s="879"/>
      <c r="DU69" s="879"/>
      <c r="DV69" s="813"/>
      <c r="DW69" s="813"/>
      <c r="DX69" s="892"/>
      <c r="DY69" s="518"/>
      <c r="DZ69" s="879"/>
      <c r="EA69" s="879"/>
      <c r="EB69" s="879"/>
      <c r="EC69" s="879"/>
      <c r="ED69" s="879"/>
      <c r="EE69" s="879"/>
      <c r="EF69" s="879"/>
      <c r="EG69" s="879"/>
      <c r="EH69" s="879"/>
      <c r="EI69" s="392"/>
      <c r="EJ69" s="823"/>
      <c r="EK69" s="823"/>
      <c r="EL69" s="823"/>
      <c r="EM69" s="680"/>
      <c r="EN69" s="680"/>
      <c r="EO69" s="680"/>
      <c r="EP69" s="629"/>
      <c r="EQ69" s="629"/>
      <c r="ER69" s="629"/>
      <c r="ES69" s="680"/>
      <c r="ET69" s="680"/>
      <c r="EU69" s="680"/>
      <c r="EV69" s="704"/>
      <c r="EW69" s="704"/>
      <c r="EX69" s="704"/>
      <c r="EY69" s="680"/>
      <c r="EZ69" s="680"/>
      <c r="FA69" s="680"/>
      <c r="FB69" s="296"/>
      <c r="FC69" s="296"/>
      <c r="FD69" s="296"/>
    </row>
    <row r="70" spans="1:160" s="27" customFormat="1" ht="140.25" x14ac:dyDescent="0.25">
      <c r="A70" s="673" t="s">
        <v>565</v>
      </c>
      <c r="B70" s="505"/>
      <c r="C70" s="898"/>
      <c r="D70" s="865"/>
      <c r="E70" s="898"/>
      <c r="F70" s="898"/>
      <c r="G70" s="865"/>
      <c r="H70" s="898"/>
      <c r="I70" s="898"/>
      <c r="J70" s="865"/>
      <c r="K70" s="898"/>
      <c r="L70" s="871"/>
      <c r="M70" s="873"/>
      <c r="N70" s="874"/>
      <c r="O70" s="871"/>
      <c r="P70" s="873"/>
      <c r="Q70" s="874"/>
      <c r="R70" s="868"/>
      <c r="S70" s="896"/>
      <c r="T70" s="518"/>
      <c r="U70" s="879"/>
      <c r="V70" s="896"/>
      <c r="W70" s="813"/>
      <c r="X70" s="813"/>
      <c r="Y70" s="813"/>
      <c r="Z70" s="879"/>
      <c r="AA70" s="868"/>
      <c r="AB70" s="813"/>
      <c r="AC70" s="813"/>
      <c r="AD70" s="813"/>
      <c r="AE70" s="868"/>
      <c r="AF70" s="868"/>
      <c r="AG70" s="813"/>
      <c r="AH70" s="813"/>
      <c r="AI70" s="813"/>
      <c r="AJ70" s="813"/>
      <c r="AK70" s="813"/>
      <c r="AL70" s="813"/>
      <c r="AM70" s="813"/>
      <c r="AN70" s="813"/>
      <c r="AO70" s="813"/>
      <c r="AP70" s="813"/>
      <c r="AQ70" s="813"/>
      <c r="AR70" s="813"/>
      <c r="AS70" s="813"/>
      <c r="AT70" s="813"/>
      <c r="AU70" s="813"/>
      <c r="AV70" s="813"/>
      <c r="AW70" s="823"/>
      <c r="AX70" s="813"/>
      <c r="AY70" s="813"/>
      <c r="AZ70" s="813"/>
      <c r="BA70" s="823"/>
      <c r="BB70" s="813"/>
      <c r="BC70" s="813"/>
      <c r="BD70" s="813"/>
      <c r="BE70" s="823"/>
      <c r="BF70" s="813"/>
      <c r="BG70" s="884"/>
      <c r="BH70" s="526"/>
      <c r="BI70" s="907"/>
      <c r="BJ70" s="813"/>
      <c r="BK70" s="813"/>
      <c r="BL70" s="813"/>
      <c r="BM70" s="813"/>
      <c r="BN70" s="813"/>
      <c r="BO70" s="813"/>
      <c r="BP70" s="813"/>
      <c r="BQ70" s="813"/>
      <c r="BR70" s="823"/>
      <c r="BS70" s="813"/>
      <c r="BT70" s="813"/>
      <c r="BU70" s="823"/>
      <c r="BV70" s="813"/>
      <c r="BW70" s="813"/>
      <c r="BX70" s="813"/>
      <c r="BY70" s="369"/>
      <c r="BZ70" s="813"/>
      <c r="CA70" s="823"/>
      <c r="CB70" s="730"/>
      <c r="CC70" s="545"/>
      <c r="CD70" s="823"/>
      <c r="CE70" s="730"/>
      <c r="CF70" s="386" t="s">
        <v>1512</v>
      </c>
      <c r="CG70" s="813"/>
      <c r="CH70" s="813"/>
      <c r="CI70" s="813"/>
      <c r="CJ70" s="386" t="s">
        <v>1512</v>
      </c>
      <c r="CK70" s="813"/>
      <c r="CL70" s="813"/>
      <c r="CM70" s="813"/>
      <c r="CN70" s="386" t="s">
        <v>1512</v>
      </c>
      <c r="CO70" s="813"/>
      <c r="CP70" s="813"/>
      <c r="CQ70" s="884"/>
      <c r="CR70" s="526"/>
      <c r="CS70" s="482" t="s">
        <v>1289</v>
      </c>
      <c r="CU70" s="823"/>
      <c r="CV70" s="482" t="s">
        <v>1289</v>
      </c>
      <c r="CX70" s="823"/>
      <c r="CY70" s="482" t="s">
        <v>1289</v>
      </c>
      <c r="DA70" s="823"/>
      <c r="DB70" s="483" t="s">
        <v>702</v>
      </c>
      <c r="DC70" s="482" t="s">
        <v>702</v>
      </c>
      <c r="DD70" s="482" t="s">
        <v>702</v>
      </c>
      <c r="DE70" s="295" t="s">
        <v>756</v>
      </c>
      <c r="DF70" s="295" t="s">
        <v>756</v>
      </c>
      <c r="DG70" s="295" t="s">
        <v>756</v>
      </c>
      <c r="DH70" s="518"/>
      <c r="DI70" s="891"/>
      <c r="DJ70" s="891"/>
      <c r="DK70" s="891"/>
      <c r="DL70" s="865"/>
      <c r="DM70" s="865"/>
      <c r="DN70" s="865"/>
      <c r="DO70" s="518"/>
      <c r="DP70" s="879"/>
      <c r="DQ70" s="879"/>
      <c r="DR70" s="879"/>
      <c r="DS70" s="879"/>
      <c r="DT70" s="879"/>
      <c r="DU70" s="879"/>
      <c r="DV70" s="813"/>
      <c r="DW70" s="813"/>
      <c r="DX70" s="892"/>
      <c r="DY70" s="518"/>
      <c r="DZ70" s="879"/>
      <c r="EA70" s="879"/>
      <c r="EB70" s="879"/>
      <c r="EC70" s="879"/>
      <c r="ED70" s="879"/>
      <c r="EE70" s="879"/>
      <c r="EF70" s="879"/>
      <c r="EG70" s="879"/>
      <c r="EH70" s="879"/>
      <c r="EI70" s="392"/>
      <c r="EJ70" s="823"/>
      <c r="EK70" s="823"/>
      <c r="EL70" s="823"/>
      <c r="EM70" s="673" t="s">
        <v>957</v>
      </c>
      <c r="EN70" s="673" t="s">
        <v>957</v>
      </c>
      <c r="EO70" s="673" t="s">
        <v>957</v>
      </c>
      <c r="EP70" s="673" t="s">
        <v>1430</v>
      </c>
      <c r="EQ70" s="673" t="s">
        <v>1430</v>
      </c>
      <c r="ER70" s="673" t="s">
        <v>1430</v>
      </c>
      <c r="ES70" s="673" t="s">
        <v>1393</v>
      </c>
      <c r="ET70" s="673" t="s">
        <v>1393</v>
      </c>
      <c r="EU70" s="673" t="s">
        <v>1393</v>
      </c>
      <c r="EV70" s="376" t="s">
        <v>1446</v>
      </c>
      <c r="EW70" s="376" t="s">
        <v>1446</v>
      </c>
      <c r="EX70" s="376" t="s">
        <v>1446</v>
      </c>
      <c r="EY70" s="673" t="s">
        <v>958</v>
      </c>
      <c r="EZ70" s="673" t="s">
        <v>958</v>
      </c>
      <c r="FA70" s="673" t="s">
        <v>958</v>
      </c>
      <c r="FB70" s="376" t="s">
        <v>1449</v>
      </c>
      <c r="FC70" s="376" t="s">
        <v>1449</v>
      </c>
      <c r="FD70" s="376" t="s">
        <v>1449</v>
      </c>
    </row>
    <row r="71" spans="1:160" s="27" customFormat="1" x14ac:dyDescent="0.25">
      <c r="A71" s="303" t="s">
        <v>86</v>
      </c>
      <c r="B71" s="505"/>
      <c r="C71" s="898"/>
      <c r="D71" s="865"/>
      <c r="E71" s="898"/>
      <c r="F71" s="898"/>
      <c r="G71" s="865"/>
      <c r="H71" s="898"/>
      <c r="I71" s="898"/>
      <c r="J71" s="865"/>
      <c r="K71" s="898"/>
      <c r="L71" s="871"/>
      <c r="M71" s="873"/>
      <c r="N71" s="874"/>
      <c r="O71" s="871"/>
      <c r="P71" s="873"/>
      <c r="Q71" s="874"/>
      <c r="R71" s="868"/>
      <c r="S71" s="896"/>
      <c r="T71" s="518"/>
      <c r="U71" s="879"/>
      <c r="V71" s="896"/>
      <c r="W71" s="813"/>
      <c r="X71" s="813"/>
      <c r="Y71" s="813"/>
      <c r="Z71" s="879"/>
      <c r="AA71" s="868"/>
      <c r="AB71" s="813"/>
      <c r="AC71" s="813"/>
      <c r="AD71" s="813"/>
      <c r="AE71" s="868"/>
      <c r="AF71" s="868"/>
      <c r="AG71" s="813"/>
      <c r="AH71" s="813"/>
      <c r="AI71" s="813"/>
      <c r="AJ71" s="813"/>
      <c r="AK71" s="813"/>
      <c r="AL71" s="813"/>
      <c r="AM71" s="813"/>
      <c r="AN71" s="813"/>
      <c r="AO71" s="813"/>
      <c r="AP71" s="813"/>
      <c r="AQ71" s="813"/>
      <c r="AR71" s="813"/>
      <c r="AS71" s="813"/>
      <c r="AT71" s="813"/>
      <c r="AU71" s="813"/>
      <c r="AV71" s="813"/>
      <c r="AW71" s="823"/>
      <c r="AX71" s="813"/>
      <c r="AY71" s="813"/>
      <c r="AZ71" s="813"/>
      <c r="BA71" s="823"/>
      <c r="BB71" s="813"/>
      <c r="BC71" s="813"/>
      <c r="BD71" s="813"/>
      <c r="BE71" s="823"/>
      <c r="BF71" s="813"/>
      <c r="BG71" s="884"/>
      <c r="BH71" s="526"/>
      <c r="BI71" s="907"/>
      <c r="BJ71" s="813"/>
      <c r="BK71" s="813"/>
      <c r="BL71" s="813"/>
      <c r="BM71" s="813"/>
      <c r="BN71" s="813"/>
      <c r="BO71" s="813"/>
      <c r="BP71" s="813"/>
      <c r="BQ71" s="813"/>
      <c r="BR71" s="823"/>
      <c r="BS71" s="813"/>
      <c r="BT71" s="813"/>
      <c r="BU71" s="823"/>
      <c r="BV71" s="813"/>
      <c r="BW71" s="813"/>
      <c r="BX71" s="813"/>
      <c r="BY71" s="369"/>
      <c r="BZ71" s="813"/>
      <c r="CA71" s="823"/>
      <c r="CB71" s="730"/>
      <c r="CC71" s="545"/>
      <c r="CD71" s="823"/>
      <c r="CE71" s="730"/>
      <c r="CF71" s="823" t="s">
        <v>691</v>
      </c>
      <c r="CG71" s="813"/>
      <c r="CH71" s="813"/>
      <c r="CI71" s="813"/>
      <c r="CJ71" s="823" t="s">
        <v>691</v>
      </c>
      <c r="CK71" s="813"/>
      <c r="CL71" s="813"/>
      <c r="CM71" s="813"/>
      <c r="CN71" s="823" t="s">
        <v>691</v>
      </c>
      <c r="CO71" s="813"/>
      <c r="CP71" s="813"/>
      <c r="CQ71" s="884"/>
      <c r="CR71" s="526"/>
      <c r="CS71" s="813" t="s">
        <v>693</v>
      </c>
      <c r="CT71" s="488">
        <v>0.9</v>
      </c>
      <c r="CU71" s="823"/>
      <c r="CV71" s="813" t="s">
        <v>693</v>
      </c>
      <c r="CW71" s="488">
        <v>0.9</v>
      </c>
      <c r="CX71" s="823"/>
      <c r="CY71" s="813" t="s">
        <v>693</v>
      </c>
      <c r="CZ71" s="488">
        <v>0.9</v>
      </c>
      <c r="DA71" s="823"/>
      <c r="DB71" s="813" t="s">
        <v>693</v>
      </c>
      <c r="DC71" s="813" t="s">
        <v>693</v>
      </c>
      <c r="DD71" s="813" t="s">
        <v>693</v>
      </c>
      <c r="DE71" s="370">
        <v>0.8</v>
      </c>
      <c r="DF71" s="370">
        <v>0.8</v>
      </c>
      <c r="DG71" s="370">
        <v>0.8</v>
      </c>
      <c r="DH71" s="518"/>
      <c r="DI71" s="891"/>
      <c r="DJ71" s="891"/>
      <c r="DK71" s="891"/>
      <c r="DL71" s="865"/>
      <c r="DM71" s="865"/>
      <c r="DN71" s="865"/>
      <c r="DO71" s="518"/>
      <c r="DP71" s="879"/>
      <c r="DQ71" s="879"/>
      <c r="DR71" s="879"/>
      <c r="DS71" s="879"/>
      <c r="DT71" s="879"/>
      <c r="DU71" s="879"/>
      <c r="DV71" s="813"/>
      <c r="DW71" s="813"/>
      <c r="DX71" s="892"/>
      <c r="DY71" s="518"/>
      <c r="DZ71" s="879"/>
      <c r="EA71" s="879"/>
      <c r="EB71" s="879"/>
      <c r="EC71" s="879"/>
      <c r="ED71" s="879"/>
      <c r="EE71" s="879"/>
      <c r="EF71" s="879"/>
      <c r="EG71" s="879"/>
      <c r="EH71" s="879"/>
      <c r="EI71" s="392"/>
      <c r="EJ71" s="823"/>
      <c r="EK71" s="823"/>
      <c r="EL71" s="823"/>
      <c r="EM71" s="318">
        <v>0.82</v>
      </c>
      <c r="EN71" s="318">
        <v>0.82</v>
      </c>
      <c r="EO71" s="318">
        <v>0.82</v>
      </c>
      <c r="EP71" s="318">
        <v>0.8</v>
      </c>
      <c r="EQ71" s="318">
        <v>0.8</v>
      </c>
      <c r="ER71" s="318">
        <v>0.8</v>
      </c>
      <c r="ES71" s="318">
        <v>0.8</v>
      </c>
      <c r="ET71" s="318">
        <v>0.8</v>
      </c>
      <c r="EU71" s="318">
        <v>0.8</v>
      </c>
      <c r="EV71" s="370" t="s">
        <v>1362</v>
      </c>
      <c r="EW71" s="370" t="s">
        <v>1362</v>
      </c>
      <c r="EX71" s="370" t="s">
        <v>1362</v>
      </c>
      <c r="EY71" s="318">
        <v>0.8</v>
      </c>
      <c r="EZ71" s="318">
        <v>0.8</v>
      </c>
      <c r="FA71" s="318">
        <v>0.8</v>
      </c>
      <c r="FB71" s="370" t="s">
        <v>1362</v>
      </c>
      <c r="FC71" s="370" t="s">
        <v>1362</v>
      </c>
      <c r="FD71" s="370" t="s">
        <v>1362</v>
      </c>
    </row>
    <row r="72" spans="1:160" s="27" customFormat="1" ht="25.5" customHeight="1" x14ac:dyDescent="0.2">
      <c r="A72" s="675" t="s">
        <v>88</v>
      </c>
      <c r="B72" s="505"/>
      <c r="C72" s="898"/>
      <c r="D72" s="865"/>
      <c r="E72" s="898"/>
      <c r="F72" s="898"/>
      <c r="G72" s="865"/>
      <c r="H72" s="898"/>
      <c r="I72" s="898"/>
      <c r="J72" s="865"/>
      <c r="K72" s="898"/>
      <c r="L72" s="871"/>
      <c r="M72" s="873"/>
      <c r="N72" s="874"/>
      <c r="O72" s="871"/>
      <c r="P72" s="873"/>
      <c r="Q72" s="874"/>
      <c r="R72" s="868"/>
      <c r="S72" s="896"/>
      <c r="T72" s="518"/>
      <c r="U72" s="879"/>
      <c r="V72" s="896"/>
      <c r="W72" s="813"/>
      <c r="X72" s="813"/>
      <c r="Y72" s="813"/>
      <c r="Z72" s="879"/>
      <c r="AA72" s="868"/>
      <c r="AB72" s="813"/>
      <c r="AC72" s="813"/>
      <c r="AD72" s="813"/>
      <c r="AE72" s="868"/>
      <c r="AF72" s="868"/>
      <c r="AG72" s="813"/>
      <c r="AH72" s="813"/>
      <c r="AI72" s="813"/>
      <c r="AJ72" s="813"/>
      <c r="AK72" s="813"/>
      <c r="AL72" s="813"/>
      <c r="AM72" s="813"/>
      <c r="AN72" s="813"/>
      <c r="AO72" s="813"/>
      <c r="AP72" s="813"/>
      <c r="AQ72" s="813"/>
      <c r="AR72" s="813"/>
      <c r="AS72" s="813"/>
      <c r="AT72" s="813"/>
      <c r="AU72" s="813"/>
      <c r="AV72" s="813"/>
      <c r="AW72" s="823"/>
      <c r="AX72" s="813"/>
      <c r="AY72" s="813"/>
      <c r="AZ72" s="813"/>
      <c r="BA72" s="823"/>
      <c r="BB72" s="813"/>
      <c r="BC72" s="813"/>
      <c r="BD72" s="813"/>
      <c r="BE72" s="823"/>
      <c r="BF72" s="813"/>
      <c r="BG72" s="884"/>
      <c r="BH72" s="526"/>
      <c r="BI72" s="907"/>
      <c r="BJ72" s="813"/>
      <c r="BK72" s="813"/>
      <c r="BL72" s="813"/>
      <c r="BM72" s="813"/>
      <c r="BN72" s="813"/>
      <c r="BO72" s="813"/>
      <c r="BP72" s="813"/>
      <c r="BQ72" s="813"/>
      <c r="BR72" s="823"/>
      <c r="BS72" s="813"/>
      <c r="BT72" s="813"/>
      <c r="BU72" s="823"/>
      <c r="BV72" s="813"/>
      <c r="BW72" s="813"/>
      <c r="BX72" s="813"/>
      <c r="BY72" s="369"/>
      <c r="BZ72" s="813"/>
      <c r="CA72" s="823"/>
      <c r="CB72" s="730"/>
      <c r="CC72" s="545"/>
      <c r="CD72" s="823"/>
      <c r="CE72" s="730"/>
      <c r="CF72" s="823"/>
      <c r="CG72" s="813"/>
      <c r="CH72" s="813"/>
      <c r="CI72" s="813"/>
      <c r="CJ72" s="823"/>
      <c r="CK72" s="813"/>
      <c r="CL72" s="813"/>
      <c r="CM72" s="813"/>
      <c r="CN72" s="823"/>
      <c r="CO72" s="813"/>
      <c r="CP72" s="813"/>
      <c r="CQ72" s="884"/>
      <c r="CR72" s="526"/>
      <c r="CS72" s="813"/>
      <c r="CT72" s="823" t="s">
        <v>694</v>
      </c>
      <c r="CU72" s="823"/>
      <c r="CV72" s="813"/>
      <c r="CW72" s="823" t="s">
        <v>694</v>
      </c>
      <c r="CX72" s="823"/>
      <c r="CY72" s="813"/>
      <c r="CZ72" s="823" t="s">
        <v>694</v>
      </c>
      <c r="DA72" s="823"/>
      <c r="DB72" s="813"/>
      <c r="DC72" s="813"/>
      <c r="DD72" s="813"/>
      <c r="DE72" s="296"/>
      <c r="DF72" s="296"/>
      <c r="DG72" s="296"/>
      <c r="DH72" s="518"/>
      <c r="DI72" s="891"/>
      <c r="DJ72" s="891"/>
      <c r="DK72" s="891"/>
      <c r="DL72" s="865"/>
      <c r="DM72" s="865"/>
      <c r="DN72" s="865"/>
      <c r="DO72" s="518"/>
      <c r="DP72" s="879"/>
      <c r="DQ72" s="879"/>
      <c r="DR72" s="879"/>
      <c r="DS72" s="879"/>
      <c r="DT72" s="879"/>
      <c r="DU72" s="879"/>
      <c r="DV72" s="813"/>
      <c r="DW72" s="813"/>
      <c r="DX72" s="892"/>
      <c r="DY72" s="518"/>
      <c r="DZ72" s="879"/>
      <c r="EA72" s="879"/>
      <c r="EB72" s="879"/>
      <c r="EC72" s="879"/>
      <c r="ED72" s="879"/>
      <c r="EE72" s="879"/>
      <c r="EF72" s="879"/>
      <c r="EG72" s="879"/>
      <c r="EH72" s="879"/>
      <c r="EI72" s="392"/>
      <c r="EJ72" s="823"/>
      <c r="EK72" s="823"/>
      <c r="EL72" s="823"/>
      <c r="EM72" s="45"/>
      <c r="EN72" s="45"/>
      <c r="EO72" s="45"/>
      <c r="EP72" s="45"/>
      <c r="EQ72" s="45"/>
      <c r="ER72" s="45"/>
      <c r="ES72" s="45"/>
      <c r="ET72" s="45"/>
      <c r="EU72" s="45"/>
      <c r="EV72" s="822" t="s">
        <v>1375</v>
      </c>
      <c r="EW72" s="822" t="s">
        <v>1375</v>
      </c>
      <c r="EX72" s="822" t="s">
        <v>1375</v>
      </c>
      <c r="EY72" s="880" t="s">
        <v>1372</v>
      </c>
      <c r="EZ72" s="880" t="s">
        <v>1372</v>
      </c>
      <c r="FA72" s="880" t="s">
        <v>1372</v>
      </c>
      <c r="FB72" s="296"/>
      <c r="FC72" s="296"/>
      <c r="FD72" s="296"/>
    </row>
    <row r="73" spans="1:160" s="27" customFormat="1" x14ac:dyDescent="0.25">
      <c r="A73" s="673" t="s">
        <v>89</v>
      </c>
      <c r="B73" s="505"/>
      <c r="C73" s="898"/>
      <c r="D73" s="865"/>
      <c r="E73" s="898"/>
      <c r="F73" s="898"/>
      <c r="G73" s="865"/>
      <c r="H73" s="898"/>
      <c r="I73" s="898"/>
      <c r="J73" s="865"/>
      <c r="K73" s="898"/>
      <c r="L73" s="871"/>
      <c r="M73" s="873"/>
      <c r="N73" s="874"/>
      <c r="O73" s="871"/>
      <c r="P73" s="873"/>
      <c r="Q73" s="874"/>
      <c r="R73" s="868"/>
      <c r="S73" s="896"/>
      <c r="T73" s="518"/>
      <c r="U73" s="879"/>
      <c r="V73" s="896"/>
      <c r="W73" s="813"/>
      <c r="X73" s="813"/>
      <c r="Y73" s="813"/>
      <c r="Z73" s="879"/>
      <c r="AA73" s="868"/>
      <c r="AB73" s="813"/>
      <c r="AC73" s="813"/>
      <c r="AD73" s="813"/>
      <c r="AE73" s="868"/>
      <c r="AF73" s="868"/>
      <c r="AG73" s="813"/>
      <c r="AH73" s="813"/>
      <c r="AI73" s="813"/>
      <c r="AJ73" s="813"/>
      <c r="AK73" s="813"/>
      <c r="AL73" s="813"/>
      <c r="AM73" s="813"/>
      <c r="AN73" s="813"/>
      <c r="AO73" s="813"/>
      <c r="AP73" s="813"/>
      <c r="AQ73" s="813"/>
      <c r="AR73" s="813"/>
      <c r="AS73" s="813"/>
      <c r="AT73" s="813"/>
      <c r="AU73" s="813"/>
      <c r="AV73" s="813"/>
      <c r="AW73" s="823"/>
      <c r="AX73" s="813"/>
      <c r="AY73" s="813"/>
      <c r="AZ73" s="813"/>
      <c r="BA73" s="823"/>
      <c r="BB73" s="813"/>
      <c r="BC73" s="813"/>
      <c r="BD73" s="813"/>
      <c r="BE73" s="823"/>
      <c r="BF73" s="813"/>
      <c r="BG73" s="884"/>
      <c r="BH73" s="526"/>
      <c r="BI73" s="907"/>
      <c r="BJ73" s="813"/>
      <c r="BK73" s="813"/>
      <c r="BL73" s="813"/>
      <c r="BM73" s="813"/>
      <c r="BN73" s="813"/>
      <c r="BO73" s="813"/>
      <c r="BP73" s="813"/>
      <c r="BQ73" s="813"/>
      <c r="BR73" s="823"/>
      <c r="BS73" s="813"/>
      <c r="BT73" s="813"/>
      <c r="BU73" s="823"/>
      <c r="BV73" s="813"/>
      <c r="BW73" s="813"/>
      <c r="BX73" s="813"/>
      <c r="BY73" s="369"/>
      <c r="BZ73" s="813"/>
      <c r="CA73" s="823"/>
      <c r="CB73" s="730"/>
      <c r="CC73" s="545"/>
      <c r="CD73" s="823"/>
      <c r="CE73" s="730"/>
      <c r="CF73" s="823"/>
      <c r="CG73" s="813"/>
      <c r="CH73" s="813"/>
      <c r="CI73" s="813"/>
      <c r="CJ73" s="823"/>
      <c r="CK73" s="813"/>
      <c r="CL73" s="813"/>
      <c r="CM73" s="813"/>
      <c r="CN73" s="823"/>
      <c r="CO73" s="813"/>
      <c r="CP73" s="813"/>
      <c r="CQ73" s="884"/>
      <c r="CR73" s="526"/>
      <c r="CS73" s="813"/>
      <c r="CT73" s="823"/>
      <c r="CU73" s="823"/>
      <c r="CV73" s="813"/>
      <c r="CW73" s="823"/>
      <c r="CX73" s="823"/>
      <c r="CY73" s="813"/>
      <c r="CZ73" s="823"/>
      <c r="DA73" s="823"/>
      <c r="DB73" s="813"/>
      <c r="DC73" s="813"/>
      <c r="DD73" s="813"/>
      <c r="DE73" s="295" t="s">
        <v>595</v>
      </c>
      <c r="DF73" s="295" t="s">
        <v>595</v>
      </c>
      <c r="DG73" s="295" t="s">
        <v>595</v>
      </c>
      <c r="DH73" s="518"/>
      <c r="DI73" s="891"/>
      <c r="DJ73" s="891"/>
      <c r="DK73" s="891"/>
      <c r="DL73" s="865"/>
      <c r="DM73" s="865"/>
      <c r="DN73" s="865"/>
      <c r="DO73" s="518"/>
      <c r="DP73" s="879"/>
      <c r="DQ73" s="879"/>
      <c r="DR73" s="879"/>
      <c r="DS73" s="879"/>
      <c r="DT73" s="879"/>
      <c r="DU73" s="879"/>
      <c r="DV73" s="813"/>
      <c r="DW73" s="813"/>
      <c r="DX73" s="892"/>
      <c r="DY73" s="518"/>
      <c r="DZ73" s="879"/>
      <c r="EA73" s="879"/>
      <c r="EB73" s="879"/>
      <c r="EC73" s="879"/>
      <c r="ED73" s="879"/>
      <c r="EE73" s="879"/>
      <c r="EF73" s="879"/>
      <c r="EG73" s="879"/>
      <c r="EH73" s="879"/>
      <c r="EI73" s="392"/>
      <c r="EJ73" s="823"/>
      <c r="EK73" s="823"/>
      <c r="EL73" s="823"/>
      <c r="EM73" s="679" t="s">
        <v>90</v>
      </c>
      <c r="EN73" s="679" t="s">
        <v>90</v>
      </c>
      <c r="EO73" s="679" t="s">
        <v>90</v>
      </c>
      <c r="EP73" s="673" t="s">
        <v>90</v>
      </c>
      <c r="EQ73" s="673" t="s">
        <v>90</v>
      </c>
      <c r="ER73" s="673" t="s">
        <v>90</v>
      </c>
      <c r="ES73" s="673" t="s">
        <v>90</v>
      </c>
      <c r="ET73" s="673" t="s">
        <v>90</v>
      </c>
      <c r="EU73" s="673" t="s">
        <v>90</v>
      </c>
      <c r="EV73" s="823"/>
      <c r="EW73" s="823"/>
      <c r="EX73" s="823"/>
      <c r="EY73" s="820"/>
      <c r="EZ73" s="820"/>
      <c r="FA73" s="820"/>
      <c r="FB73" s="720" t="s">
        <v>595</v>
      </c>
      <c r="FC73" s="295" t="s">
        <v>595</v>
      </c>
      <c r="FD73" s="295" t="s">
        <v>595</v>
      </c>
    </row>
    <row r="74" spans="1:160" s="27" customFormat="1" x14ac:dyDescent="0.2">
      <c r="A74" s="673" t="s">
        <v>91</v>
      </c>
      <c r="B74" s="505"/>
      <c r="C74" s="898"/>
      <c r="D74" s="865"/>
      <c r="E74" s="898"/>
      <c r="F74" s="898"/>
      <c r="G74" s="865"/>
      <c r="H74" s="898"/>
      <c r="I74" s="898"/>
      <c r="J74" s="865"/>
      <c r="K74" s="898"/>
      <c r="L74" s="871"/>
      <c r="M74" s="873"/>
      <c r="N74" s="874"/>
      <c r="O74" s="871"/>
      <c r="P74" s="873"/>
      <c r="Q74" s="874"/>
      <c r="R74" s="868"/>
      <c r="S74" s="896"/>
      <c r="T74" s="518"/>
      <c r="U74" s="879"/>
      <c r="V74" s="896"/>
      <c r="W74" s="813"/>
      <c r="X74" s="813"/>
      <c r="Y74" s="813"/>
      <c r="Z74" s="879"/>
      <c r="AA74" s="868"/>
      <c r="AB74" s="813"/>
      <c r="AC74" s="813"/>
      <c r="AD74" s="813"/>
      <c r="AE74" s="868"/>
      <c r="AF74" s="868"/>
      <c r="AG74" s="813"/>
      <c r="AH74" s="813"/>
      <c r="AI74" s="813"/>
      <c r="AJ74" s="813"/>
      <c r="AK74" s="813"/>
      <c r="AL74" s="813"/>
      <c r="AM74" s="813"/>
      <c r="AN74" s="813"/>
      <c r="AO74" s="813"/>
      <c r="AP74" s="813"/>
      <c r="AQ74" s="813"/>
      <c r="AR74" s="813"/>
      <c r="AS74" s="813"/>
      <c r="AT74" s="813"/>
      <c r="AU74" s="813"/>
      <c r="AV74" s="813"/>
      <c r="AW74" s="790"/>
      <c r="AX74" s="813"/>
      <c r="AY74" s="813"/>
      <c r="AZ74" s="813"/>
      <c r="BA74" s="790"/>
      <c r="BB74" s="813"/>
      <c r="BC74" s="813"/>
      <c r="BD74" s="813"/>
      <c r="BE74" s="790"/>
      <c r="BF74" s="813"/>
      <c r="BG74" s="884"/>
      <c r="BH74" s="526"/>
      <c r="BI74" s="907"/>
      <c r="BJ74" s="813"/>
      <c r="BK74" s="813"/>
      <c r="BL74" s="813"/>
      <c r="BM74" s="813"/>
      <c r="BN74" s="813"/>
      <c r="BO74" s="813"/>
      <c r="BP74" s="813"/>
      <c r="BQ74" s="813"/>
      <c r="BR74" s="823"/>
      <c r="BS74" s="813"/>
      <c r="BT74" s="813"/>
      <c r="BU74" s="823"/>
      <c r="BV74" s="813"/>
      <c r="BW74" s="813"/>
      <c r="BX74" s="813"/>
      <c r="BY74" s="369"/>
      <c r="BZ74" s="813"/>
      <c r="CA74" s="823"/>
      <c r="CB74" s="730"/>
      <c r="CC74" s="545"/>
      <c r="CD74" s="823"/>
      <c r="CE74" s="730"/>
      <c r="CF74" s="823"/>
      <c r="CG74" s="813"/>
      <c r="CH74" s="813"/>
      <c r="CI74" s="813"/>
      <c r="CJ74" s="823"/>
      <c r="CK74" s="813"/>
      <c r="CL74" s="813"/>
      <c r="CM74" s="813"/>
      <c r="CN74" s="823"/>
      <c r="CO74" s="813"/>
      <c r="CP74" s="813"/>
      <c r="CQ74" s="884"/>
      <c r="CR74" s="526"/>
      <c r="CS74" s="813"/>
      <c r="CT74" s="823"/>
      <c r="CU74" s="823"/>
      <c r="CV74" s="813"/>
      <c r="CW74" s="823"/>
      <c r="CX74" s="823"/>
      <c r="CY74" s="813"/>
      <c r="CZ74" s="823"/>
      <c r="DA74" s="823"/>
      <c r="DB74" s="813"/>
      <c r="DC74" s="813"/>
      <c r="DD74" s="813"/>
      <c r="DE74" s="371" t="s">
        <v>596</v>
      </c>
      <c r="DF74" s="371" t="s">
        <v>596</v>
      </c>
      <c r="DG74" s="371" t="s">
        <v>596</v>
      </c>
      <c r="DH74" s="518"/>
      <c r="DI74" s="891"/>
      <c r="DJ74" s="891"/>
      <c r="DK74" s="891"/>
      <c r="DL74" s="865"/>
      <c r="DM74" s="865"/>
      <c r="DN74" s="865"/>
      <c r="DO74" s="518"/>
      <c r="DP74" s="879"/>
      <c r="DQ74" s="879"/>
      <c r="DR74" s="879"/>
      <c r="DS74" s="879"/>
      <c r="DT74" s="879"/>
      <c r="DU74" s="879"/>
      <c r="DV74" s="813"/>
      <c r="DW74" s="813"/>
      <c r="DX74" s="892"/>
      <c r="DY74" s="518"/>
      <c r="DZ74" s="879"/>
      <c r="EA74" s="879"/>
      <c r="EB74" s="879"/>
      <c r="EC74" s="879"/>
      <c r="ED74" s="879"/>
      <c r="EE74" s="879"/>
      <c r="EF74" s="879"/>
      <c r="EG74" s="879"/>
      <c r="EH74" s="879"/>
      <c r="EI74" s="392"/>
      <c r="EJ74" s="823"/>
      <c r="EK74" s="823"/>
      <c r="EL74" s="823"/>
      <c r="EM74" s="673" t="s">
        <v>92</v>
      </c>
      <c r="EN74" s="673" t="s">
        <v>92</v>
      </c>
      <c r="EO74" s="673" t="s">
        <v>92</v>
      </c>
      <c r="EP74" s="673" t="s">
        <v>92</v>
      </c>
      <c r="EQ74" s="673" t="s">
        <v>92</v>
      </c>
      <c r="ER74" s="673" t="s">
        <v>92</v>
      </c>
      <c r="ES74" s="673" t="s">
        <v>92</v>
      </c>
      <c r="ET74" s="673" t="s">
        <v>92</v>
      </c>
      <c r="EU74" s="673" t="s">
        <v>92</v>
      </c>
      <c r="EV74" s="823"/>
      <c r="EW74" s="823"/>
      <c r="EX74" s="823"/>
      <c r="EY74" s="820"/>
      <c r="EZ74" s="820"/>
      <c r="FA74" s="820"/>
      <c r="FB74" s="535" t="s">
        <v>596</v>
      </c>
      <c r="FC74" s="371" t="s">
        <v>596</v>
      </c>
      <c r="FD74" s="371" t="s">
        <v>596</v>
      </c>
    </row>
    <row r="75" spans="1:160" s="27" customFormat="1" ht="63.75" hidden="1" customHeight="1" x14ac:dyDescent="0.2">
      <c r="A75" s="673"/>
      <c r="B75" s="505"/>
      <c r="C75" s="898"/>
      <c r="D75" s="865"/>
      <c r="E75" s="898"/>
      <c r="F75" s="898"/>
      <c r="G75" s="865"/>
      <c r="H75" s="898"/>
      <c r="I75" s="898"/>
      <c r="J75" s="865"/>
      <c r="K75" s="898"/>
      <c r="L75" s="871"/>
      <c r="M75" s="873"/>
      <c r="N75" s="874"/>
      <c r="O75" s="871"/>
      <c r="P75" s="873"/>
      <c r="Q75" s="874"/>
      <c r="R75" s="868"/>
      <c r="S75" s="896"/>
      <c r="T75" s="518"/>
      <c r="U75" s="879"/>
      <c r="V75" s="896"/>
      <c r="W75" s="813"/>
      <c r="X75" s="813"/>
      <c r="Y75" s="813"/>
      <c r="Z75" s="879"/>
      <c r="AA75" s="868"/>
      <c r="AB75" s="813"/>
      <c r="AC75" s="813"/>
      <c r="AD75" s="813"/>
      <c r="AE75" s="868"/>
      <c r="AF75" s="868"/>
      <c r="AG75" s="813"/>
      <c r="AH75" s="813"/>
      <c r="AI75" s="813"/>
      <c r="AJ75" s="813"/>
      <c r="AK75" s="813"/>
      <c r="AL75" s="813"/>
      <c r="AM75" s="813"/>
      <c r="AN75" s="813"/>
      <c r="AO75" s="813"/>
      <c r="AP75" s="813"/>
      <c r="AQ75" s="813"/>
      <c r="AR75" s="813"/>
      <c r="AS75" s="813"/>
      <c r="AT75" s="813"/>
      <c r="AU75" s="813"/>
      <c r="AV75" s="813"/>
      <c r="AW75" s="790"/>
      <c r="AX75" s="813"/>
      <c r="AY75" s="813"/>
      <c r="AZ75" s="813"/>
      <c r="BA75" s="790"/>
      <c r="BB75" s="813"/>
      <c r="BC75" s="813"/>
      <c r="BD75" s="813"/>
      <c r="BE75" s="790"/>
      <c r="BF75" s="813"/>
      <c r="BG75" s="884"/>
      <c r="BH75" s="526"/>
      <c r="BI75" s="907"/>
      <c r="BJ75" s="813"/>
      <c r="BK75" s="813"/>
      <c r="BL75" s="813"/>
      <c r="BM75" s="813"/>
      <c r="BN75" s="813"/>
      <c r="BO75" s="813"/>
      <c r="BP75" s="813"/>
      <c r="BQ75" s="813"/>
      <c r="BR75" s="823"/>
      <c r="BS75" s="813"/>
      <c r="BT75" s="813"/>
      <c r="BU75" s="823"/>
      <c r="BV75" s="813"/>
      <c r="BW75" s="813"/>
      <c r="BX75" s="813"/>
      <c r="BY75" s="369"/>
      <c r="BZ75" s="813"/>
      <c r="CA75" s="823"/>
      <c r="CB75" s="730"/>
      <c r="CC75" s="545"/>
      <c r="CD75" s="823"/>
      <c r="CE75" s="730"/>
      <c r="CF75" s="823"/>
      <c r="CG75" s="386" t="s">
        <v>719</v>
      </c>
      <c r="CH75" s="813"/>
      <c r="CI75" s="813"/>
      <c r="CJ75" s="823"/>
      <c r="CK75" s="388" t="s">
        <v>719</v>
      </c>
      <c r="CL75" s="813"/>
      <c r="CM75" s="813"/>
      <c r="CN75" s="823"/>
      <c r="CO75" s="388" t="s">
        <v>719</v>
      </c>
      <c r="CP75" s="813"/>
      <c r="CQ75" s="884"/>
      <c r="CR75" s="526"/>
      <c r="CS75" s="813"/>
      <c r="CT75" s="823"/>
      <c r="CU75" s="823"/>
      <c r="CV75" s="813"/>
      <c r="CW75" s="823"/>
      <c r="CX75" s="823"/>
      <c r="CY75" s="813"/>
      <c r="CZ75" s="823"/>
      <c r="DA75" s="823"/>
      <c r="DB75" s="813"/>
      <c r="DC75" s="813"/>
      <c r="DD75" s="813"/>
      <c r="DE75" s="674" t="s">
        <v>760</v>
      </c>
      <c r="DF75" s="674" t="s">
        <v>760</v>
      </c>
      <c r="DG75" s="674" t="s">
        <v>760</v>
      </c>
      <c r="DH75" s="518"/>
      <c r="DI75" s="891"/>
      <c r="DJ75" s="891"/>
      <c r="DK75" s="891"/>
      <c r="DL75" s="865"/>
      <c r="DM75" s="865"/>
      <c r="DN75" s="865"/>
      <c r="DO75" s="518"/>
      <c r="DP75" s="879"/>
      <c r="DQ75" s="879"/>
      <c r="DR75" s="879"/>
      <c r="DS75" s="879"/>
      <c r="DT75" s="879"/>
      <c r="DU75" s="879"/>
      <c r="DV75" s="813"/>
      <c r="DW75" s="813"/>
      <c r="DX75" s="892"/>
      <c r="DY75" s="518"/>
      <c r="DZ75" s="879"/>
      <c r="EA75" s="879"/>
      <c r="EB75" s="879"/>
      <c r="EC75" s="879"/>
      <c r="ED75" s="879"/>
      <c r="EE75" s="879"/>
      <c r="EF75" s="879"/>
      <c r="EG75" s="879"/>
      <c r="EH75" s="879"/>
      <c r="EI75" s="392"/>
      <c r="EJ75" s="823"/>
      <c r="EK75" s="823"/>
      <c r="EL75" s="823"/>
      <c r="EM75" s="671" t="s">
        <v>1501</v>
      </c>
      <c r="EN75" s="671" t="s">
        <v>1501</v>
      </c>
      <c r="EO75" s="671" t="s">
        <v>1501</v>
      </c>
      <c r="EP75" s="671" t="s">
        <v>1502</v>
      </c>
      <c r="EQ75" s="671" t="s">
        <v>1502</v>
      </c>
      <c r="ER75" s="671" t="s">
        <v>1502</v>
      </c>
      <c r="ES75" s="671" t="s">
        <v>1503</v>
      </c>
      <c r="ET75" s="671" t="s">
        <v>1503</v>
      </c>
      <c r="EU75" s="671" t="s">
        <v>1503</v>
      </c>
      <c r="EV75" s="823"/>
      <c r="EW75" s="823"/>
      <c r="EX75" s="823"/>
      <c r="EY75" s="820"/>
      <c r="EZ75" s="820"/>
      <c r="FA75" s="820"/>
      <c r="FB75" s="707" t="s">
        <v>1499</v>
      </c>
      <c r="FC75" s="707" t="s">
        <v>1499</v>
      </c>
      <c r="FD75" s="707" t="s">
        <v>1499</v>
      </c>
    </row>
    <row r="76" spans="1:160" s="27" customFormat="1" ht="51" customHeight="1" x14ac:dyDescent="0.25">
      <c r="A76" s="673" t="s">
        <v>527</v>
      </c>
      <c r="B76" s="505"/>
      <c r="C76" s="898"/>
      <c r="D76" s="865"/>
      <c r="E76" s="898"/>
      <c r="F76" s="898"/>
      <c r="G76" s="865"/>
      <c r="H76" s="898"/>
      <c r="I76" s="898"/>
      <c r="J76" s="865"/>
      <c r="K76" s="898"/>
      <c r="L76" s="871"/>
      <c r="M76" s="873"/>
      <c r="N76" s="874"/>
      <c r="O76" s="871"/>
      <c r="P76" s="873"/>
      <c r="Q76" s="874"/>
      <c r="R76" s="868"/>
      <c r="S76" s="896"/>
      <c r="T76" s="518"/>
      <c r="U76" s="879"/>
      <c r="V76" s="896"/>
      <c r="W76" s="813"/>
      <c r="X76" s="813"/>
      <c r="Y76" s="813"/>
      <c r="Z76" s="879"/>
      <c r="AA76" s="868"/>
      <c r="AB76" s="813"/>
      <c r="AC76" s="813"/>
      <c r="AD76" s="813"/>
      <c r="AE76" s="868"/>
      <c r="AF76" s="868"/>
      <c r="AG76" s="813"/>
      <c r="AH76" s="813"/>
      <c r="AI76" s="813"/>
      <c r="AJ76" s="813"/>
      <c r="AK76" s="813"/>
      <c r="AL76" s="813"/>
      <c r="AM76" s="813"/>
      <c r="AN76" s="813"/>
      <c r="AO76" s="813"/>
      <c r="AP76" s="813"/>
      <c r="AQ76" s="813"/>
      <c r="AR76" s="813"/>
      <c r="AS76" s="813"/>
      <c r="AT76" s="813"/>
      <c r="AU76" s="813"/>
      <c r="AV76" s="813"/>
      <c r="AW76" s="790"/>
      <c r="AX76" s="813"/>
      <c r="AY76" s="813"/>
      <c r="AZ76" s="813"/>
      <c r="BA76" s="790"/>
      <c r="BB76" s="813"/>
      <c r="BC76" s="813"/>
      <c r="BD76" s="813"/>
      <c r="BE76" s="790"/>
      <c r="BF76" s="813"/>
      <c r="BG76" s="884"/>
      <c r="BH76" s="526"/>
      <c r="BI76" s="907"/>
      <c r="BJ76" s="813"/>
      <c r="BK76" s="813"/>
      <c r="BL76" s="813"/>
      <c r="BM76" s="813"/>
      <c r="BN76" s="813"/>
      <c r="BO76" s="813"/>
      <c r="BP76" s="813"/>
      <c r="BQ76" s="813"/>
      <c r="BR76" s="823"/>
      <c r="BS76" s="813"/>
      <c r="BT76" s="813"/>
      <c r="BU76" s="823"/>
      <c r="BV76" s="813"/>
      <c r="BW76" s="813"/>
      <c r="BX76" s="813"/>
      <c r="BY76" s="369"/>
      <c r="BZ76" s="813"/>
      <c r="CA76" s="823"/>
      <c r="CB76" s="730"/>
      <c r="CC76" s="545"/>
      <c r="CD76" s="823"/>
      <c r="CE76" s="730"/>
      <c r="CF76" s="823"/>
      <c r="CG76" s="386" t="s">
        <v>720</v>
      </c>
      <c r="CH76" s="813"/>
      <c r="CI76" s="813"/>
      <c r="CJ76" s="823"/>
      <c r="CK76" s="388" t="s">
        <v>720</v>
      </c>
      <c r="CL76" s="813"/>
      <c r="CM76" s="813"/>
      <c r="CN76" s="823"/>
      <c r="CO76" s="388" t="s">
        <v>720</v>
      </c>
      <c r="CP76" s="813"/>
      <c r="CQ76" s="884"/>
      <c r="CR76" s="526"/>
      <c r="CS76" s="813"/>
      <c r="CT76" s="823"/>
      <c r="CU76" s="823"/>
      <c r="CV76" s="813"/>
      <c r="CW76" s="823"/>
      <c r="CX76" s="823"/>
      <c r="CY76" s="813"/>
      <c r="CZ76" s="823"/>
      <c r="DA76" s="823"/>
      <c r="DB76" s="813"/>
      <c r="DC76" s="813"/>
      <c r="DD76" s="813"/>
      <c r="DE76" s="295" t="s">
        <v>615</v>
      </c>
      <c r="DF76" s="295" t="s">
        <v>615</v>
      </c>
      <c r="DG76" s="295" t="s">
        <v>615</v>
      </c>
      <c r="DH76" s="518"/>
      <c r="DI76" s="891"/>
      <c r="DJ76" s="891"/>
      <c r="DK76" s="891"/>
      <c r="DL76" s="865"/>
      <c r="DM76" s="865"/>
      <c r="DN76" s="865"/>
      <c r="DO76" s="518"/>
      <c r="DP76" s="879"/>
      <c r="DQ76" s="879"/>
      <c r="DR76" s="879"/>
      <c r="DS76" s="879"/>
      <c r="DT76" s="879"/>
      <c r="DU76" s="879"/>
      <c r="DV76" s="813"/>
      <c r="DW76" s="813"/>
      <c r="DX76" s="892"/>
      <c r="DY76" s="518"/>
      <c r="DZ76" s="879"/>
      <c r="EA76" s="879"/>
      <c r="EB76" s="879"/>
      <c r="EC76" s="879"/>
      <c r="ED76" s="879"/>
      <c r="EE76" s="879"/>
      <c r="EF76" s="879"/>
      <c r="EG76" s="879"/>
      <c r="EH76" s="879"/>
      <c r="EI76" s="392"/>
      <c r="EJ76" s="823"/>
      <c r="EK76" s="823"/>
      <c r="EL76" s="823"/>
      <c r="EM76" s="673" t="s">
        <v>949</v>
      </c>
      <c r="EN76" s="673" t="s">
        <v>949</v>
      </c>
      <c r="EO76" s="673" t="s">
        <v>949</v>
      </c>
      <c r="EP76" s="673" t="s">
        <v>1297</v>
      </c>
      <c r="EQ76" s="673" t="s">
        <v>1297</v>
      </c>
      <c r="ER76" s="673" t="s">
        <v>1297</v>
      </c>
      <c r="ES76" s="673" t="s">
        <v>1297</v>
      </c>
      <c r="ET76" s="673" t="s">
        <v>1297</v>
      </c>
      <c r="EU76" s="673" t="s">
        <v>1297</v>
      </c>
      <c r="EV76" s="823"/>
      <c r="EW76" s="823"/>
      <c r="EX76" s="823"/>
      <c r="EY76" s="820"/>
      <c r="EZ76" s="820"/>
      <c r="FA76" s="820"/>
      <c r="FB76" s="721" t="s">
        <v>1363</v>
      </c>
      <c r="FC76" s="376" t="s">
        <v>1363</v>
      </c>
      <c r="FD76" s="376" t="s">
        <v>1363</v>
      </c>
    </row>
    <row r="77" spans="1:160" s="27" customFormat="1" ht="63.75" x14ac:dyDescent="0.25">
      <c r="A77" s="47" t="s">
        <v>516</v>
      </c>
      <c r="B77" s="505"/>
      <c r="C77" s="898"/>
      <c r="D77" s="865"/>
      <c r="E77" s="898"/>
      <c r="F77" s="898"/>
      <c r="G77" s="865"/>
      <c r="H77" s="898"/>
      <c r="I77" s="898"/>
      <c r="J77" s="865"/>
      <c r="K77" s="898"/>
      <c r="L77" s="871"/>
      <c r="M77" s="873"/>
      <c r="N77" s="874"/>
      <c r="O77" s="871"/>
      <c r="P77" s="873"/>
      <c r="Q77" s="874"/>
      <c r="R77" s="868"/>
      <c r="S77" s="896"/>
      <c r="T77" s="518"/>
      <c r="U77" s="879"/>
      <c r="V77" s="896"/>
      <c r="W77" s="813"/>
      <c r="X77" s="813"/>
      <c r="Y77" s="813"/>
      <c r="Z77" s="879"/>
      <c r="AA77" s="868"/>
      <c r="AB77" s="813"/>
      <c r="AC77" s="813"/>
      <c r="AD77" s="813"/>
      <c r="AE77" s="868"/>
      <c r="AF77" s="868"/>
      <c r="AG77" s="813"/>
      <c r="AH77" s="813"/>
      <c r="AI77" s="813"/>
      <c r="AJ77" s="813"/>
      <c r="AK77" s="813"/>
      <c r="AL77" s="813"/>
      <c r="AM77" s="813"/>
      <c r="AN77" s="813"/>
      <c r="AO77" s="813"/>
      <c r="AP77" s="813"/>
      <c r="AQ77" s="813"/>
      <c r="AR77" s="813"/>
      <c r="AS77" s="813"/>
      <c r="AT77" s="813"/>
      <c r="AU77" s="813"/>
      <c r="AV77" s="813"/>
      <c r="AW77" s="486" t="s">
        <v>1292</v>
      </c>
      <c r="AX77" s="813"/>
      <c r="AY77" s="813"/>
      <c r="AZ77" s="813"/>
      <c r="BA77" s="486" t="s">
        <v>1292</v>
      </c>
      <c r="BB77" s="813"/>
      <c r="BC77" s="813"/>
      <c r="BD77" s="813"/>
      <c r="BE77" s="486" t="s">
        <v>1292</v>
      </c>
      <c r="BF77" s="813"/>
      <c r="BG77" s="884"/>
      <c r="BH77" s="526"/>
      <c r="BI77" s="907"/>
      <c r="BJ77" s="813"/>
      <c r="BK77" s="813"/>
      <c r="BL77" s="813"/>
      <c r="BM77" s="813"/>
      <c r="BN77" s="813"/>
      <c r="BO77" s="813"/>
      <c r="BP77" s="813"/>
      <c r="BQ77" s="813"/>
      <c r="BR77" s="823"/>
      <c r="BS77" s="813"/>
      <c r="BT77" s="813"/>
      <c r="BU77" s="823"/>
      <c r="BV77" s="813"/>
      <c r="BW77" s="813"/>
      <c r="BX77" s="813"/>
      <c r="BY77" s="369"/>
      <c r="BZ77" s="813"/>
      <c r="CA77" s="823"/>
      <c r="CB77" s="730"/>
      <c r="CC77" s="545"/>
      <c r="CD77" s="823"/>
      <c r="CE77" s="730"/>
      <c r="CF77" s="823"/>
      <c r="CG77" s="823" t="s">
        <v>691</v>
      </c>
      <c r="CH77" s="813"/>
      <c r="CI77" s="813"/>
      <c r="CJ77" s="823"/>
      <c r="CK77" s="823" t="s">
        <v>691</v>
      </c>
      <c r="CL77" s="813"/>
      <c r="CM77" s="813"/>
      <c r="CN77" s="823"/>
      <c r="CO77" s="823" t="s">
        <v>691</v>
      </c>
      <c r="CP77" s="813"/>
      <c r="CQ77" s="884"/>
      <c r="CR77" s="526"/>
      <c r="CS77" s="813"/>
      <c r="CT77" s="823"/>
      <c r="CU77" s="823"/>
      <c r="CV77" s="813"/>
      <c r="CW77" s="823"/>
      <c r="CX77" s="823"/>
      <c r="CY77" s="813"/>
      <c r="CZ77" s="823"/>
      <c r="DA77" s="823"/>
      <c r="DB77" s="813"/>
      <c r="DC77" s="813"/>
      <c r="DD77" s="813"/>
      <c r="DE77" s="47" t="s">
        <v>1291</v>
      </c>
      <c r="DF77" s="47" t="s">
        <v>1291</v>
      </c>
      <c r="DG77" s="47" t="s">
        <v>1291</v>
      </c>
      <c r="DH77" s="518"/>
      <c r="DI77" s="891"/>
      <c r="DJ77" s="891"/>
      <c r="DK77" s="891"/>
      <c r="DL77" s="865"/>
      <c r="DM77" s="865"/>
      <c r="DN77" s="865"/>
      <c r="DO77" s="518"/>
      <c r="DP77" s="879"/>
      <c r="DQ77" s="879"/>
      <c r="DR77" s="879"/>
      <c r="DS77" s="879"/>
      <c r="DT77" s="879"/>
      <c r="DU77" s="879"/>
      <c r="DV77" s="813"/>
      <c r="DW77" s="813"/>
      <c r="DX77" s="892"/>
      <c r="DY77" s="518"/>
      <c r="DZ77" s="879"/>
      <c r="EA77" s="879"/>
      <c r="EB77" s="879"/>
      <c r="EC77" s="879"/>
      <c r="ED77" s="879"/>
      <c r="EE77" s="879"/>
      <c r="EF77" s="879"/>
      <c r="EG77" s="879"/>
      <c r="EH77" s="879"/>
      <c r="EI77" s="392"/>
      <c r="EJ77" s="823"/>
      <c r="EK77" s="823"/>
      <c r="EL77" s="823"/>
      <c r="EM77" s="47" t="s">
        <v>1291</v>
      </c>
      <c r="EN77" s="47" t="s">
        <v>1291</v>
      </c>
      <c r="EO77" s="47" t="s">
        <v>1291</v>
      </c>
      <c r="EP77" s="47" t="s">
        <v>1290</v>
      </c>
      <c r="EQ77" s="47" t="s">
        <v>1290</v>
      </c>
      <c r="ER77" s="47" t="s">
        <v>1290</v>
      </c>
      <c r="ES77" s="47" t="s">
        <v>1394</v>
      </c>
      <c r="ET77" s="47" t="s">
        <v>1394</v>
      </c>
      <c r="EU77" s="47" t="s">
        <v>1394</v>
      </c>
      <c r="EV77" s="823"/>
      <c r="EW77" s="823"/>
      <c r="EX77" s="823"/>
      <c r="EY77" s="820"/>
      <c r="EZ77" s="820"/>
      <c r="FA77" s="820"/>
      <c r="FB77" s="722" t="s">
        <v>1291</v>
      </c>
      <c r="FC77" s="47" t="s">
        <v>1291</v>
      </c>
      <c r="FD77" s="47" t="s">
        <v>1291</v>
      </c>
    </row>
    <row r="78" spans="1:160" s="27" customFormat="1" ht="51" x14ac:dyDescent="0.2">
      <c r="A78" s="673" t="s">
        <v>93</v>
      </c>
      <c r="B78" s="505"/>
      <c r="C78" s="898"/>
      <c r="D78" s="865"/>
      <c r="E78" s="898"/>
      <c r="F78" s="898"/>
      <c r="G78" s="865"/>
      <c r="H78" s="898"/>
      <c r="I78" s="898"/>
      <c r="J78" s="865"/>
      <c r="K78" s="898"/>
      <c r="L78" s="871"/>
      <c r="M78" s="873"/>
      <c r="N78" s="874"/>
      <c r="O78" s="871"/>
      <c r="P78" s="873"/>
      <c r="Q78" s="874"/>
      <c r="R78" s="868"/>
      <c r="S78" s="896"/>
      <c r="T78" s="518"/>
      <c r="U78" s="879"/>
      <c r="V78" s="896"/>
      <c r="W78" s="813"/>
      <c r="X78" s="813"/>
      <c r="Y78" s="813"/>
      <c r="Z78" s="879"/>
      <c r="AA78" s="868"/>
      <c r="AB78" s="813"/>
      <c r="AC78" s="813"/>
      <c r="AD78" s="813"/>
      <c r="AE78" s="868"/>
      <c r="AF78" s="868"/>
      <c r="AG78" s="813"/>
      <c r="AH78" s="813"/>
      <c r="AI78" s="813"/>
      <c r="AJ78" s="813"/>
      <c r="AK78" s="813"/>
      <c r="AL78" s="813"/>
      <c r="AM78" s="813"/>
      <c r="AN78" s="813"/>
      <c r="AO78" s="813"/>
      <c r="AP78" s="813"/>
      <c r="AQ78" s="813"/>
      <c r="AR78" s="813"/>
      <c r="AS78" s="813"/>
      <c r="AT78" s="813"/>
      <c r="AU78" s="813"/>
      <c r="AV78" s="813"/>
      <c r="AW78" s="813" t="s">
        <v>690</v>
      </c>
      <c r="AX78" s="813"/>
      <c r="AY78" s="813"/>
      <c r="AZ78" s="813"/>
      <c r="BA78" s="813" t="s">
        <v>690</v>
      </c>
      <c r="BB78" s="813"/>
      <c r="BC78" s="813"/>
      <c r="BD78" s="813"/>
      <c r="BE78" s="369"/>
      <c r="BF78" s="813"/>
      <c r="BG78" s="884"/>
      <c r="BH78" s="526"/>
      <c r="BI78" s="907"/>
      <c r="BJ78" s="813"/>
      <c r="BK78" s="813"/>
      <c r="BL78" s="813"/>
      <c r="BM78" s="813"/>
      <c r="BN78" s="813"/>
      <c r="BO78" s="813"/>
      <c r="BP78" s="813"/>
      <c r="BQ78" s="813"/>
      <c r="BR78" s="823"/>
      <c r="BS78" s="813"/>
      <c r="BT78" s="813"/>
      <c r="BU78" s="823"/>
      <c r="BV78" s="813"/>
      <c r="BW78" s="813"/>
      <c r="BX78" s="813"/>
      <c r="BY78" s="369"/>
      <c r="BZ78" s="813"/>
      <c r="CA78" s="823"/>
      <c r="CB78" s="730"/>
      <c r="CC78" s="545"/>
      <c r="CD78" s="823"/>
      <c r="CE78" s="730"/>
      <c r="CF78" s="823"/>
      <c r="CG78" s="823"/>
      <c r="CH78" s="389" t="s">
        <v>717</v>
      </c>
      <c r="CI78" s="813"/>
      <c r="CJ78" s="823"/>
      <c r="CK78" s="823"/>
      <c r="CL78" s="389" t="s">
        <v>717</v>
      </c>
      <c r="CM78" s="813"/>
      <c r="CN78" s="823"/>
      <c r="CO78" s="823"/>
      <c r="CP78" s="389" t="s">
        <v>717</v>
      </c>
      <c r="CQ78" s="884"/>
      <c r="CR78" s="526"/>
      <c r="CS78" s="813"/>
      <c r="CT78" s="823"/>
      <c r="CU78" s="823"/>
      <c r="CV78" s="813"/>
      <c r="CW78" s="823"/>
      <c r="CX78" s="823"/>
      <c r="CY78" s="813"/>
      <c r="CZ78" s="823"/>
      <c r="DA78" s="823"/>
      <c r="DB78" s="813"/>
      <c r="DC78" s="813"/>
      <c r="DD78" s="813"/>
      <c r="DE78" s="421" t="s">
        <v>94</v>
      </c>
      <c r="DF78" s="421" t="s">
        <v>94</v>
      </c>
      <c r="DG78" s="421" t="s">
        <v>94</v>
      </c>
      <c r="DH78" s="518"/>
      <c r="DI78" s="891"/>
      <c r="DJ78" s="891"/>
      <c r="DK78" s="891"/>
      <c r="DL78" s="865"/>
      <c r="DM78" s="865"/>
      <c r="DN78" s="865"/>
      <c r="DO78" s="518"/>
      <c r="DP78" s="879"/>
      <c r="DQ78" s="879"/>
      <c r="DR78" s="879"/>
      <c r="DS78" s="879"/>
      <c r="DT78" s="879"/>
      <c r="DU78" s="879"/>
      <c r="DV78" s="813"/>
      <c r="DW78" s="813"/>
      <c r="DX78" s="892"/>
      <c r="DY78" s="518"/>
      <c r="DZ78" s="879"/>
      <c r="EA78" s="879"/>
      <c r="EB78" s="879"/>
      <c r="EC78" s="879"/>
      <c r="ED78" s="879"/>
      <c r="EE78" s="879"/>
      <c r="EF78" s="879"/>
      <c r="EG78" s="879"/>
      <c r="EH78" s="879"/>
      <c r="EI78" s="392"/>
      <c r="EJ78" s="823"/>
      <c r="EK78" s="823"/>
      <c r="EL78" s="823"/>
      <c r="EM78" s="40" t="s">
        <v>36</v>
      </c>
      <c r="EN78" s="40" t="s">
        <v>36</v>
      </c>
      <c r="EO78" s="40" t="s">
        <v>36</v>
      </c>
      <c r="EP78" s="40" t="s">
        <v>94</v>
      </c>
      <c r="EQ78" s="40" t="s">
        <v>94</v>
      </c>
      <c r="ER78" s="40" t="s">
        <v>94</v>
      </c>
      <c r="ES78" s="40" t="s">
        <v>36</v>
      </c>
      <c r="ET78" s="40" t="s">
        <v>36</v>
      </c>
      <c r="EU78" s="40" t="s">
        <v>36</v>
      </c>
      <c r="EV78" s="823"/>
      <c r="EW78" s="823"/>
      <c r="EX78" s="823"/>
      <c r="EY78" s="820"/>
      <c r="EZ78" s="820"/>
      <c r="FA78" s="820"/>
      <c r="FB78" s="535" t="s">
        <v>36</v>
      </c>
      <c r="FC78" s="371" t="s">
        <v>36</v>
      </c>
      <c r="FD78" s="371" t="s">
        <v>36</v>
      </c>
    </row>
    <row r="79" spans="1:160" s="27" customFormat="1" ht="25.5" x14ac:dyDescent="0.2">
      <c r="A79" s="673" t="s">
        <v>540</v>
      </c>
      <c r="B79" s="505"/>
      <c r="C79" s="898"/>
      <c r="D79" s="865"/>
      <c r="E79" s="898"/>
      <c r="F79" s="898"/>
      <c r="G79" s="865"/>
      <c r="H79" s="898"/>
      <c r="I79" s="898"/>
      <c r="J79" s="865"/>
      <c r="K79" s="898"/>
      <c r="L79" s="871"/>
      <c r="M79" s="873"/>
      <c r="N79" s="874"/>
      <c r="O79" s="871"/>
      <c r="P79" s="873"/>
      <c r="Q79" s="874"/>
      <c r="R79" s="868"/>
      <c r="S79" s="896"/>
      <c r="T79" s="518"/>
      <c r="U79" s="879"/>
      <c r="V79" s="896"/>
      <c r="W79" s="813"/>
      <c r="X79" s="813"/>
      <c r="Y79" s="813"/>
      <c r="Z79" s="879"/>
      <c r="AA79" s="868"/>
      <c r="AB79" s="813"/>
      <c r="AC79" s="813"/>
      <c r="AD79" s="813"/>
      <c r="AE79" s="868"/>
      <c r="AF79" s="868"/>
      <c r="AG79" s="813"/>
      <c r="AH79" s="813"/>
      <c r="AI79" s="813"/>
      <c r="AJ79" s="813"/>
      <c r="AK79" s="813"/>
      <c r="AL79" s="813"/>
      <c r="AM79" s="813"/>
      <c r="AN79" s="813"/>
      <c r="AO79" s="813"/>
      <c r="AP79" s="813"/>
      <c r="AQ79" s="813"/>
      <c r="AR79" s="813"/>
      <c r="AS79" s="813"/>
      <c r="AT79" s="813"/>
      <c r="AU79" s="813"/>
      <c r="AV79" s="813"/>
      <c r="AW79" s="813"/>
      <c r="AX79" s="813"/>
      <c r="AY79" s="813"/>
      <c r="AZ79" s="813"/>
      <c r="BA79" s="813"/>
      <c r="BB79" s="813"/>
      <c r="BC79" s="813"/>
      <c r="BD79" s="813"/>
      <c r="BE79" s="369"/>
      <c r="BF79" s="813"/>
      <c r="BG79" s="884"/>
      <c r="BH79" s="526"/>
      <c r="BI79" s="907"/>
      <c r="BJ79" s="813"/>
      <c r="BK79" s="813"/>
      <c r="BL79" s="813"/>
      <c r="BM79" s="813"/>
      <c r="BN79" s="813"/>
      <c r="BO79" s="813"/>
      <c r="BP79" s="813"/>
      <c r="BQ79" s="813"/>
      <c r="BR79" s="823"/>
      <c r="BS79" s="813"/>
      <c r="BT79" s="813"/>
      <c r="BU79" s="823"/>
      <c r="BV79" s="813"/>
      <c r="BW79" s="813"/>
      <c r="BX79" s="813"/>
      <c r="BY79" s="369"/>
      <c r="BZ79" s="813"/>
      <c r="CA79" s="823"/>
      <c r="CB79" s="730"/>
      <c r="CC79" s="545"/>
      <c r="CD79" s="823"/>
      <c r="CE79" s="730"/>
      <c r="CF79" s="823"/>
      <c r="CG79" s="823"/>
      <c r="CH79" s="813" t="s">
        <v>691</v>
      </c>
      <c r="CI79" s="813"/>
      <c r="CJ79" s="823"/>
      <c r="CK79" s="823"/>
      <c r="CL79" s="813" t="s">
        <v>691</v>
      </c>
      <c r="CM79" s="813"/>
      <c r="CN79" s="823"/>
      <c r="CO79" s="823"/>
      <c r="CP79" s="813" t="s">
        <v>691</v>
      </c>
      <c r="CQ79" s="884"/>
      <c r="CR79" s="526"/>
      <c r="CS79" s="813"/>
      <c r="CT79" s="823"/>
      <c r="CU79" s="823"/>
      <c r="CV79" s="813"/>
      <c r="CW79" s="823"/>
      <c r="CX79" s="823"/>
      <c r="CY79" s="813"/>
      <c r="CZ79" s="823"/>
      <c r="DA79" s="823"/>
      <c r="DB79" s="813"/>
      <c r="DC79" s="813"/>
      <c r="DD79" s="813"/>
      <c r="DE79" s="371"/>
      <c r="DF79" s="371"/>
      <c r="DG79" s="371"/>
      <c r="DH79" s="518"/>
      <c r="DI79" s="891"/>
      <c r="DJ79" s="891"/>
      <c r="DK79" s="891"/>
      <c r="DL79" s="865"/>
      <c r="DM79" s="865"/>
      <c r="DN79" s="865"/>
      <c r="DO79" s="518"/>
      <c r="DP79" s="879"/>
      <c r="DQ79" s="879"/>
      <c r="DR79" s="879"/>
      <c r="DS79" s="879"/>
      <c r="DT79" s="879"/>
      <c r="DU79" s="879"/>
      <c r="DV79" s="813"/>
      <c r="DW79" s="813"/>
      <c r="DX79" s="892"/>
      <c r="DY79" s="518"/>
      <c r="DZ79" s="879"/>
      <c r="EA79" s="879"/>
      <c r="EB79" s="879"/>
      <c r="EC79" s="879"/>
      <c r="ED79" s="879"/>
      <c r="EE79" s="879"/>
      <c r="EF79" s="879"/>
      <c r="EG79" s="879"/>
      <c r="EH79" s="879"/>
      <c r="EI79" s="392"/>
      <c r="EJ79" s="823"/>
      <c r="EK79" s="823"/>
      <c r="EL79" s="823"/>
      <c r="EM79" s="40" t="s">
        <v>36</v>
      </c>
      <c r="EN79" s="40" t="s">
        <v>36</v>
      </c>
      <c r="EO79" s="40" t="s">
        <v>36</v>
      </c>
      <c r="EP79" s="40" t="s">
        <v>554</v>
      </c>
      <c r="EQ79" s="40" t="s">
        <v>554</v>
      </c>
      <c r="ER79" s="40" t="s">
        <v>554</v>
      </c>
      <c r="ES79" s="40" t="s">
        <v>36</v>
      </c>
      <c r="ET79" s="40" t="s">
        <v>36</v>
      </c>
      <c r="EU79" s="40" t="s">
        <v>36</v>
      </c>
      <c r="EV79" s="823"/>
      <c r="EW79" s="823"/>
      <c r="EX79" s="823"/>
      <c r="EY79" s="820"/>
      <c r="EZ79" s="820"/>
      <c r="FA79" s="820"/>
      <c r="FB79" s="535" t="s">
        <v>36</v>
      </c>
      <c r="FC79" s="371" t="s">
        <v>36</v>
      </c>
      <c r="FD79" s="371" t="s">
        <v>36</v>
      </c>
    </row>
    <row r="80" spans="1:160" s="27" customFormat="1" ht="25.5" x14ac:dyDescent="0.25">
      <c r="A80" s="673" t="s">
        <v>534</v>
      </c>
      <c r="B80" s="505"/>
      <c r="C80" s="898"/>
      <c r="D80" s="865"/>
      <c r="E80" s="898"/>
      <c r="F80" s="898"/>
      <c r="G80" s="865"/>
      <c r="H80" s="898"/>
      <c r="I80" s="898"/>
      <c r="J80" s="865"/>
      <c r="K80" s="898"/>
      <c r="L80" s="871"/>
      <c r="M80" s="873"/>
      <c r="N80" s="874"/>
      <c r="O80" s="871"/>
      <c r="P80" s="873"/>
      <c r="Q80" s="874"/>
      <c r="R80" s="868"/>
      <c r="S80" s="896"/>
      <c r="T80" s="518"/>
      <c r="U80" s="879"/>
      <c r="V80" s="896"/>
      <c r="W80" s="813"/>
      <c r="X80" s="813"/>
      <c r="Y80" s="813"/>
      <c r="Z80" s="879"/>
      <c r="AA80" s="868"/>
      <c r="AB80" s="813"/>
      <c r="AC80" s="813"/>
      <c r="AD80" s="813"/>
      <c r="AE80" s="868"/>
      <c r="AF80" s="868"/>
      <c r="AG80" s="813"/>
      <c r="AH80" s="813"/>
      <c r="AI80" s="813"/>
      <c r="AJ80" s="813"/>
      <c r="AK80" s="813"/>
      <c r="AL80" s="813"/>
      <c r="AM80" s="813"/>
      <c r="AN80" s="813"/>
      <c r="AO80" s="813"/>
      <c r="AP80" s="813"/>
      <c r="AQ80" s="813"/>
      <c r="AR80" s="813"/>
      <c r="AS80" s="813"/>
      <c r="AT80" s="813"/>
      <c r="AU80" s="813"/>
      <c r="AV80" s="813"/>
      <c r="AW80" s="813"/>
      <c r="AX80" s="813"/>
      <c r="AY80" s="813"/>
      <c r="AZ80" s="813"/>
      <c r="BA80" s="813"/>
      <c r="BB80" s="813"/>
      <c r="BC80" s="813"/>
      <c r="BD80" s="813"/>
      <c r="BE80" s="369"/>
      <c r="BF80" s="813"/>
      <c r="BG80" s="884"/>
      <c r="BH80" s="526"/>
      <c r="BI80" s="907"/>
      <c r="BJ80" s="813"/>
      <c r="BK80" s="813"/>
      <c r="BL80" s="813"/>
      <c r="BM80" s="813"/>
      <c r="BN80" s="813"/>
      <c r="BO80" s="813"/>
      <c r="BP80" s="813"/>
      <c r="BQ80" s="813"/>
      <c r="BR80" s="823"/>
      <c r="BS80" s="813"/>
      <c r="BT80" s="813"/>
      <c r="BU80" s="823"/>
      <c r="BV80" s="813"/>
      <c r="BW80" s="813"/>
      <c r="BX80" s="813"/>
      <c r="BY80" s="369"/>
      <c r="BZ80" s="813"/>
      <c r="CA80" s="823"/>
      <c r="CB80" s="730"/>
      <c r="CC80" s="545"/>
      <c r="CD80" s="823"/>
      <c r="CE80" s="730"/>
      <c r="CF80" s="823"/>
      <c r="CG80" s="823"/>
      <c r="CH80" s="813"/>
      <c r="CI80" s="813"/>
      <c r="CJ80" s="823"/>
      <c r="CK80" s="823"/>
      <c r="CL80" s="813"/>
      <c r="CM80" s="813"/>
      <c r="CN80" s="823"/>
      <c r="CO80" s="823"/>
      <c r="CP80" s="813"/>
      <c r="CQ80" s="884"/>
      <c r="CR80" s="526"/>
      <c r="CS80" s="813"/>
      <c r="CT80" s="823"/>
      <c r="CU80" s="823"/>
      <c r="CV80" s="813"/>
      <c r="CW80" s="823"/>
      <c r="CX80" s="823"/>
      <c r="CY80" s="813"/>
      <c r="CZ80" s="823"/>
      <c r="DA80" s="823"/>
      <c r="DB80" s="813"/>
      <c r="DC80" s="813"/>
      <c r="DD80" s="813"/>
      <c r="DE80" s="423" t="s">
        <v>545</v>
      </c>
      <c r="DF80" s="423" t="s">
        <v>545</v>
      </c>
      <c r="DG80" s="423" t="s">
        <v>545</v>
      </c>
      <c r="DH80" s="518"/>
      <c r="DI80" s="891"/>
      <c r="DJ80" s="891"/>
      <c r="DK80" s="891"/>
      <c r="DL80" s="865"/>
      <c r="DM80" s="865"/>
      <c r="DN80" s="865"/>
      <c r="DO80" s="518"/>
      <c r="DP80" s="879"/>
      <c r="DQ80" s="879"/>
      <c r="DR80" s="879"/>
      <c r="DS80" s="879"/>
      <c r="DT80" s="879"/>
      <c r="DU80" s="879"/>
      <c r="DV80" s="813"/>
      <c r="DW80" s="813"/>
      <c r="DX80" s="892"/>
      <c r="DY80" s="518"/>
      <c r="DZ80" s="879"/>
      <c r="EA80" s="879"/>
      <c r="EB80" s="879"/>
      <c r="EC80" s="879"/>
      <c r="ED80" s="879"/>
      <c r="EE80" s="879"/>
      <c r="EF80" s="879"/>
      <c r="EG80" s="879"/>
      <c r="EH80" s="879"/>
      <c r="EI80" s="392"/>
      <c r="EJ80" s="823"/>
      <c r="EK80" s="823"/>
      <c r="EL80" s="823"/>
      <c r="EM80" s="673" t="s">
        <v>36</v>
      </c>
      <c r="EN80" s="673" t="s">
        <v>36</v>
      </c>
      <c r="EO80" s="673" t="s">
        <v>36</v>
      </c>
      <c r="EP80" s="673" t="s">
        <v>1298</v>
      </c>
      <c r="EQ80" s="673" t="s">
        <v>1298</v>
      </c>
      <c r="ER80" s="673" t="s">
        <v>1298</v>
      </c>
      <c r="ES80" s="673" t="s">
        <v>36</v>
      </c>
      <c r="ET80" s="673" t="s">
        <v>36</v>
      </c>
      <c r="EU80" s="673" t="s">
        <v>36</v>
      </c>
      <c r="EV80" s="823"/>
      <c r="EW80" s="823"/>
      <c r="EX80" s="823"/>
      <c r="EY80" s="820"/>
      <c r="EZ80" s="820"/>
      <c r="FA80" s="820"/>
      <c r="FB80" s="720" t="s">
        <v>36</v>
      </c>
      <c r="FC80" s="295" t="s">
        <v>36</v>
      </c>
      <c r="FD80" s="295" t="s">
        <v>36</v>
      </c>
    </row>
    <row r="81" spans="1:160" s="27" customFormat="1" ht="25.5" x14ac:dyDescent="0.25">
      <c r="A81" s="673" t="s">
        <v>531</v>
      </c>
      <c r="B81" s="505"/>
      <c r="C81" s="898"/>
      <c r="D81" s="865"/>
      <c r="E81" s="898"/>
      <c r="F81" s="898"/>
      <c r="G81" s="865"/>
      <c r="H81" s="898"/>
      <c r="I81" s="898"/>
      <c r="J81" s="865"/>
      <c r="K81" s="898"/>
      <c r="L81" s="871"/>
      <c r="M81" s="873"/>
      <c r="N81" s="874"/>
      <c r="O81" s="871"/>
      <c r="P81" s="873"/>
      <c r="Q81" s="874"/>
      <c r="R81" s="868"/>
      <c r="S81" s="896"/>
      <c r="T81" s="518"/>
      <c r="U81" s="879"/>
      <c r="V81" s="896"/>
      <c r="W81" s="813"/>
      <c r="X81" s="813"/>
      <c r="Y81" s="813"/>
      <c r="Z81" s="879"/>
      <c r="AA81" s="868"/>
      <c r="AB81" s="813"/>
      <c r="AC81" s="813"/>
      <c r="AD81" s="813"/>
      <c r="AE81" s="868"/>
      <c r="AF81" s="868"/>
      <c r="AG81" s="813"/>
      <c r="AH81" s="813"/>
      <c r="AI81" s="813"/>
      <c r="AJ81" s="813"/>
      <c r="AK81" s="813"/>
      <c r="AL81" s="813"/>
      <c r="AM81" s="813"/>
      <c r="AN81" s="813"/>
      <c r="AO81" s="813"/>
      <c r="AP81" s="813"/>
      <c r="AQ81" s="813"/>
      <c r="AR81" s="813"/>
      <c r="AS81" s="813"/>
      <c r="AT81" s="813"/>
      <c r="AU81" s="813"/>
      <c r="AV81" s="813"/>
      <c r="AW81" s="813"/>
      <c r="AX81" s="813"/>
      <c r="AY81" s="486" t="s">
        <v>722</v>
      </c>
      <c r="AZ81" s="813"/>
      <c r="BA81" s="813"/>
      <c r="BB81" s="813"/>
      <c r="BC81" s="486" t="s">
        <v>722</v>
      </c>
      <c r="BD81" s="813"/>
      <c r="BE81" s="369"/>
      <c r="BF81" s="813"/>
      <c r="BG81" s="487" t="s">
        <v>722</v>
      </c>
      <c r="BH81" s="519"/>
      <c r="BI81" s="907"/>
      <c r="BJ81" s="813"/>
      <c r="BK81" s="813"/>
      <c r="BL81" s="813"/>
      <c r="BM81" s="813"/>
      <c r="BN81" s="813"/>
      <c r="BO81" s="813"/>
      <c r="BP81" s="813"/>
      <c r="BQ81" s="813"/>
      <c r="BR81" s="823"/>
      <c r="BS81" s="813"/>
      <c r="BT81" s="813"/>
      <c r="BU81" s="823"/>
      <c r="BV81" s="813"/>
      <c r="BW81" s="813"/>
      <c r="BX81" s="813"/>
      <c r="BY81" s="369"/>
      <c r="BZ81" s="813"/>
      <c r="CA81" s="823"/>
      <c r="CB81" s="730"/>
      <c r="CC81" s="545"/>
      <c r="CD81" s="823"/>
      <c r="CE81" s="730"/>
      <c r="CF81" s="823"/>
      <c r="CG81" s="823"/>
      <c r="CH81" s="813"/>
      <c r="CI81" s="813"/>
      <c r="CJ81" s="823"/>
      <c r="CK81" s="823"/>
      <c r="CL81" s="813"/>
      <c r="CM81" s="813"/>
      <c r="CN81" s="823"/>
      <c r="CO81" s="823"/>
      <c r="CP81" s="813"/>
      <c r="CQ81" s="884"/>
      <c r="CR81" s="526"/>
      <c r="CS81" s="813"/>
      <c r="CT81" s="823"/>
      <c r="CV81" s="813"/>
      <c r="CW81" s="823"/>
      <c r="CY81" s="813"/>
      <c r="CZ81" s="823"/>
      <c r="DB81" s="813"/>
      <c r="DC81" s="813"/>
      <c r="DD81" s="813"/>
      <c r="DE81" s="295" t="s">
        <v>757</v>
      </c>
      <c r="DF81" s="295" t="s">
        <v>757</v>
      </c>
      <c r="DG81" s="295" t="s">
        <v>757</v>
      </c>
      <c r="DH81" s="518"/>
      <c r="DI81" s="891"/>
      <c r="DJ81" s="891"/>
      <c r="DK81" s="891"/>
      <c r="DL81" s="865"/>
      <c r="DM81" s="865"/>
      <c r="DN81" s="865"/>
      <c r="DO81" s="518"/>
      <c r="DP81" s="879"/>
      <c r="DQ81" s="879"/>
      <c r="DR81" s="879"/>
      <c r="DS81" s="879"/>
      <c r="DT81" s="879"/>
      <c r="DU81" s="879"/>
      <c r="DV81" s="813"/>
      <c r="DW81" s="813"/>
      <c r="DX81" s="892"/>
      <c r="DY81" s="518"/>
      <c r="DZ81" s="879"/>
      <c r="EA81" s="879"/>
      <c r="EB81" s="879"/>
      <c r="EC81" s="879"/>
      <c r="ED81" s="879"/>
      <c r="EE81" s="879"/>
      <c r="EF81" s="879"/>
      <c r="EG81" s="879"/>
      <c r="EH81" s="879"/>
      <c r="EI81" s="392"/>
      <c r="EJ81" s="823"/>
      <c r="EK81" s="823"/>
      <c r="EL81" s="823"/>
      <c r="EM81" s="673" t="s">
        <v>36</v>
      </c>
      <c r="EN81" s="673" t="s">
        <v>36</v>
      </c>
      <c r="EO81" s="673" t="s">
        <v>36</v>
      </c>
      <c r="EP81" s="673" t="s">
        <v>710</v>
      </c>
      <c r="EQ81" s="673" t="s">
        <v>710</v>
      </c>
      <c r="ER81" s="673" t="s">
        <v>710</v>
      </c>
      <c r="ES81" s="673" t="s">
        <v>36</v>
      </c>
      <c r="ET81" s="673" t="s">
        <v>36</v>
      </c>
      <c r="EU81" s="673" t="s">
        <v>36</v>
      </c>
      <c r="EV81" s="823"/>
      <c r="EW81" s="823"/>
      <c r="EX81" s="823"/>
      <c r="EY81" s="820"/>
      <c r="EZ81" s="820"/>
      <c r="FA81" s="820"/>
      <c r="FB81" s="720" t="s">
        <v>1364</v>
      </c>
      <c r="FC81" s="295" t="s">
        <v>1364</v>
      </c>
      <c r="FD81" s="295" t="s">
        <v>1364</v>
      </c>
    </row>
    <row r="82" spans="1:160" s="27" customFormat="1" ht="25.5" x14ac:dyDescent="0.2">
      <c r="A82" s="673" t="s">
        <v>95</v>
      </c>
      <c r="B82" s="505"/>
      <c r="C82" s="898"/>
      <c r="D82" s="865"/>
      <c r="E82" s="898"/>
      <c r="F82" s="898"/>
      <c r="G82" s="865"/>
      <c r="H82" s="898"/>
      <c r="I82" s="898"/>
      <c r="J82" s="865"/>
      <c r="K82" s="898"/>
      <c r="L82" s="871"/>
      <c r="M82" s="873"/>
      <c r="N82" s="874"/>
      <c r="O82" s="871"/>
      <c r="P82" s="873"/>
      <c r="Q82" s="874"/>
      <c r="R82" s="868"/>
      <c r="S82" s="896"/>
      <c r="T82" s="518"/>
      <c r="U82" s="879"/>
      <c r="V82" s="896"/>
      <c r="W82" s="813"/>
      <c r="X82" s="813"/>
      <c r="Y82" s="813"/>
      <c r="Z82" s="879"/>
      <c r="AA82" s="868"/>
      <c r="AB82" s="813"/>
      <c r="AC82" s="813"/>
      <c r="AD82" s="813"/>
      <c r="AE82" s="868"/>
      <c r="AF82" s="868"/>
      <c r="AG82" s="813"/>
      <c r="AH82" s="813"/>
      <c r="AI82" s="813"/>
      <c r="AJ82" s="813"/>
      <c r="AK82" s="813"/>
      <c r="AL82" s="813"/>
      <c r="AM82" s="813"/>
      <c r="AN82" s="813"/>
      <c r="AO82" s="813"/>
      <c r="AP82" s="813"/>
      <c r="AQ82" s="813"/>
      <c r="AR82" s="813"/>
      <c r="AS82" s="813"/>
      <c r="AT82" s="813"/>
      <c r="AU82" s="813"/>
      <c r="AV82" s="813"/>
      <c r="AW82" s="813"/>
      <c r="AX82" s="813"/>
      <c r="AY82" s="813" t="s">
        <v>690</v>
      </c>
      <c r="AZ82" s="813"/>
      <c r="BA82" s="813"/>
      <c r="BB82" s="813"/>
      <c r="BC82" s="813" t="s">
        <v>690</v>
      </c>
      <c r="BD82" s="813"/>
      <c r="BE82" s="369"/>
      <c r="BF82" s="813"/>
      <c r="BG82" s="884" t="s">
        <v>690</v>
      </c>
      <c r="BH82" s="526"/>
      <c r="BI82" s="907"/>
      <c r="BJ82" s="813"/>
      <c r="BK82" s="813"/>
      <c r="BL82" s="813"/>
      <c r="BM82" s="813"/>
      <c r="BN82" s="813"/>
      <c r="BO82" s="813"/>
      <c r="BP82" s="813"/>
      <c r="BQ82" s="813"/>
      <c r="BR82" s="823"/>
      <c r="BS82" s="813"/>
      <c r="BT82" s="813"/>
      <c r="BU82" s="823"/>
      <c r="BV82" s="813"/>
      <c r="BW82" s="813"/>
      <c r="BX82" s="813"/>
      <c r="BY82" s="369"/>
      <c r="BZ82" s="813"/>
      <c r="CA82" s="823"/>
      <c r="CB82" s="730"/>
      <c r="CC82" s="545"/>
      <c r="CD82" s="823"/>
      <c r="CE82" s="730"/>
      <c r="CF82" s="823"/>
      <c r="CG82" s="823"/>
      <c r="CH82" s="813"/>
      <c r="CI82" s="813"/>
      <c r="CJ82" s="823"/>
      <c r="CK82" s="823"/>
      <c r="CL82" s="813"/>
      <c r="CM82" s="813"/>
      <c r="CN82" s="823"/>
      <c r="CO82" s="823"/>
      <c r="CP82" s="813"/>
      <c r="CQ82" s="884"/>
      <c r="CR82" s="526"/>
      <c r="CS82" s="813"/>
      <c r="CT82" s="823"/>
      <c r="CV82" s="813"/>
      <c r="CW82" s="823"/>
      <c r="CY82" s="813"/>
      <c r="CZ82" s="823"/>
      <c r="DB82" s="813"/>
      <c r="DC82" s="813"/>
      <c r="DD82" s="813"/>
      <c r="DE82" s="371" t="s">
        <v>96</v>
      </c>
      <c r="DF82" s="371" t="s">
        <v>96</v>
      </c>
      <c r="DG82" s="371" t="s">
        <v>96</v>
      </c>
      <c r="DH82" s="518"/>
      <c r="DI82" s="891"/>
      <c r="DJ82" s="891"/>
      <c r="DK82" s="891"/>
      <c r="DL82" s="865"/>
      <c r="DM82" s="865"/>
      <c r="DN82" s="865"/>
      <c r="DO82" s="518"/>
      <c r="DP82" s="879"/>
      <c r="DQ82" s="879"/>
      <c r="DR82" s="879"/>
      <c r="DS82" s="879"/>
      <c r="DT82" s="879"/>
      <c r="DU82" s="879"/>
      <c r="DV82" s="813"/>
      <c r="DW82" s="813"/>
      <c r="DX82" s="892"/>
      <c r="DY82" s="518"/>
      <c r="DZ82" s="879"/>
      <c r="EA82" s="879"/>
      <c r="EB82" s="879"/>
      <c r="EC82" s="879"/>
      <c r="ED82" s="879"/>
      <c r="EE82" s="879"/>
      <c r="EF82" s="879"/>
      <c r="EG82" s="879"/>
      <c r="EH82" s="879"/>
      <c r="EI82" s="392"/>
      <c r="EJ82" s="823"/>
      <c r="EK82" s="823"/>
      <c r="EL82" s="823"/>
      <c r="EM82" s="40" t="s">
        <v>36</v>
      </c>
      <c r="EN82" s="40" t="s">
        <v>36</v>
      </c>
      <c r="EO82" s="40" t="s">
        <v>36</v>
      </c>
      <c r="EP82" s="40" t="s">
        <v>96</v>
      </c>
      <c r="EQ82" s="40" t="s">
        <v>96</v>
      </c>
      <c r="ER82" s="40" t="s">
        <v>96</v>
      </c>
      <c r="ES82" s="40" t="s">
        <v>96</v>
      </c>
      <c r="ET82" s="40" t="s">
        <v>96</v>
      </c>
      <c r="EU82" s="40" t="s">
        <v>96</v>
      </c>
      <c r="EV82" s="823"/>
      <c r="EW82" s="823"/>
      <c r="EX82" s="823"/>
      <c r="EY82" s="820"/>
      <c r="EZ82" s="820"/>
      <c r="FA82" s="820"/>
      <c r="FB82" s="535" t="s">
        <v>36</v>
      </c>
      <c r="FC82" s="371" t="s">
        <v>36</v>
      </c>
      <c r="FD82" s="371" t="s">
        <v>36</v>
      </c>
    </row>
    <row r="83" spans="1:160" s="27" customFormat="1" ht="38.25" x14ac:dyDescent="0.25">
      <c r="A83" s="673" t="s">
        <v>535</v>
      </c>
      <c r="B83" s="503"/>
      <c r="C83" s="898"/>
      <c r="D83" s="865"/>
      <c r="E83" s="898"/>
      <c r="F83" s="898"/>
      <c r="G83" s="865"/>
      <c r="H83" s="898"/>
      <c r="I83" s="898"/>
      <c r="J83" s="865"/>
      <c r="K83" s="898"/>
      <c r="L83" s="871"/>
      <c r="M83" s="873"/>
      <c r="N83" s="874"/>
      <c r="O83" s="871"/>
      <c r="P83" s="873"/>
      <c r="Q83" s="874"/>
      <c r="R83" s="868"/>
      <c r="S83" s="896"/>
      <c r="T83" s="518"/>
      <c r="U83" s="879"/>
      <c r="V83" s="896"/>
      <c r="W83" s="813"/>
      <c r="X83" s="813"/>
      <c r="Y83" s="813"/>
      <c r="Z83" s="879"/>
      <c r="AA83" s="868"/>
      <c r="AB83" s="813"/>
      <c r="AC83" s="813"/>
      <c r="AD83" s="813"/>
      <c r="AE83" s="868"/>
      <c r="AF83" s="868"/>
      <c r="AG83" s="813"/>
      <c r="AH83" s="813"/>
      <c r="AI83" s="813"/>
      <c r="AJ83" s="813"/>
      <c r="AK83" s="813"/>
      <c r="AL83" s="813"/>
      <c r="AM83" s="813"/>
      <c r="AN83" s="813"/>
      <c r="AO83" s="813"/>
      <c r="AP83" s="813"/>
      <c r="AQ83" s="813"/>
      <c r="AR83" s="813"/>
      <c r="AS83" s="813"/>
      <c r="AT83" s="813"/>
      <c r="AU83" s="813"/>
      <c r="AV83" s="813"/>
      <c r="AW83" s="813"/>
      <c r="AX83" s="813"/>
      <c r="AY83" s="813"/>
      <c r="AZ83" s="813"/>
      <c r="BA83" s="813"/>
      <c r="BB83" s="813"/>
      <c r="BC83" s="813"/>
      <c r="BD83" s="813"/>
      <c r="BE83" s="369"/>
      <c r="BF83" s="813"/>
      <c r="BG83" s="884"/>
      <c r="BH83" s="526"/>
      <c r="BI83" s="907"/>
      <c r="BJ83" s="813"/>
      <c r="BK83" s="813"/>
      <c r="BL83" s="813"/>
      <c r="BM83" s="813"/>
      <c r="BN83" s="813"/>
      <c r="BO83" s="813"/>
      <c r="BP83" s="813"/>
      <c r="BQ83" s="813"/>
      <c r="BR83" s="823"/>
      <c r="BS83" s="813"/>
      <c r="BT83" s="813"/>
      <c r="BU83" s="823"/>
      <c r="BV83" s="813"/>
      <c r="BW83" s="813"/>
      <c r="BX83" s="813"/>
      <c r="BY83" s="369"/>
      <c r="BZ83" s="813"/>
      <c r="CA83" s="823"/>
      <c r="CB83" s="730"/>
      <c r="CC83" s="545"/>
      <c r="CD83" s="823"/>
      <c r="CE83" s="730"/>
      <c r="CF83" s="823"/>
      <c r="CG83" s="823"/>
      <c r="CH83" s="813"/>
      <c r="CI83" s="813"/>
      <c r="CJ83" s="823"/>
      <c r="CK83" s="823"/>
      <c r="CL83" s="813"/>
      <c r="CM83" s="813"/>
      <c r="CN83" s="823"/>
      <c r="CO83" s="823"/>
      <c r="CP83" s="813"/>
      <c r="CQ83" s="884"/>
      <c r="CR83" s="526"/>
      <c r="CS83" s="813"/>
      <c r="CT83" s="823"/>
      <c r="CU83" s="708"/>
      <c r="CV83" s="813"/>
      <c r="CW83" s="823"/>
      <c r="CX83" s="708"/>
      <c r="CY83" s="813"/>
      <c r="CZ83" s="823"/>
      <c r="DA83" s="708"/>
      <c r="DB83" s="813"/>
      <c r="DC83" s="813"/>
      <c r="DD83" s="813"/>
      <c r="DE83" s="423" t="s">
        <v>546</v>
      </c>
      <c r="DF83" s="423" t="s">
        <v>546</v>
      </c>
      <c r="DG83" s="423" t="s">
        <v>546</v>
      </c>
      <c r="DH83" s="518"/>
      <c r="DI83" s="891"/>
      <c r="DJ83" s="891"/>
      <c r="DK83" s="891"/>
      <c r="DL83" s="865"/>
      <c r="DM83" s="865"/>
      <c r="DN83" s="865"/>
      <c r="DO83" s="518"/>
      <c r="DP83" s="879"/>
      <c r="DQ83" s="879"/>
      <c r="DR83" s="879"/>
      <c r="DS83" s="879"/>
      <c r="DT83" s="879"/>
      <c r="DU83" s="879"/>
      <c r="DV83" s="813"/>
      <c r="DW83" s="813"/>
      <c r="DX83" s="892"/>
      <c r="DY83" s="518"/>
      <c r="DZ83" s="879"/>
      <c r="EA83" s="879"/>
      <c r="EB83" s="879"/>
      <c r="EC83" s="879"/>
      <c r="ED83" s="879"/>
      <c r="EE83" s="879"/>
      <c r="EF83" s="879"/>
      <c r="EG83" s="879"/>
      <c r="EH83" s="879"/>
      <c r="EI83" s="392"/>
      <c r="EJ83" s="823"/>
      <c r="EK83" s="823"/>
      <c r="EL83" s="823"/>
      <c r="EM83" s="673" t="s">
        <v>36</v>
      </c>
      <c r="EN83" s="673" t="s">
        <v>36</v>
      </c>
      <c r="EO83" s="673" t="s">
        <v>36</v>
      </c>
      <c r="EP83" s="673" t="s">
        <v>1299</v>
      </c>
      <c r="EQ83" s="673" t="s">
        <v>1299</v>
      </c>
      <c r="ER83" s="673" t="s">
        <v>1299</v>
      </c>
      <c r="ES83" s="673" t="s">
        <v>528</v>
      </c>
      <c r="ET83" s="673" t="s">
        <v>528</v>
      </c>
      <c r="EU83" s="673" t="s">
        <v>528</v>
      </c>
      <c r="EV83" s="823"/>
      <c r="EW83" s="823"/>
      <c r="EX83" s="823"/>
      <c r="EY83" s="820"/>
      <c r="EZ83" s="820"/>
      <c r="FA83" s="820"/>
      <c r="FB83" s="720" t="s">
        <v>36</v>
      </c>
      <c r="FC83" s="295" t="s">
        <v>36</v>
      </c>
      <c r="FD83" s="295" t="s">
        <v>36</v>
      </c>
    </row>
    <row r="84" spans="1:160" s="27" customFormat="1" ht="63.75" x14ac:dyDescent="0.25">
      <c r="A84" s="673" t="s">
        <v>97</v>
      </c>
      <c r="B84" s="503"/>
      <c r="C84" s="898"/>
      <c r="D84" s="865"/>
      <c r="E84" s="898"/>
      <c r="F84" s="898"/>
      <c r="G84" s="865"/>
      <c r="H84" s="898"/>
      <c r="I84" s="898"/>
      <c r="J84" s="865"/>
      <c r="K84" s="898"/>
      <c r="L84" s="871"/>
      <c r="M84" s="873"/>
      <c r="N84" s="874"/>
      <c r="O84" s="871"/>
      <c r="P84" s="873"/>
      <c r="Q84" s="874"/>
      <c r="R84" s="868"/>
      <c r="S84" s="896"/>
      <c r="T84" s="518"/>
      <c r="U84" s="879"/>
      <c r="V84" s="896"/>
      <c r="W84" s="813"/>
      <c r="X84" s="813"/>
      <c r="Y84" s="813"/>
      <c r="Z84" s="879"/>
      <c r="AA84" s="868"/>
      <c r="AB84" s="813"/>
      <c r="AC84" s="813"/>
      <c r="AD84" s="813"/>
      <c r="AE84" s="868"/>
      <c r="AF84" s="868"/>
      <c r="AG84" s="813"/>
      <c r="AH84" s="813"/>
      <c r="AI84" s="813"/>
      <c r="AJ84" s="813"/>
      <c r="AK84" s="813"/>
      <c r="AL84" s="813"/>
      <c r="AM84" s="813"/>
      <c r="AN84" s="813"/>
      <c r="AO84" s="813"/>
      <c r="AP84" s="813"/>
      <c r="AQ84" s="813"/>
      <c r="AR84" s="813"/>
      <c r="AS84" s="813"/>
      <c r="AT84" s="813"/>
      <c r="AU84" s="813"/>
      <c r="AV84" s="813"/>
      <c r="AW84" s="813"/>
      <c r="AX84" s="813"/>
      <c r="AY84" s="813"/>
      <c r="AZ84" s="813"/>
      <c r="BA84" s="813"/>
      <c r="BB84" s="813"/>
      <c r="BC84" s="813"/>
      <c r="BD84" s="813"/>
      <c r="BE84" s="369"/>
      <c r="BF84" s="813"/>
      <c r="BG84" s="884"/>
      <c r="BH84" s="526"/>
      <c r="BI84" s="907"/>
      <c r="BJ84" s="813"/>
      <c r="BK84" s="813"/>
      <c r="BL84" s="813"/>
      <c r="BM84" s="813"/>
      <c r="BN84" s="813"/>
      <c r="BO84" s="813"/>
      <c r="BP84" s="813"/>
      <c r="BQ84" s="813"/>
      <c r="BR84" s="823"/>
      <c r="BS84" s="813"/>
      <c r="BT84" s="813"/>
      <c r="BU84" s="823"/>
      <c r="BV84" s="813"/>
      <c r="BW84" s="813"/>
      <c r="BX84" s="813"/>
      <c r="BY84" s="369"/>
      <c r="BZ84" s="813"/>
      <c r="CA84" s="823"/>
      <c r="CB84" s="730"/>
      <c r="CC84" s="545"/>
      <c r="CD84" s="823"/>
      <c r="CE84" s="730"/>
      <c r="CF84" s="823"/>
      <c r="CG84" s="823"/>
      <c r="CH84" s="813"/>
      <c r="CI84" s="813"/>
      <c r="CJ84" s="823"/>
      <c r="CK84" s="823"/>
      <c r="CL84" s="813"/>
      <c r="CM84" s="813"/>
      <c r="CN84" s="823"/>
      <c r="CO84" s="823"/>
      <c r="CP84" s="813"/>
      <c r="CQ84" s="884"/>
      <c r="CR84" s="526"/>
      <c r="CS84" s="813"/>
      <c r="CT84" s="823"/>
      <c r="CU84" s="486" t="s">
        <v>711</v>
      </c>
      <c r="CV84" s="813"/>
      <c r="CW84" s="823"/>
      <c r="CX84" s="486" t="s">
        <v>711</v>
      </c>
      <c r="CY84" s="813"/>
      <c r="CZ84" s="823"/>
      <c r="DA84" s="486" t="s">
        <v>711</v>
      </c>
      <c r="DB84" s="813"/>
      <c r="DC84" s="813"/>
      <c r="DD84" s="813"/>
      <c r="DE84" s="295" t="s">
        <v>98</v>
      </c>
      <c r="DF84" s="295" t="s">
        <v>98</v>
      </c>
      <c r="DG84" s="295" t="s">
        <v>98</v>
      </c>
      <c r="DH84" s="518"/>
      <c r="DI84" s="891"/>
      <c r="DJ84" s="891"/>
      <c r="DK84" s="891"/>
      <c r="DL84" s="865"/>
      <c r="DM84" s="865"/>
      <c r="DN84" s="865"/>
      <c r="DO84" s="518"/>
      <c r="DP84" s="879"/>
      <c r="DQ84" s="879"/>
      <c r="DR84" s="879"/>
      <c r="DS84" s="879"/>
      <c r="DT84" s="879"/>
      <c r="DU84" s="879"/>
      <c r="DV84" s="813"/>
      <c r="DW84" s="813"/>
      <c r="DX84" s="892"/>
      <c r="DY84" s="518"/>
      <c r="DZ84" s="879"/>
      <c r="EA84" s="879"/>
      <c r="EB84" s="879"/>
      <c r="EC84" s="879"/>
      <c r="ED84" s="879"/>
      <c r="EE84" s="879"/>
      <c r="EF84" s="879"/>
      <c r="EG84" s="879"/>
      <c r="EH84" s="879"/>
      <c r="EI84" s="392"/>
      <c r="EJ84" s="823"/>
      <c r="EK84" s="823"/>
      <c r="EL84" s="823"/>
      <c r="EM84" s="673" t="s">
        <v>616</v>
      </c>
      <c r="EN84" s="673" t="s">
        <v>616</v>
      </c>
      <c r="EO84" s="673" t="s">
        <v>616</v>
      </c>
      <c r="EP84" s="673" t="s">
        <v>1300</v>
      </c>
      <c r="EQ84" s="673" t="s">
        <v>1300</v>
      </c>
      <c r="ER84" s="673" t="s">
        <v>1300</v>
      </c>
      <c r="ES84" s="673" t="s">
        <v>1300</v>
      </c>
      <c r="ET84" s="673" t="s">
        <v>1300</v>
      </c>
      <c r="EU84" s="673" t="s">
        <v>1300</v>
      </c>
      <c r="EV84" s="823"/>
      <c r="EW84" s="823"/>
      <c r="EX84" s="823"/>
      <c r="EY84" s="820"/>
      <c r="EZ84" s="820"/>
      <c r="FA84" s="820"/>
      <c r="FB84" s="723" t="s">
        <v>1300</v>
      </c>
      <c r="FC84" s="673" t="s">
        <v>1300</v>
      </c>
      <c r="FD84" s="673" t="s">
        <v>1300</v>
      </c>
    </row>
    <row r="85" spans="1:160" s="27" customFormat="1" ht="55.5" x14ac:dyDescent="0.2">
      <c r="A85" s="673" t="s">
        <v>99</v>
      </c>
      <c r="B85" s="505"/>
      <c r="C85" s="898"/>
      <c r="D85" s="865"/>
      <c r="E85" s="898"/>
      <c r="F85" s="898"/>
      <c r="G85" s="865"/>
      <c r="H85" s="898"/>
      <c r="I85" s="898"/>
      <c r="J85" s="865"/>
      <c r="K85" s="898"/>
      <c r="L85" s="871"/>
      <c r="M85" s="873"/>
      <c r="N85" s="874"/>
      <c r="O85" s="871"/>
      <c r="P85" s="873"/>
      <c r="Q85" s="874"/>
      <c r="R85" s="868"/>
      <c r="S85" s="896"/>
      <c r="T85" s="518"/>
      <c r="U85" s="879"/>
      <c r="V85" s="896"/>
      <c r="W85" s="813"/>
      <c r="X85" s="813"/>
      <c r="Y85" s="813"/>
      <c r="Z85" s="879"/>
      <c r="AA85" s="868"/>
      <c r="AB85" s="813"/>
      <c r="AC85" s="813"/>
      <c r="AD85" s="813"/>
      <c r="AE85" s="868"/>
      <c r="AF85" s="868"/>
      <c r="AG85" s="813"/>
      <c r="AH85" s="813"/>
      <c r="AI85" s="813"/>
      <c r="AJ85" s="813"/>
      <c r="AK85" s="813"/>
      <c r="AL85" s="813"/>
      <c r="AM85" s="813"/>
      <c r="AN85" s="813"/>
      <c r="AO85" s="813"/>
      <c r="AP85" s="813"/>
      <c r="AQ85" s="813"/>
      <c r="AR85" s="813"/>
      <c r="AS85" s="813"/>
      <c r="AT85" s="813"/>
      <c r="AU85" s="813"/>
      <c r="AV85" s="813"/>
      <c r="AW85" s="813"/>
      <c r="AX85" s="813"/>
      <c r="AY85" s="813"/>
      <c r="AZ85" s="813"/>
      <c r="BA85" s="813"/>
      <c r="BB85" s="813"/>
      <c r="BC85" s="813"/>
      <c r="BD85" s="813"/>
      <c r="BE85" s="369"/>
      <c r="BF85" s="813"/>
      <c r="BG85" s="884"/>
      <c r="BH85" s="526"/>
      <c r="BI85" s="907"/>
      <c r="BJ85" s="813"/>
      <c r="BK85" s="813"/>
      <c r="BL85" s="813"/>
      <c r="BM85" s="813"/>
      <c r="BN85" s="813"/>
      <c r="BO85" s="813"/>
      <c r="BP85" s="813"/>
      <c r="BQ85" s="813"/>
      <c r="BR85" s="823"/>
      <c r="BS85" s="813"/>
      <c r="BT85" s="813"/>
      <c r="BU85" s="823"/>
      <c r="BV85" s="813"/>
      <c r="BW85" s="813"/>
      <c r="BX85" s="813"/>
      <c r="BY85" s="369"/>
      <c r="BZ85" s="813"/>
      <c r="CA85" s="823"/>
      <c r="CB85" s="730"/>
      <c r="CC85" s="545"/>
      <c r="CD85" s="823"/>
      <c r="CE85" s="730"/>
      <c r="CF85" s="823"/>
      <c r="CG85" s="823"/>
      <c r="CH85" s="813"/>
      <c r="CI85" s="813"/>
      <c r="CJ85" s="823"/>
      <c r="CK85" s="823"/>
      <c r="CL85" s="813"/>
      <c r="CM85" s="813"/>
      <c r="CN85" s="823"/>
      <c r="CO85" s="823"/>
      <c r="CP85" s="813"/>
      <c r="CQ85" s="884"/>
      <c r="CR85" s="526"/>
      <c r="CS85" s="813"/>
      <c r="CT85" s="823"/>
      <c r="CU85" s="823" t="s">
        <v>694</v>
      </c>
      <c r="CV85" s="813"/>
      <c r="CW85" s="823"/>
      <c r="CX85" s="823" t="s">
        <v>694</v>
      </c>
      <c r="CY85" s="813"/>
      <c r="CZ85" s="823"/>
      <c r="DA85" s="823" t="s">
        <v>694</v>
      </c>
      <c r="DB85" s="813"/>
      <c r="DC85" s="813"/>
      <c r="DD85" s="813"/>
      <c r="DE85" s="706" t="s">
        <v>1349</v>
      </c>
      <c r="DF85" s="706" t="s">
        <v>1349</v>
      </c>
      <c r="DG85" s="706" t="s">
        <v>1349</v>
      </c>
      <c r="DH85" s="518"/>
      <c r="DI85" s="891"/>
      <c r="DJ85" s="891"/>
      <c r="DK85" s="891"/>
      <c r="DL85" s="865"/>
      <c r="DM85" s="865"/>
      <c r="DN85" s="865"/>
      <c r="DO85" s="518"/>
      <c r="DP85" s="879"/>
      <c r="DQ85" s="879"/>
      <c r="DR85" s="879"/>
      <c r="DS85" s="879"/>
      <c r="DT85" s="879"/>
      <c r="DU85" s="879"/>
      <c r="DV85" s="813"/>
      <c r="DW85" s="813"/>
      <c r="DX85" s="892"/>
      <c r="DY85" s="518"/>
      <c r="DZ85" s="879"/>
      <c r="EA85" s="879"/>
      <c r="EB85" s="879"/>
      <c r="EC85" s="879"/>
      <c r="ED85" s="879"/>
      <c r="EE85" s="879"/>
      <c r="EF85" s="879"/>
      <c r="EG85" s="879"/>
      <c r="EH85" s="879"/>
      <c r="EI85" s="392"/>
      <c r="EJ85" s="823"/>
      <c r="EK85" s="823"/>
      <c r="EL85" s="823"/>
      <c r="EM85" s="673" t="s">
        <v>563</v>
      </c>
      <c r="EN85" s="673" t="s">
        <v>563</v>
      </c>
      <c r="EO85" s="673" t="s">
        <v>563</v>
      </c>
      <c r="EP85" s="673" t="s">
        <v>100</v>
      </c>
      <c r="EQ85" s="673" t="s">
        <v>100</v>
      </c>
      <c r="ER85" s="673" t="s">
        <v>100</v>
      </c>
      <c r="ES85" s="673" t="s">
        <v>1405</v>
      </c>
      <c r="ET85" s="673" t="s">
        <v>1406</v>
      </c>
      <c r="EU85" s="673" t="s">
        <v>1407</v>
      </c>
      <c r="EV85" s="823"/>
      <c r="EW85" s="823"/>
      <c r="EX85" s="823"/>
      <c r="EY85" s="820"/>
      <c r="EZ85" s="820"/>
      <c r="FA85" s="820"/>
      <c r="FB85" s="724" t="s">
        <v>1367</v>
      </c>
      <c r="FC85" s="706" t="s">
        <v>1367</v>
      </c>
      <c r="FD85" s="706" t="s">
        <v>1367</v>
      </c>
    </row>
    <row r="86" spans="1:160" s="27" customFormat="1" x14ac:dyDescent="0.2">
      <c r="A86" s="38" t="s">
        <v>1396</v>
      </c>
      <c r="B86" s="506"/>
      <c r="C86" s="898"/>
      <c r="D86" s="865"/>
      <c r="E86" s="898"/>
      <c r="F86" s="898"/>
      <c r="G86" s="865"/>
      <c r="H86" s="898"/>
      <c r="I86" s="898"/>
      <c r="J86" s="865"/>
      <c r="K86" s="898"/>
      <c r="L86" s="871"/>
      <c r="M86" s="873"/>
      <c r="N86" s="874"/>
      <c r="O86" s="871"/>
      <c r="P86" s="873"/>
      <c r="Q86" s="874"/>
      <c r="R86" s="868"/>
      <c r="S86" s="896"/>
      <c r="T86" s="518"/>
      <c r="U86" s="879"/>
      <c r="V86" s="896"/>
      <c r="W86" s="813"/>
      <c r="X86" s="813"/>
      <c r="Y86" s="813"/>
      <c r="Z86" s="879"/>
      <c r="AA86" s="868"/>
      <c r="AB86" s="813"/>
      <c r="AC86" s="813"/>
      <c r="AD86" s="813"/>
      <c r="AE86" s="868"/>
      <c r="AF86" s="868"/>
      <c r="AG86" s="813"/>
      <c r="AH86" s="813"/>
      <c r="AI86" s="813"/>
      <c r="AJ86" s="813"/>
      <c r="AK86" s="813"/>
      <c r="AL86" s="813"/>
      <c r="AM86" s="813"/>
      <c r="AN86" s="813"/>
      <c r="AO86" s="813"/>
      <c r="AP86" s="813"/>
      <c r="AQ86" s="813"/>
      <c r="AR86" s="813"/>
      <c r="AS86" s="813"/>
      <c r="AT86" s="813"/>
      <c r="AU86" s="813"/>
      <c r="AV86" s="813"/>
      <c r="AW86" s="813"/>
      <c r="AX86" s="813"/>
      <c r="AY86" s="813"/>
      <c r="AZ86" s="813"/>
      <c r="BA86" s="813"/>
      <c r="BB86" s="813"/>
      <c r="BC86" s="813"/>
      <c r="BD86" s="813"/>
      <c r="BE86" s="369"/>
      <c r="BF86" s="813"/>
      <c r="BG86" s="884"/>
      <c r="BH86" s="526"/>
      <c r="BI86" s="907"/>
      <c r="BJ86" s="813"/>
      <c r="BK86" s="813"/>
      <c r="BL86" s="813"/>
      <c r="BM86" s="813"/>
      <c r="BN86" s="813"/>
      <c r="BO86" s="813"/>
      <c r="BP86" s="813"/>
      <c r="BQ86" s="813"/>
      <c r="BR86" s="823"/>
      <c r="BS86" s="813"/>
      <c r="BT86" s="813"/>
      <c r="BU86" s="823"/>
      <c r="BV86" s="813"/>
      <c r="BW86" s="813"/>
      <c r="BX86" s="813"/>
      <c r="BY86" s="369"/>
      <c r="BZ86" s="813"/>
      <c r="CA86" s="823"/>
      <c r="CB86" s="730"/>
      <c r="CC86" s="545"/>
      <c r="CD86" s="823"/>
      <c r="CE86" s="730"/>
      <c r="CF86" s="823"/>
      <c r="CG86" s="823"/>
      <c r="CH86" s="813"/>
      <c r="CI86" s="813"/>
      <c r="CJ86" s="823"/>
      <c r="CK86" s="823"/>
      <c r="CL86" s="813"/>
      <c r="CM86" s="813"/>
      <c r="CN86" s="823"/>
      <c r="CO86" s="823"/>
      <c r="CP86" s="813"/>
      <c r="CQ86" s="884"/>
      <c r="CR86" s="526"/>
      <c r="CS86" s="813"/>
      <c r="CT86" s="823"/>
      <c r="CU86" s="823"/>
      <c r="CV86" s="813"/>
      <c r="CW86" s="823"/>
      <c r="CX86" s="823"/>
      <c r="CY86" s="813"/>
      <c r="CZ86" s="823"/>
      <c r="DA86" s="823"/>
      <c r="DB86" s="813"/>
      <c r="DC86" s="813"/>
      <c r="DD86" s="813"/>
      <c r="DE86" s="296"/>
      <c r="DF86" s="296"/>
      <c r="DG86" s="296"/>
      <c r="DH86" s="518"/>
      <c r="DI86" s="891"/>
      <c r="DJ86" s="891"/>
      <c r="DK86" s="891"/>
      <c r="DL86" s="865"/>
      <c r="DM86" s="865"/>
      <c r="DN86" s="865"/>
      <c r="DO86" s="518"/>
      <c r="DP86" s="879"/>
      <c r="DQ86" s="879"/>
      <c r="DR86" s="879"/>
      <c r="DS86" s="879"/>
      <c r="DT86" s="879"/>
      <c r="DU86" s="879"/>
      <c r="DV86" s="813"/>
      <c r="DW86" s="813"/>
      <c r="DX86" s="892"/>
      <c r="DY86" s="518"/>
      <c r="DZ86" s="879"/>
      <c r="EA86" s="879"/>
      <c r="EB86" s="879"/>
      <c r="EC86" s="879"/>
      <c r="ED86" s="879"/>
      <c r="EE86" s="879"/>
      <c r="EF86" s="879"/>
      <c r="EG86" s="879"/>
      <c r="EH86" s="879"/>
      <c r="EI86" s="392"/>
      <c r="EJ86" s="823"/>
      <c r="EK86" s="823"/>
      <c r="EL86" s="823"/>
      <c r="EM86" s="573"/>
      <c r="EN86" s="573"/>
      <c r="EO86" s="573"/>
      <c r="EP86" s="573"/>
      <c r="EQ86" s="573"/>
      <c r="ER86" s="573"/>
      <c r="ES86" s="573"/>
      <c r="ET86" s="573"/>
      <c r="EU86" s="573"/>
      <c r="EV86" s="823"/>
      <c r="EW86" s="823"/>
      <c r="EX86" s="823"/>
      <c r="EY86" s="820"/>
      <c r="EZ86" s="820"/>
      <c r="FA86" s="820"/>
      <c r="FB86" s="534"/>
      <c r="FC86" s="296"/>
      <c r="FD86" s="296"/>
    </row>
    <row r="87" spans="1:160" s="27" customFormat="1" ht="63.75" x14ac:dyDescent="0.25">
      <c r="A87" s="679" t="s">
        <v>552</v>
      </c>
      <c r="B87" s="506"/>
      <c r="C87" s="898"/>
      <c r="D87" s="865"/>
      <c r="E87" s="898"/>
      <c r="F87" s="898"/>
      <c r="G87" s="865"/>
      <c r="H87" s="898"/>
      <c r="I87" s="898"/>
      <c r="J87" s="865"/>
      <c r="K87" s="898"/>
      <c r="L87" s="871"/>
      <c r="M87" s="873"/>
      <c r="N87" s="874"/>
      <c r="O87" s="871"/>
      <c r="P87" s="873"/>
      <c r="Q87" s="874"/>
      <c r="R87" s="868"/>
      <c r="S87" s="896"/>
      <c r="T87" s="518"/>
      <c r="U87" s="879"/>
      <c r="V87" s="896"/>
      <c r="W87" s="813"/>
      <c r="X87" s="813"/>
      <c r="Y87" s="813"/>
      <c r="Z87" s="879"/>
      <c r="AA87" s="868"/>
      <c r="AB87" s="813"/>
      <c r="AC87" s="813"/>
      <c r="AD87" s="813"/>
      <c r="AE87" s="868"/>
      <c r="AF87" s="868"/>
      <c r="AG87" s="813"/>
      <c r="AH87" s="813"/>
      <c r="AI87" s="813"/>
      <c r="AJ87" s="813"/>
      <c r="AK87" s="813"/>
      <c r="AL87" s="813"/>
      <c r="AM87" s="813"/>
      <c r="AN87" s="813"/>
      <c r="AO87" s="813"/>
      <c r="AP87" s="813"/>
      <c r="AQ87" s="813"/>
      <c r="AR87" s="813"/>
      <c r="AS87" s="813"/>
      <c r="AT87" s="813"/>
      <c r="AU87" s="813"/>
      <c r="AV87" s="789"/>
      <c r="AW87" s="813"/>
      <c r="AX87" s="813"/>
      <c r="AY87" s="813"/>
      <c r="AZ87" s="789"/>
      <c r="BA87" s="813"/>
      <c r="BB87" s="813"/>
      <c r="BC87" s="813"/>
      <c r="BD87" s="789"/>
      <c r="BE87" s="369"/>
      <c r="BF87" s="813"/>
      <c r="BG87" s="884"/>
      <c r="BH87" s="526"/>
      <c r="BI87" s="907"/>
      <c r="BJ87" s="813"/>
      <c r="BK87" s="813"/>
      <c r="BL87" s="813"/>
      <c r="BM87" s="813"/>
      <c r="BN87" s="813"/>
      <c r="BO87" s="813"/>
      <c r="BP87" s="813"/>
      <c r="BQ87" s="813"/>
      <c r="BR87" s="823"/>
      <c r="BS87" s="813"/>
      <c r="BT87" s="813"/>
      <c r="BU87" s="823"/>
      <c r="BV87" s="813"/>
      <c r="BW87" s="813"/>
      <c r="BX87" s="813"/>
      <c r="BY87" s="369"/>
      <c r="BZ87" s="813"/>
      <c r="CA87" s="823"/>
      <c r="CB87" s="730"/>
      <c r="CC87" s="545"/>
      <c r="CD87" s="823"/>
      <c r="CE87" s="730"/>
      <c r="CF87" s="823"/>
      <c r="CG87" s="823"/>
      <c r="CH87" s="813"/>
      <c r="CI87" s="813"/>
      <c r="CJ87" s="823"/>
      <c r="CK87" s="823"/>
      <c r="CL87" s="813"/>
      <c r="CM87" s="813"/>
      <c r="CN87" s="823"/>
      <c r="CO87" s="823"/>
      <c r="CP87" s="813"/>
      <c r="CQ87" s="884"/>
      <c r="CR87" s="526"/>
      <c r="CS87" s="813"/>
      <c r="CT87" s="823"/>
      <c r="CU87" s="823"/>
      <c r="CV87" s="813"/>
      <c r="CW87" s="823"/>
      <c r="CX87" s="823"/>
      <c r="CY87" s="813"/>
      <c r="CZ87" s="823"/>
      <c r="DA87" s="823"/>
      <c r="DB87" s="813"/>
      <c r="DC87" s="813"/>
      <c r="DD87" s="813"/>
      <c r="DE87" s="295" t="s">
        <v>553</v>
      </c>
      <c r="DF87" s="295" t="s">
        <v>553</v>
      </c>
      <c r="DG87" s="295" t="s">
        <v>553</v>
      </c>
      <c r="DH87" s="518"/>
      <c r="DI87" s="891"/>
      <c r="DJ87" s="891"/>
      <c r="DK87" s="891"/>
      <c r="DL87" s="865"/>
      <c r="DM87" s="865"/>
      <c r="DN87" s="865"/>
      <c r="DO87" s="518"/>
      <c r="DP87" s="879"/>
      <c r="DQ87" s="879"/>
      <c r="DR87" s="879"/>
      <c r="DS87" s="879"/>
      <c r="DT87" s="879"/>
      <c r="DU87" s="879"/>
      <c r="DV87" s="813"/>
      <c r="DW87" s="813"/>
      <c r="DX87" s="892"/>
      <c r="DY87" s="518"/>
      <c r="DZ87" s="879"/>
      <c r="EA87" s="879"/>
      <c r="EB87" s="879"/>
      <c r="EC87" s="879"/>
      <c r="ED87" s="879"/>
      <c r="EE87" s="879"/>
      <c r="EF87" s="879"/>
      <c r="EG87" s="879"/>
      <c r="EH87" s="879"/>
      <c r="EI87" s="392"/>
      <c r="EJ87" s="823"/>
      <c r="EK87" s="823"/>
      <c r="EL87" s="823"/>
      <c r="EM87" s="673" t="s">
        <v>1382</v>
      </c>
      <c r="EN87" s="673" t="s">
        <v>1382</v>
      </c>
      <c r="EO87" s="673" t="s">
        <v>1382</v>
      </c>
      <c r="EP87" s="673" t="s">
        <v>1425</v>
      </c>
      <c r="EQ87" s="673" t="s">
        <v>1425</v>
      </c>
      <c r="ER87" s="673" t="s">
        <v>1425</v>
      </c>
      <c r="ES87" s="673" t="s">
        <v>1395</v>
      </c>
      <c r="ET87" s="673" t="s">
        <v>1395</v>
      </c>
      <c r="EU87" s="673" t="s">
        <v>1395</v>
      </c>
      <c r="EV87" s="823"/>
      <c r="EW87" s="823"/>
      <c r="EX87" s="823"/>
      <c r="EY87" s="820"/>
      <c r="EZ87" s="820"/>
      <c r="FA87" s="820"/>
      <c r="FB87" s="720" t="s">
        <v>553</v>
      </c>
      <c r="FC87" s="295" t="s">
        <v>553</v>
      </c>
      <c r="FD87" s="295" t="s">
        <v>553</v>
      </c>
    </row>
    <row r="88" spans="1:160" s="27" customFormat="1" ht="54.75" customHeight="1" x14ac:dyDescent="0.2">
      <c r="A88" s="673" t="s">
        <v>102</v>
      </c>
      <c r="B88" s="506"/>
      <c r="C88" s="898"/>
      <c r="D88" s="865"/>
      <c r="E88" s="898"/>
      <c r="F88" s="898"/>
      <c r="G88" s="865"/>
      <c r="H88" s="898"/>
      <c r="I88" s="898"/>
      <c r="J88" s="865"/>
      <c r="K88" s="898"/>
      <c r="L88" s="871"/>
      <c r="M88" s="873"/>
      <c r="N88" s="874"/>
      <c r="O88" s="871"/>
      <c r="P88" s="873"/>
      <c r="Q88" s="874"/>
      <c r="R88" s="868"/>
      <c r="S88" s="896"/>
      <c r="T88" s="518"/>
      <c r="U88" s="879"/>
      <c r="V88" s="896"/>
      <c r="W88" s="813"/>
      <c r="X88" s="813"/>
      <c r="Y88" s="813"/>
      <c r="Z88" s="879"/>
      <c r="AA88" s="868"/>
      <c r="AB88" s="813"/>
      <c r="AC88" s="813"/>
      <c r="AD88" s="813"/>
      <c r="AE88" s="868"/>
      <c r="AF88" s="868"/>
      <c r="AG88" s="813"/>
      <c r="AH88" s="813"/>
      <c r="AI88" s="813"/>
      <c r="AJ88" s="813"/>
      <c r="AK88" s="813"/>
      <c r="AL88" s="813"/>
      <c r="AM88" s="813"/>
      <c r="AN88" s="813"/>
      <c r="AO88" s="813"/>
      <c r="AP88" s="813"/>
      <c r="AQ88" s="813"/>
      <c r="AR88" s="813"/>
      <c r="AS88" s="813"/>
      <c r="AT88" s="813"/>
      <c r="AU88" s="813"/>
      <c r="AV88" s="789"/>
      <c r="AW88" s="813"/>
      <c r="AX88" s="813"/>
      <c r="AY88" s="813"/>
      <c r="AZ88" s="789"/>
      <c r="BA88" s="813"/>
      <c r="BB88" s="813"/>
      <c r="BC88" s="813"/>
      <c r="BD88" s="789"/>
      <c r="BE88" s="369"/>
      <c r="BF88" s="813"/>
      <c r="BG88" s="884"/>
      <c r="BH88" s="526"/>
      <c r="BI88" s="907"/>
      <c r="BJ88" s="813"/>
      <c r="BK88" s="813"/>
      <c r="BL88" s="813"/>
      <c r="BM88" s="813"/>
      <c r="BN88" s="813"/>
      <c r="BO88" s="813"/>
      <c r="BP88" s="813"/>
      <c r="BQ88" s="813"/>
      <c r="BR88" s="823"/>
      <c r="BS88" s="813"/>
      <c r="BT88" s="813"/>
      <c r="BU88" s="823"/>
      <c r="BV88" s="813"/>
      <c r="BW88" s="813"/>
      <c r="BX88" s="813"/>
      <c r="BY88" s="369"/>
      <c r="BZ88" s="813"/>
      <c r="CA88" s="823"/>
      <c r="CB88" s="730"/>
      <c r="CC88" s="545"/>
      <c r="CD88" s="823"/>
      <c r="CE88" s="730"/>
      <c r="CF88" s="823"/>
      <c r="CG88" s="823"/>
      <c r="CH88" s="813"/>
      <c r="CI88" s="813"/>
      <c r="CJ88" s="823"/>
      <c r="CK88" s="823"/>
      <c r="CL88" s="813"/>
      <c r="CM88" s="813"/>
      <c r="CN88" s="823"/>
      <c r="CO88" s="823"/>
      <c r="CP88" s="813"/>
      <c r="CQ88" s="884"/>
      <c r="CR88" s="526"/>
      <c r="CS88" s="813"/>
      <c r="CT88" s="823"/>
      <c r="CU88" s="823"/>
      <c r="CV88" s="813"/>
      <c r="CW88" s="823"/>
      <c r="CX88" s="823"/>
      <c r="CY88" s="813"/>
      <c r="CZ88" s="823"/>
      <c r="DA88" s="823"/>
      <c r="DB88" s="813"/>
      <c r="DC88" s="813"/>
      <c r="DD88" s="813"/>
      <c r="DE88" s="289" t="s">
        <v>405</v>
      </c>
      <c r="DF88" s="289" t="s">
        <v>405</v>
      </c>
      <c r="DG88" s="289" t="s">
        <v>405</v>
      </c>
      <c r="DH88" s="518"/>
      <c r="DI88" s="891"/>
      <c r="DJ88" s="891"/>
      <c r="DK88" s="891"/>
      <c r="DL88" s="865"/>
      <c r="DM88" s="865"/>
      <c r="DN88" s="865"/>
      <c r="DO88" s="518"/>
      <c r="DP88" s="879"/>
      <c r="DQ88" s="879"/>
      <c r="DR88" s="879"/>
      <c r="DS88" s="879"/>
      <c r="DT88" s="879"/>
      <c r="DU88" s="879"/>
      <c r="DV88" s="813"/>
      <c r="DW88" s="813"/>
      <c r="DX88" s="892"/>
      <c r="DY88" s="518"/>
      <c r="DZ88" s="879"/>
      <c r="EA88" s="879"/>
      <c r="EB88" s="879"/>
      <c r="EC88" s="879"/>
      <c r="ED88" s="879"/>
      <c r="EE88" s="879"/>
      <c r="EF88" s="879"/>
      <c r="EG88" s="879"/>
      <c r="EH88" s="879"/>
      <c r="EI88" s="392"/>
      <c r="EJ88" s="823"/>
      <c r="EK88" s="823"/>
      <c r="EL88" s="823"/>
      <c r="EM88" s="598" t="s">
        <v>1074</v>
      </c>
      <c r="EN88" s="598" t="s">
        <v>1074</v>
      </c>
      <c r="EO88" s="432" t="s">
        <v>1500</v>
      </c>
      <c r="EP88" s="459" t="s">
        <v>404</v>
      </c>
      <c r="EQ88" s="459" t="s">
        <v>404</v>
      </c>
      <c r="ER88" s="459" t="s">
        <v>404</v>
      </c>
      <c r="ES88" s="459" t="s">
        <v>1397</v>
      </c>
      <c r="ET88" s="459" t="s">
        <v>1397</v>
      </c>
      <c r="EU88" s="433" t="s">
        <v>1397</v>
      </c>
      <c r="EV88" s="823"/>
      <c r="EW88" s="823"/>
      <c r="EX88" s="823"/>
      <c r="EY88" s="820"/>
      <c r="EZ88" s="820"/>
      <c r="FA88" s="820"/>
      <c r="FB88" s="707" t="s">
        <v>1499</v>
      </c>
      <c r="FC88" s="707" t="s">
        <v>1499</v>
      </c>
      <c r="FD88" s="707" t="s">
        <v>1499</v>
      </c>
    </row>
    <row r="89" spans="1:160" s="27" customFormat="1" ht="51" x14ac:dyDescent="0.25">
      <c r="A89" s="30" t="s">
        <v>103</v>
      </c>
      <c r="B89" s="505"/>
      <c r="C89" s="898"/>
      <c r="D89" s="865"/>
      <c r="E89" s="898"/>
      <c r="F89" s="898"/>
      <c r="G89" s="865"/>
      <c r="H89" s="898"/>
      <c r="I89" s="898"/>
      <c r="J89" s="865"/>
      <c r="K89" s="898"/>
      <c r="L89" s="871"/>
      <c r="M89" s="873"/>
      <c r="N89" s="874"/>
      <c r="O89" s="871"/>
      <c r="P89" s="873"/>
      <c r="Q89" s="874"/>
      <c r="R89" s="868"/>
      <c r="S89" s="896"/>
      <c r="T89" s="518"/>
      <c r="U89" s="879"/>
      <c r="V89" s="896"/>
      <c r="W89" s="813"/>
      <c r="X89" s="813"/>
      <c r="Y89" s="813"/>
      <c r="Z89" s="879"/>
      <c r="AA89" s="868"/>
      <c r="AB89" s="813"/>
      <c r="AC89" s="813"/>
      <c r="AD89" s="813"/>
      <c r="AE89" s="868"/>
      <c r="AF89" s="868"/>
      <c r="AG89" s="813"/>
      <c r="AH89" s="813"/>
      <c r="AI89" s="813"/>
      <c r="AJ89" s="813"/>
      <c r="AK89" s="813"/>
      <c r="AL89" s="813"/>
      <c r="AM89" s="813"/>
      <c r="AN89" s="813"/>
      <c r="AO89" s="813"/>
      <c r="AP89" s="813"/>
      <c r="AQ89" s="813"/>
      <c r="AR89" s="813"/>
      <c r="AS89" s="813"/>
      <c r="AT89" s="813"/>
      <c r="AU89" s="813"/>
      <c r="AV89" s="485">
        <v>0.93600000000000005</v>
      </c>
      <c r="AW89" s="813"/>
      <c r="AX89" s="813"/>
      <c r="AY89" s="813"/>
      <c r="AZ89" s="485">
        <v>0.93600000000000005</v>
      </c>
      <c r="BA89" s="813"/>
      <c r="BB89" s="813"/>
      <c r="BC89" s="813"/>
      <c r="BD89" s="485">
        <v>0.93600000000000005</v>
      </c>
      <c r="BE89" s="369"/>
      <c r="BF89" s="813"/>
      <c r="BG89" s="884"/>
      <c r="BH89" s="526"/>
      <c r="BI89" s="907"/>
      <c r="BJ89" s="813"/>
      <c r="BK89" s="813"/>
      <c r="BL89" s="813"/>
      <c r="BM89" s="813"/>
      <c r="BN89" s="813"/>
      <c r="BO89" s="813"/>
      <c r="BP89" s="813"/>
      <c r="BQ89" s="813"/>
      <c r="BR89" s="823"/>
      <c r="BS89" s="813"/>
      <c r="BT89" s="813"/>
      <c r="BU89" s="823"/>
      <c r="BV89" s="813"/>
      <c r="BW89" s="813"/>
      <c r="BX89" s="813"/>
      <c r="BY89" s="369"/>
      <c r="BZ89" s="813"/>
      <c r="CA89" s="823"/>
      <c r="CB89" s="730"/>
      <c r="CC89" s="545"/>
      <c r="CD89" s="823"/>
      <c r="CE89" s="730"/>
      <c r="CF89" s="823"/>
      <c r="CG89" s="823"/>
      <c r="CH89" s="813"/>
      <c r="CI89" s="813"/>
      <c r="CJ89" s="823"/>
      <c r="CK89" s="823"/>
      <c r="CL89" s="813"/>
      <c r="CM89" s="813"/>
      <c r="CN89" s="823"/>
      <c r="CO89" s="823"/>
      <c r="CP89" s="813"/>
      <c r="CQ89" s="884"/>
      <c r="CR89" s="526"/>
      <c r="CS89" s="813"/>
      <c r="CT89" s="823"/>
      <c r="CU89" s="823"/>
      <c r="CV89" s="813"/>
      <c r="CW89" s="823"/>
      <c r="CX89" s="823"/>
      <c r="CY89" s="813"/>
      <c r="CZ89" s="823"/>
      <c r="DA89" s="823"/>
      <c r="DB89" s="813"/>
      <c r="DC89" s="813"/>
      <c r="DD89" s="813"/>
      <c r="DE89" s="701" t="s">
        <v>1355</v>
      </c>
      <c r="DF89" s="701" t="s">
        <v>1355</v>
      </c>
      <c r="DG89" s="701" t="s">
        <v>1355</v>
      </c>
      <c r="DH89" s="518"/>
      <c r="DI89" s="891"/>
      <c r="DJ89" s="891"/>
      <c r="DK89" s="891"/>
      <c r="DL89" s="865"/>
      <c r="DM89" s="865"/>
      <c r="DN89" s="865"/>
      <c r="DO89" s="518"/>
      <c r="DP89" s="879"/>
      <c r="DQ89" s="879"/>
      <c r="DR89" s="879"/>
      <c r="DS89" s="879"/>
      <c r="DT89" s="879"/>
      <c r="DU89" s="879"/>
      <c r="DV89" s="813"/>
      <c r="DW89" s="813"/>
      <c r="DX89" s="892"/>
      <c r="DY89" s="518"/>
      <c r="DZ89" s="879"/>
      <c r="EA89" s="879"/>
      <c r="EB89" s="879"/>
      <c r="EC89" s="879"/>
      <c r="ED89" s="879"/>
      <c r="EE89" s="879"/>
      <c r="EF89" s="879"/>
      <c r="EG89" s="879"/>
      <c r="EH89" s="879"/>
      <c r="EI89" s="392"/>
      <c r="EJ89" s="823"/>
      <c r="EK89" s="823"/>
      <c r="EL89" s="823"/>
      <c r="EM89" s="424" t="s">
        <v>924</v>
      </c>
      <c r="EN89" s="424" t="s">
        <v>924</v>
      </c>
      <c r="EO89" s="424" t="s">
        <v>924</v>
      </c>
      <c r="EP89" s="424" t="s">
        <v>1415</v>
      </c>
      <c r="EQ89" s="424" t="s">
        <v>1415</v>
      </c>
      <c r="ER89" s="424" t="s">
        <v>1415</v>
      </c>
      <c r="ES89" s="673" t="s">
        <v>1399</v>
      </c>
      <c r="ET89" s="673" t="s">
        <v>1399</v>
      </c>
      <c r="EU89" s="673" t="s">
        <v>1399</v>
      </c>
      <c r="EV89" s="823"/>
      <c r="EW89" s="823"/>
      <c r="EX89" s="823"/>
      <c r="EY89" s="820"/>
      <c r="EZ89" s="820"/>
      <c r="FA89" s="820"/>
      <c r="FB89" s="725" t="s">
        <v>1355</v>
      </c>
      <c r="FC89" s="701" t="s">
        <v>1355</v>
      </c>
      <c r="FD89" s="701" t="s">
        <v>1355</v>
      </c>
    </row>
    <row r="90" spans="1:160" s="27" customFormat="1" ht="51" x14ac:dyDescent="0.25">
      <c r="A90" s="377" t="s">
        <v>541</v>
      </c>
      <c r="B90" s="505"/>
      <c r="C90" s="898"/>
      <c r="D90" s="865"/>
      <c r="E90" s="898"/>
      <c r="F90" s="898"/>
      <c r="G90" s="865"/>
      <c r="H90" s="898"/>
      <c r="I90" s="898"/>
      <c r="J90" s="865"/>
      <c r="K90" s="898"/>
      <c r="L90" s="871"/>
      <c r="M90" s="873"/>
      <c r="N90" s="874"/>
      <c r="O90" s="871"/>
      <c r="P90" s="873"/>
      <c r="Q90" s="874"/>
      <c r="R90" s="868"/>
      <c r="S90" s="896"/>
      <c r="T90" s="518"/>
      <c r="U90" s="879"/>
      <c r="V90" s="896"/>
      <c r="W90" s="813"/>
      <c r="X90" s="813"/>
      <c r="Y90" s="813"/>
      <c r="Z90" s="879"/>
      <c r="AA90" s="868"/>
      <c r="AB90" s="813"/>
      <c r="AC90" s="813"/>
      <c r="AD90" s="813"/>
      <c r="AE90" s="868"/>
      <c r="AF90" s="868"/>
      <c r="AG90" s="813"/>
      <c r="AH90" s="813"/>
      <c r="AI90" s="813"/>
      <c r="AJ90" s="813"/>
      <c r="AK90" s="813"/>
      <c r="AL90" s="813"/>
      <c r="AM90" s="813"/>
      <c r="AN90" s="813"/>
      <c r="AO90" s="813"/>
      <c r="AP90" s="813"/>
      <c r="AQ90" s="813"/>
      <c r="AR90" s="813"/>
      <c r="AS90" s="813"/>
      <c r="AT90" s="813"/>
      <c r="AU90" s="813"/>
      <c r="AV90" s="378"/>
      <c r="AW90" s="813"/>
      <c r="AX90" s="813"/>
      <c r="AY90" s="813"/>
      <c r="AZ90" s="378"/>
      <c r="BA90" s="813"/>
      <c r="BB90" s="813"/>
      <c r="BC90" s="813"/>
      <c r="BD90" s="378"/>
      <c r="BE90" s="369"/>
      <c r="BF90" s="813"/>
      <c r="BG90" s="884"/>
      <c r="BH90" s="526"/>
      <c r="BI90" s="907"/>
      <c r="BJ90" s="813"/>
      <c r="BK90" s="813"/>
      <c r="BL90" s="813"/>
      <c r="BM90" s="813"/>
      <c r="BN90" s="813"/>
      <c r="BO90" s="813"/>
      <c r="BP90" s="813"/>
      <c r="BQ90" s="813"/>
      <c r="BR90" s="823"/>
      <c r="BS90" s="813"/>
      <c r="BT90" s="813"/>
      <c r="BU90" s="823"/>
      <c r="BV90" s="813"/>
      <c r="BW90" s="813"/>
      <c r="BX90" s="813"/>
      <c r="BY90" s="369"/>
      <c r="BZ90" s="813"/>
      <c r="CA90" s="823"/>
      <c r="CB90" s="730"/>
      <c r="CC90" s="545"/>
      <c r="CD90" s="823"/>
      <c r="CE90" s="730"/>
      <c r="CF90" s="823"/>
      <c r="CG90" s="823"/>
      <c r="CH90" s="813"/>
      <c r="CI90" s="813"/>
      <c r="CJ90" s="823"/>
      <c r="CK90" s="823"/>
      <c r="CL90" s="813"/>
      <c r="CM90" s="813"/>
      <c r="CN90" s="823"/>
      <c r="CO90" s="823"/>
      <c r="CP90" s="813"/>
      <c r="CQ90" s="884"/>
      <c r="CR90" s="526"/>
      <c r="CS90" s="813"/>
      <c r="CT90" s="823"/>
      <c r="CU90" s="823"/>
      <c r="CV90" s="813"/>
      <c r="CW90" s="823"/>
      <c r="CX90" s="823"/>
      <c r="CY90" s="813"/>
      <c r="CZ90" s="823"/>
      <c r="DA90" s="823"/>
      <c r="DB90" s="813"/>
      <c r="DC90" s="813"/>
      <c r="DD90" s="813"/>
      <c r="DE90" s="702" t="s">
        <v>1356</v>
      </c>
      <c r="DF90" s="702" t="s">
        <v>1356</v>
      </c>
      <c r="DG90" s="702" t="s">
        <v>1356</v>
      </c>
      <c r="DH90" s="518"/>
      <c r="DI90" s="891"/>
      <c r="DJ90" s="891"/>
      <c r="DK90" s="891"/>
      <c r="DL90" s="865"/>
      <c r="DM90" s="865"/>
      <c r="DN90" s="865"/>
      <c r="DO90" s="518"/>
      <c r="DP90" s="879"/>
      <c r="DQ90" s="879"/>
      <c r="DR90" s="879"/>
      <c r="DS90" s="879"/>
      <c r="DT90" s="879"/>
      <c r="DU90" s="879"/>
      <c r="DV90" s="813"/>
      <c r="DW90" s="813"/>
      <c r="DX90" s="892"/>
      <c r="DY90" s="518"/>
      <c r="DZ90" s="879"/>
      <c r="EA90" s="879"/>
      <c r="EB90" s="879"/>
      <c r="EC90" s="879"/>
      <c r="ED90" s="879"/>
      <c r="EE90" s="879"/>
      <c r="EF90" s="879"/>
      <c r="EG90" s="879"/>
      <c r="EH90" s="879"/>
      <c r="EI90" s="392"/>
      <c r="EJ90" s="823"/>
      <c r="EK90" s="823"/>
      <c r="EL90" s="823"/>
      <c r="EM90" s="265" t="s">
        <v>925</v>
      </c>
      <c r="EN90" s="265" t="s">
        <v>925</v>
      </c>
      <c r="EO90" s="265" t="s">
        <v>925</v>
      </c>
      <c r="EP90" s="265" t="s">
        <v>1416</v>
      </c>
      <c r="EQ90" s="265" t="s">
        <v>1416</v>
      </c>
      <c r="ER90" s="265" t="s">
        <v>1416</v>
      </c>
      <c r="ES90" s="418" t="s">
        <v>1398</v>
      </c>
      <c r="ET90" s="418" t="s">
        <v>1398</v>
      </c>
      <c r="EU90" s="418" t="s">
        <v>1398</v>
      </c>
      <c r="EV90" s="823"/>
      <c r="EW90" s="823"/>
      <c r="EX90" s="823"/>
      <c r="EY90" s="820"/>
      <c r="EZ90" s="820"/>
      <c r="FA90" s="820"/>
      <c r="FB90" s="726" t="s">
        <v>1356</v>
      </c>
      <c r="FC90" s="702" t="s">
        <v>1356</v>
      </c>
      <c r="FD90" s="702" t="s">
        <v>1356</v>
      </c>
    </row>
    <row r="91" spans="1:160" s="27" customFormat="1" ht="39.75" x14ac:dyDescent="0.25">
      <c r="A91" s="302" t="s">
        <v>547</v>
      </c>
      <c r="B91" s="505"/>
      <c r="C91" s="898"/>
      <c r="D91" s="865"/>
      <c r="E91" s="898"/>
      <c r="F91" s="898"/>
      <c r="G91" s="865"/>
      <c r="H91" s="898"/>
      <c r="I91" s="898"/>
      <c r="J91" s="865"/>
      <c r="K91" s="898"/>
      <c r="L91" s="871"/>
      <c r="M91" s="873"/>
      <c r="N91" s="874"/>
      <c r="O91" s="871"/>
      <c r="P91" s="873"/>
      <c r="Q91" s="874"/>
      <c r="R91" s="868"/>
      <c r="S91" s="896"/>
      <c r="T91" s="518"/>
      <c r="U91" s="879"/>
      <c r="V91" s="896"/>
      <c r="W91" s="813"/>
      <c r="X91" s="813"/>
      <c r="Y91" s="813"/>
      <c r="Z91" s="879"/>
      <c r="AA91" s="868"/>
      <c r="AB91" s="813"/>
      <c r="AC91" s="813"/>
      <c r="AD91" s="813"/>
      <c r="AE91" s="868"/>
      <c r="AF91" s="868"/>
      <c r="AG91" s="813"/>
      <c r="AH91" s="813"/>
      <c r="AI91" s="813"/>
      <c r="AJ91" s="813"/>
      <c r="AK91" s="813"/>
      <c r="AL91" s="813"/>
      <c r="AM91" s="813"/>
      <c r="AN91" s="813"/>
      <c r="AO91" s="813"/>
      <c r="AP91" s="813"/>
      <c r="AQ91" s="813"/>
      <c r="AR91" s="813"/>
      <c r="AS91" s="813"/>
      <c r="AT91" s="813"/>
      <c r="AU91" s="813"/>
      <c r="AV91" s="475" t="s">
        <v>964</v>
      </c>
      <c r="AW91" s="813"/>
      <c r="AX91" s="813"/>
      <c r="AY91" s="813"/>
      <c r="AZ91" s="475" t="s">
        <v>964</v>
      </c>
      <c r="BA91" s="813"/>
      <c r="BB91" s="813"/>
      <c r="BC91" s="813"/>
      <c r="BD91" s="475" t="s">
        <v>964</v>
      </c>
      <c r="BE91" s="369"/>
      <c r="BF91" s="813"/>
      <c r="BG91" s="884"/>
      <c r="BH91" s="526"/>
      <c r="BI91" s="907"/>
      <c r="BJ91" s="813"/>
      <c r="BK91" s="813"/>
      <c r="BL91" s="813"/>
      <c r="BM91" s="813"/>
      <c r="BN91" s="813"/>
      <c r="BO91" s="813"/>
      <c r="BP91" s="813"/>
      <c r="BQ91" s="813"/>
      <c r="BR91" s="823"/>
      <c r="BS91" s="813"/>
      <c r="BT91" s="813"/>
      <c r="BU91" s="823"/>
      <c r="BV91" s="813"/>
      <c r="BW91" s="813"/>
      <c r="BX91" s="813"/>
      <c r="BY91" s="369"/>
      <c r="BZ91" s="813"/>
      <c r="CA91" s="823"/>
      <c r="CB91" s="730"/>
      <c r="CC91" s="545"/>
      <c r="CD91" s="823"/>
      <c r="CE91" s="730"/>
      <c r="CF91" s="823"/>
      <c r="CG91" s="823"/>
      <c r="CH91" s="813"/>
      <c r="CI91" s="813"/>
      <c r="CJ91" s="823"/>
      <c r="CK91" s="823"/>
      <c r="CL91" s="813"/>
      <c r="CM91" s="813"/>
      <c r="CN91" s="823"/>
      <c r="CO91" s="823"/>
      <c r="CP91" s="813"/>
      <c r="CQ91" s="884"/>
      <c r="CR91" s="526"/>
      <c r="CS91" s="813"/>
      <c r="CT91" s="823"/>
      <c r="CU91" s="823"/>
      <c r="CV91" s="813"/>
      <c r="CW91" s="823"/>
      <c r="CX91" s="823"/>
      <c r="CY91" s="813"/>
      <c r="CZ91" s="823"/>
      <c r="DA91" s="823"/>
      <c r="DB91" s="813"/>
      <c r="DC91" s="813"/>
      <c r="DD91" s="813"/>
      <c r="DE91" s="703" t="s">
        <v>1357</v>
      </c>
      <c r="DF91" s="703" t="s">
        <v>1357</v>
      </c>
      <c r="DG91" s="703" t="s">
        <v>1357</v>
      </c>
      <c r="DH91" s="518"/>
      <c r="DI91" s="891"/>
      <c r="DJ91" s="891"/>
      <c r="DK91" s="891"/>
      <c r="DL91" s="865"/>
      <c r="DM91" s="865"/>
      <c r="DN91" s="865"/>
      <c r="DO91" s="518"/>
      <c r="DP91" s="879"/>
      <c r="DQ91" s="879"/>
      <c r="DR91" s="879"/>
      <c r="DS91" s="879"/>
      <c r="DT91" s="879"/>
      <c r="DU91" s="879"/>
      <c r="DV91" s="813"/>
      <c r="DW91" s="813"/>
      <c r="DX91" s="892"/>
      <c r="DY91" s="518"/>
      <c r="DZ91" s="879"/>
      <c r="EA91" s="879"/>
      <c r="EB91" s="879"/>
      <c r="EC91" s="879"/>
      <c r="ED91" s="879"/>
      <c r="EE91" s="879"/>
      <c r="EF91" s="879"/>
      <c r="EG91" s="879"/>
      <c r="EH91" s="879"/>
      <c r="EI91" s="392"/>
      <c r="EJ91" s="823"/>
      <c r="EK91" s="823"/>
      <c r="EL91" s="823"/>
      <c r="EM91" s="303" t="s">
        <v>926</v>
      </c>
      <c r="EN91" s="303" t="s">
        <v>926</v>
      </c>
      <c r="EO91" s="303" t="s">
        <v>926</v>
      </c>
      <c r="EP91" s="303" t="s">
        <v>1417</v>
      </c>
      <c r="EQ91" s="303" t="s">
        <v>1417</v>
      </c>
      <c r="ER91" s="303" t="s">
        <v>1417</v>
      </c>
      <c r="ES91" s="418" t="s">
        <v>1400</v>
      </c>
      <c r="ET91" s="418" t="s">
        <v>1400</v>
      </c>
      <c r="EU91" s="418" t="s">
        <v>1400</v>
      </c>
      <c r="EV91" s="823"/>
      <c r="EW91" s="823"/>
      <c r="EX91" s="823"/>
      <c r="EY91" s="820"/>
      <c r="EZ91" s="820"/>
      <c r="FA91" s="820"/>
      <c r="FB91" s="727" t="s">
        <v>1357</v>
      </c>
      <c r="FC91" s="703" t="s">
        <v>1357</v>
      </c>
      <c r="FD91" s="703" t="s">
        <v>1357</v>
      </c>
    </row>
    <row r="92" spans="1:160" s="27" customFormat="1" ht="30" customHeight="1" x14ac:dyDescent="0.2">
      <c r="A92" s="48" t="s">
        <v>104</v>
      </c>
      <c r="B92" s="505"/>
      <c r="C92" s="898"/>
      <c r="D92" s="865"/>
      <c r="E92" s="898"/>
      <c r="F92" s="898"/>
      <c r="G92" s="865"/>
      <c r="H92" s="898"/>
      <c r="I92" s="898"/>
      <c r="J92" s="865"/>
      <c r="K92" s="898"/>
      <c r="L92" s="871"/>
      <c r="M92" s="873"/>
      <c r="N92" s="874"/>
      <c r="O92" s="871"/>
      <c r="P92" s="873"/>
      <c r="Q92" s="874"/>
      <c r="R92" s="868"/>
      <c r="S92" s="896"/>
      <c r="T92" s="518"/>
      <c r="U92" s="879"/>
      <c r="V92" s="896"/>
      <c r="W92" s="813"/>
      <c r="X92" s="813"/>
      <c r="Y92" s="813"/>
      <c r="Z92" s="879"/>
      <c r="AA92" s="868"/>
      <c r="AB92" s="813"/>
      <c r="AC92" s="813"/>
      <c r="AD92" s="813"/>
      <c r="AE92" s="868"/>
      <c r="AF92" s="868"/>
      <c r="AG92" s="813"/>
      <c r="AH92" s="813"/>
      <c r="AI92" s="813"/>
      <c r="AJ92" s="813"/>
      <c r="AK92" s="813"/>
      <c r="AL92" s="813"/>
      <c r="AM92" s="813"/>
      <c r="AN92" s="813"/>
      <c r="AO92" s="813"/>
      <c r="AP92" s="813"/>
      <c r="AQ92" s="813"/>
      <c r="AR92" s="813"/>
      <c r="AS92" s="813"/>
      <c r="AT92" s="813"/>
      <c r="AU92" s="813"/>
      <c r="AV92" s="813" t="s">
        <v>690</v>
      </c>
      <c r="AW92" s="813"/>
      <c r="AX92" s="813"/>
      <c r="AY92" s="813"/>
      <c r="AZ92" s="813" t="s">
        <v>690</v>
      </c>
      <c r="BA92" s="813"/>
      <c r="BB92" s="813"/>
      <c r="BC92" s="813"/>
      <c r="BD92" s="813" t="s">
        <v>690</v>
      </c>
      <c r="BE92" s="369"/>
      <c r="BF92" s="813"/>
      <c r="BG92" s="884"/>
      <c r="BH92" s="526"/>
      <c r="BI92" s="907"/>
      <c r="BJ92" s="813"/>
      <c r="BK92" s="813"/>
      <c r="BL92" s="813"/>
      <c r="BM92" s="813"/>
      <c r="BN92" s="813"/>
      <c r="BO92" s="813"/>
      <c r="BP92" s="813"/>
      <c r="BQ92" s="813"/>
      <c r="BR92" s="823"/>
      <c r="BS92" s="813"/>
      <c r="BT92" s="813"/>
      <c r="BU92" s="823"/>
      <c r="BV92" s="813"/>
      <c r="BW92" s="813"/>
      <c r="BX92" s="813"/>
      <c r="BY92" s="369"/>
      <c r="BZ92" s="813"/>
      <c r="CA92" s="823"/>
      <c r="CB92" s="730"/>
      <c r="CC92" s="545"/>
      <c r="CD92" s="823"/>
      <c r="CE92" s="730"/>
      <c r="CF92" s="823"/>
      <c r="CG92" s="823"/>
      <c r="CH92" s="813"/>
      <c r="CI92" s="813"/>
      <c r="CJ92" s="823"/>
      <c r="CK92" s="823"/>
      <c r="CL92" s="813"/>
      <c r="CM92" s="813"/>
      <c r="CN92" s="823"/>
      <c r="CO92" s="823"/>
      <c r="CP92" s="813"/>
      <c r="CQ92" s="884"/>
      <c r="CR92" s="526"/>
      <c r="CS92" s="813"/>
      <c r="CT92" s="823"/>
      <c r="CU92" s="823"/>
      <c r="CV92" s="813"/>
      <c r="CW92" s="823"/>
      <c r="CX92" s="823"/>
      <c r="CY92" s="813"/>
      <c r="CZ92" s="823"/>
      <c r="DA92" s="823"/>
      <c r="DB92" s="813"/>
      <c r="DC92" s="813"/>
      <c r="DD92" s="813"/>
      <c r="DE92" s="296"/>
      <c r="DF92" s="296"/>
      <c r="DG92" s="296"/>
      <c r="DH92" s="518"/>
      <c r="DI92" s="891"/>
      <c r="DJ92" s="891"/>
      <c r="DK92" s="891"/>
      <c r="DL92" s="865"/>
      <c r="DM92" s="865"/>
      <c r="DN92" s="865"/>
      <c r="DO92" s="518"/>
      <c r="DP92" s="879"/>
      <c r="DQ92" s="879"/>
      <c r="DR92" s="879"/>
      <c r="DS92" s="879"/>
      <c r="DT92" s="879"/>
      <c r="DU92" s="879"/>
      <c r="DV92" s="813"/>
      <c r="DW92" s="813"/>
      <c r="DX92" s="892"/>
      <c r="DY92" s="518"/>
      <c r="DZ92" s="879"/>
      <c r="EA92" s="879"/>
      <c r="EB92" s="879"/>
      <c r="EC92" s="879"/>
      <c r="ED92" s="879"/>
      <c r="EE92" s="879"/>
      <c r="EF92" s="879"/>
      <c r="EG92" s="879"/>
      <c r="EH92" s="879"/>
      <c r="EI92" s="392"/>
      <c r="EJ92" s="823"/>
      <c r="EK92" s="823"/>
      <c r="EL92" s="823"/>
      <c r="EM92" s="48"/>
      <c r="EN92" s="48"/>
      <c r="EO92" s="48"/>
      <c r="EP92" s="48"/>
      <c r="EQ92" s="48"/>
      <c r="ER92" s="48"/>
      <c r="ES92" s="881" t="s">
        <v>1388</v>
      </c>
      <c r="ET92" s="881" t="s">
        <v>1388</v>
      </c>
      <c r="EU92" s="881" t="s">
        <v>1388</v>
      </c>
      <c r="EV92" s="823"/>
      <c r="EW92" s="823"/>
      <c r="EX92" s="823"/>
      <c r="EY92" s="820"/>
      <c r="EZ92" s="820"/>
      <c r="FA92" s="820"/>
      <c r="FB92" s="728"/>
      <c r="FC92" s="704"/>
      <c r="FD92" s="704"/>
    </row>
    <row r="93" spans="1:160" s="27" customFormat="1" ht="63.75" x14ac:dyDescent="0.25">
      <c r="A93" s="673" t="s">
        <v>105</v>
      </c>
      <c r="B93" s="505"/>
      <c r="C93" s="898"/>
      <c r="D93" s="865"/>
      <c r="E93" s="898"/>
      <c r="F93" s="898"/>
      <c r="G93" s="865"/>
      <c r="H93" s="898"/>
      <c r="I93" s="898"/>
      <c r="J93" s="865"/>
      <c r="K93" s="898"/>
      <c r="L93" s="871"/>
      <c r="M93" s="873"/>
      <c r="N93" s="874"/>
      <c r="O93" s="871"/>
      <c r="P93" s="873"/>
      <c r="Q93" s="874"/>
      <c r="R93" s="868"/>
      <c r="S93" s="896"/>
      <c r="T93" s="518"/>
      <c r="U93" s="879"/>
      <c r="V93" s="896"/>
      <c r="W93" s="813"/>
      <c r="X93" s="813"/>
      <c r="Y93" s="813"/>
      <c r="Z93" s="879"/>
      <c r="AA93" s="868"/>
      <c r="AB93" s="813"/>
      <c r="AC93" s="813"/>
      <c r="AD93" s="813"/>
      <c r="AE93" s="868"/>
      <c r="AF93" s="868"/>
      <c r="AG93" s="813"/>
      <c r="AH93" s="813"/>
      <c r="AI93" s="813"/>
      <c r="AJ93" s="813"/>
      <c r="AK93" s="813"/>
      <c r="AL93" s="813"/>
      <c r="AM93" s="813"/>
      <c r="AN93" s="813"/>
      <c r="AO93" s="813"/>
      <c r="AP93" s="813"/>
      <c r="AQ93" s="813"/>
      <c r="AR93" s="813"/>
      <c r="AS93" s="813"/>
      <c r="AT93" s="813"/>
      <c r="AU93" s="813"/>
      <c r="AV93" s="813"/>
      <c r="AW93" s="813"/>
      <c r="AX93" s="813"/>
      <c r="AY93" s="813"/>
      <c r="AZ93" s="813"/>
      <c r="BA93" s="813"/>
      <c r="BB93" s="813"/>
      <c r="BC93" s="813"/>
      <c r="BD93" s="813"/>
      <c r="BE93" s="369"/>
      <c r="BF93" s="813"/>
      <c r="BG93" s="884"/>
      <c r="BH93" s="526"/>
      <c r="BI93" s="907"/>
      <c r="BJ93" s="813"/>
      <c r="BK93" s="813"/>
      <c r="BL93" s="813"/>
      <c r="BM93" s="813"/>
      <c r="BN93" s="813"/>
      <c r="BO93" s="813"/>
      <c r="BP93" s="813"/>
      <c r="BQ93" s="813"/>
      <c r="BR93" s="823"/>
      <c r="BS93" s="813"/>
      <c r="BT93" s="813"/>
      <c r="BU93" s="823"/>
      <c r="BV93" s="813"/>
      <c r="BW93" s="813"/>
      <c r="BX93" s="813"/>
      <c r="BY93" s="369"/>
      <c r="BZ93" s="813"/>
      <c r="CA93" s="823"/>
      <c r="CB93" s="730"/>
      <c r="CC93" s="545"/>
      <c r="CD93" s="823"/>
      <c r="CE93" s="730"/>
      <c r="CF93" s="823"/>
      <c r="CG93" s="823"/>
      <c r="CH93" s="813"/>
      <c r="CI93" s="813"/>
      <c r="CJ93" s="823"/>
      <c r="CK93" s="823"/>
      <c r="CL93" s="813"/>
      <c r="CM93" s="813"/>
      <c r="CN93" s="823"/>
      <c r="CO93" s="823"/>
      <c r="CP93" s="813"/>
      <c r="CQ93" s="884"/>
      <c r="CR93" s="526"/>
      <c r="CS93" s="813"/>
      <c r="CT93" s="823"/>
      <c r="CU93" s="823"/>
      <c r="CV93" s="813"/>
      <c r="CW93" s="823"/>
      <c r="CX93" s="823"/>
      <c r="CY93" s="813"/>
      <c r="CZ93" s="823"/>
      <c r="DA93" s="823"/>
      <c r="DB93" s="813"/>
      <c r="DC93" s="813"/>
      <c r="DD93" s="813"/>
      <c r="DE93" s="376" t="s">
        <v>618</v>
      </c>
      <c r="DF93" s="376" t="s">
        <v>618</v>
      </c>
      <c r="DG93" s="376" t="s">
        <v>618</v>
      </c>
      <c r="DH93" s="518"/>
      <c r="DI93" s="891"/>
      <c r="DJ93" s="891"/>
      <c r="DK93" s="891"/>
      <c r="DL93" s="865"/>
      <c r="DM93" s="865"/>
      <c r="DN93" s="865"/>
      <c r="DO93" s="518"/>
      <c r="DP93" s="879"/>
      <c r="DQ93" s="879"/>
      <c r="DR93" s="879"/>
      <c r="DS93" s="879"/>
      <c r="DT93" s="879"/>
      <c r="DU93" s="879"/>
      <c r="DV93" s="813"/>
      <c r="DW93" s="813"/>
      <c r="DX93" s="892"/>
      <c r="DY93" s="518"/>
      <c r="DZ93" s="879"/>
      <c r="EA93" s="879"/>
      <c r="EB93" s="879"/>
      <c r="EC93" s="879"/>
      <c r="ED93" s="879"/>
      <c r="EE93" s="879"/>
      <c r="EF93" s="879"/>
      <c r="EG93" s="879"/>
      <c r="EH93" s="879"/>
      <c r="EI93" s="392"/>
      <c r="EJ93" s="823"/>
      <c r="EK93" s="823"/>
      <c r="EL93" s="823"/>
      <c r="EM93" s="673" t="s">
        <v>36</v>
      </c>
      <c r="EN93" s="673" t="s">
        <v>36</v>
      </c>
      <c r="EO93" s="673" t="s">
        <v>36</v>
      </c>
      <c r="EP93" s="673" t="s">
        <v>1418</v>
      </c>
      <c r="EQ93" s="673" t="s">
        <v>1418</v>
      </c>
      <c r="ER93" s="673" t="s">
        <v>1418</v>
      </c>
      <c r="ES93" s="882"/>
      <c r="ET93" s="882"/>
      <c r="EU93" s="882"/>
      <c r="EV93" s="823"/>
      <c r="EW93" s="823"/>
      <c r="EX93" s="823"/>
      <c r="EY93" s="820"/>
      <c r="EZ93" s="820"/>
      <c r="FA93" s="820"/>
      <c r="FB93" s="721" t="s">
        <v>1352</v>
      </c>
      <c r="FC93" s="376" t="s">
        <v>1352</v>
      </c>
      <c r="FD93" s="376" t="s">
        <v>1352</v>
      </c>
    </row>
    <row r="94" spans="1:160" s="27" customFormat="1" ht="57" x14ac:dyDescent="0.25">
      <c r="A94" s="673" t="s">
        <v>106</v>
      </c>
      <c r="B94" s="503"/>
      <c r="C94" s="898"/>
      <c r="D94" s="865"/>
      <c r="E94" s="898"/>
      <c r="F94" s="898"/>
      <c r="G94" s="865"/>
      <c r="H94" s="898"/>
      <c r="I94" s="898"/>
      <c r="J94" s="865"/>
      <c r="K94" s="898"/>
      <c r="L94" s="871"/>
      <c r="M94" s="873"/>
      <c r="N94" s="874"/>
      <c r="O94" s="871"/>
      <c r="P94" s="873"/>
      <c r="Q94" s="874"/>
      <c r="R94" s="868"/>
      <c r="S94" s="896"/>
      <c r="T94" s="518"/>
      <c r="U94" s="879"/>
      <c r="V94" s="896"/>
      <c r="W94" s="813"/>
      <c r="X94" s="813"/>
      <c r="Y94" s="813"/>
      <c r="Z94" s="879"/>
      <c r="AA94" s="868"/>
      <c r="AB94" s="813"/>
      <c r="AC94" s="813"/>
      <c r="AD94" s="813"/>
      <c r="AE94" s="868"/>
      <c r="AF94" s="868"/>
      <c r="AG94" s="813"/>
      <c r="AH94" s="813"/>
      <c r="AI94" s="813"/>
      <c r="AJ94" s="813"/>
      <c r="AK94" s="813"/>
      <c r="AL94" s="813"/>
      <c r="AM94" s="813"/>
      <c r="AN94" s="813"/>
      <c r="AO94" s="813"/>
      <c r="AP94" s="813"/>
      <c r="AQ94" s="813"/>
      <c r="AR94" s="813"/>
      <c r="AS94" s="813"/>
      <c r="AT94" s="813"/>
      <c r="AU94" s="813"/>
      <c r="AV94" s="813"/>
      <c r="AW94" s="813"/>
      <c r="AX94" s="813"/>
      <c r="AY94" s="813"/>
      <c r="AZ94" s="813"/>
      <c r="BA94" s="813"/>
      <c r="BB94" s="813"/>
      <c r="BC94" s="813"/>
      <c r="BD94" s="813"/>
      <c r="BE94" s="369"/>
      <c r="BF94" s="813"/>
      <c r="BG94" s="884"/>
      <c r="BH94" s="526"/>
      <c r="BI94" s="907"/>
      <c r="BJ94" s="813"/>
      <c r="BK94" s="813"/>
      <c r="BL94" s="813"/>
      <c r="BM94" s="813"/>
      <c r="BN94" s="813"/>
      <c r="BO94" s="813"/>
      <c r="BP94" s="813"/>
      <c r="BQ94" s="813"/>
      <c r="BR94" s="823"/>
      <c r="BS94" s="813"/>
      <c r="BT94" s="813"/>
      <c r="BU94" s="823"/>
      <c r="BV94" s="813"/>
      <c r="BW94" s="813"/>
      <c r="BX94" s="813"/>
      <c r="BY94" s="369"/>
      <c r="BZ94" s="813"/>
      <c r="CA94" s="823"/>
      <c r="CB94" s="730"/>
      <c r="CC94" s="545"/>
      <c r="CD94" s="823"/>
      <c r="CE94" s="730"/>
      <c r="CF94" s="823"/>
      <c r="CG94" s="823"/>
      <c r="CH94" s="813"/>
      <c r="CI94" s="813"/>
      <c r="CJ94" s="823"/>
      <c r="CK94" s="823"/>
      <c r="CL94" s="813"/>
      <c r="CM94" s="813"/>
      <c r="CN94" s="823"/>
      <c r="CO94" s="823"/>
      <c r="CP94" s="813"/>
      <c r="CQ94" s="884"/>
      <c r="CR94" s="526"/>
      <c r="CS94" s="813"/>
      <c r="CT94" s="823"/>
      <c r="CU94" s="823"/>
      <c r="CV94" s="813"/>
      <c r="CW94" s="823"/>
      <c r="CX94" s="823"/>
      <c r="CY94" s="813"/>
      <c r="CZ94" s="823"/>
      <c r="DA94" s="823"/>
      <c r="DB94" s="813"/>
      <c r="DC94" s="813"/>
      <c r="DD94" s="813"/>
      <c r="DE94" s="376" t="s">
        <v>619</v>
      </c>
      <c r="DF94" s="376" t="s">
        <v>619</v>
      </c>
      <c r="DG94" s="376" t="s">
        <v>619</v>
      </c>
      <c r="DH94" s="518"/>
      <c r="DI94" s="891"/>
      <c r="DJ94" s="891"/>
      <c r="DK94" s="891"/>
      <c r="DL94" s="865"/>
      <c r="DM94" s="865"/>
      <c r="DN94" s="865"/>
      <c r="DO94" s="518"/>
      <c r="DP94" s="879"/>
      <c r="DQ94" s="879"/>
      <c r="DR94" s="879"/>
      <c r="DS94" s="879"/>
      <c r="DT94" s="879"/>
      <c r="DU94" s="879"/>
      <c r="DV94" s="813"/>
      <c r="DW94" s="813"/>
      <c r="DX94" s="892"/>
      <c r="DY94" s="518"/>
      <c r="DZ94" s="879"/>
      <c r="EA94" s="879"/>
      <c r="EB94" s="879"/>
      <c r="EC94" s="879"/>
      <c r="ED94" s="879"/>
      <c r="EE94" s="879"/>
      <c r="EF94" s="879"/>
      <c r="EG94" s="879"/>
      <c r="EH94" s="879"/>
      <c r="EI94" s="392"/>
      <c r="EJ94" s="823"/>
      <c r="EK94" s="823"/>
      <c r="EL94" s="823"/>
      <c r="EM94" s="673" t="s">
        <v>36</v>
      </c>
      <c r="EN94" s="673" t="s">
        <v>36</v>
      </c>
      <c r="EO94" s="673" t="s">
        <v>36</v>
      </c>
      <c r="EP94" s="673" t="s">
        <v>1419</v>
      </c>
      <c r="EQ94" s="673" t="s">
        <v>1419</v>
      </c>
      <c r="ER94" s="673" t="s">
        <v>1419</v>
      </c>
      <c r="ES94" s="882"/>
      <c r="ET94" s="882"/>
      <c r="EU94" s="882"/>
      <c r="EV94" s="823"/>
      <c r="EW94" s="823"/>
      <c r="EX94" s="823"/>
      <c r="EY94" s="820"/>
      <c r="EZ94" s="820"/>
      <c r="FA94" s="820"/>
      <c r="FB94" s="721" t="s">
        <v>1353</v>
      </c>
      <c r="FC94" s="376" t="s">
        <v>1353</v>
      </c>
      <c r="FD94" s="376" t="s">
        <v>1353</v>
      </c>
    </row>
    <row r="95" spans="1:160" s="27" customFormat="1" ht="38.25" x14ac:dyDescent="0.25">
      <c r="A95" s="673" t="s">
        <v>750</v>
      </c>
      <c r="B95" s="505"/>
      <c r="C95" s="898"/>
      <c r="D95" s="865"/>
      <c r="E95" s="898"/>
      <c r="F95" s="898"/>
      <c r="G95" s="865"/>
      <c r="H95" s="898"/>
      <c r="I95" s="898"/>
      <c r="J95" s="865"/>
      <c r="K95" s="898"/>
      <c r="L95" s="871"/>
      <c r="M95" s="873"/>
      <c r="N95" s="874"/>
      <c r="O95" s="871"/>
      <c r="P95" s="873"/>
      <c r="Q95" s="874"/>
      <c r="R95" s="868"/>
      <c r="S95" s="896"/>
      <c r="T95" s="518"/>
      <c r="U95" s="879"/>
      <c r="V95" s="896"/>
      <c r="W95" s="813"/>
      <c r="X95" s="813"/>
      <c r="Y95" s="813"/>
      <c r="Z95" s="879"/>
      <c r="AA95" s="868"/>
      <c r="AB95" s="813"/>
      <c r="AC95" s="813"/>
      <c r="AD95" s="813"/>
      <c r="AE95" s="868"/>
      <c r="AF95" s="868"/>
      <c r="AG95" s="813"/>
      <c r="AH95" s="813"/>
      <c r="AI95" s="813"/>
      <c r="AJ95" s="813"/>
      <c r="AK95" s="813"/>
      <c r="AL95" s="813"/>
      <c r="AM95" s="813"/>
      <c r="AN95" s="813"/>
      <c r="AO95" s="813"/>
      <c r="AP95" s="813"/>
      <c r="AQ95" s="813"/>
      <c r="AR95" s="813"/>
      <c r="AS95" s="813"/>
      <c r="AT95" s="813"/>
      <c r="AU95" s="813"/>
      <c r="AV95" s="813"/>
      <c r="AW95" s="813"/>
      <c r="AX95" s="813"/>
      <c r="AY95" s="813"/>
      <c r="AZ95" s="813"/>
      <c r="BA95" s="813"/>
      <c r="BB95" s="813"/>
      <c r="BC95" s="813"/>
      <c r="BD95" s="813"/>
      <c r="BE95" s="369"/>
      <c r="BF95" s="813"/>
      <c r="BG95" s="884"/>
      <c r="BH95" s="526"/>
      <c r="BI95" s="907"/>
      <c r="BJ95" s="813"/>
      <c r="BK95" s="813"/>
      <c r="BL95" s="813"/>
      <c r="BM95" s="813"/>
      <c r="BN95" s="813"/>
      <c r="BO95" s="813"/>
      <c r="BP95" s="813"/>
      <c r="BQ95" s="813"/>
      <c r="BR95" s="823"/>
      <c r="BS95" s="813"/>
      <c r="BT95" s="813"/>
      <c r="BU95" s="823"/>
      <c r="BV95" s="813"/>
      <c r="BW95" s="813"/>
      <c r="BX95" s="813"/>
      <c r="BY95" s="369"/>
      <c r="BZ95" s="813"/>
      <c r="CA95" s="823"/>
      <c r="CB95" s="730"/>
      <c r="CC95" s="545"/>
      <c r="CD95" s="823"/>
      <c r="CE95" s="730"/>
      <c r="CF95" s="823"/>
      <c r="CG95" s="823"/>
      <c r="CH95" s="813"/>
      <c r="CI95" s="813"/>
      <c r="CJ95" s="823"/>
      <c r="CK95" s="823"/>
      <c r="CL95" s="813"/>
      <c r="CM95" s="813"/>
      <c r="CN95" s="823"/>
      <c r="CO95" s="823"/>
      <c r="CP95" s="813"/>
      <c r="CQ95" s="884"/>
      <c r="CR95" s="526"/>
      <c r="CS95" s="813"/>
      <c r="CT95" s="823"/>
      <c r="CU95" s="823"/>
      <c r="CV95" s="813"/>
      <c r="CW95" s="823"/>
      <c r="CX95" s="823"/>
      <c r="CY95" s="813"/>
      <c r="CZ95" s="823"/>
      <c r="DA95" s="823"/>
      <c r="DB95" s="813"/>
      <c r="DC95" s="813"/>
      <c r="DD95" s="813"/>
      <c r="DE95" s="295" t="s">
        <v>758</v>
      </c>
      <c r="DF95" s="295" t="s">
        <v>758</v>
      </c>
      <c r="DG95" s="295" t="s">
        <v>758</v>
      </c>
      <c r="DH95" s="518"/>
      <c r="DI95" s="891"/>
      <c r="DJ95" s="891"/>
      <c r="DK95" s="891"/>
      <c r="DL95" s="865"/>
      <c r="DM95" s="865"/>
      <c r="DN95" s="865"/>
      <c r="DO95" s="518"/>
      <c r="DP95" s="879"/>
      <c r="DQ95" s="879"/>
      <c r="DR95" s="879"/>
      <c r="DS95" s="879"/>
      <c r="DT95" s="879"/>
      <c r="DU95" s="879"/>
      <c r="DV95" s="813"/>
      <c r="DW95" s="813"/>
      <c r="DX95" s="892"/>
      <c r="DY95" s="518"/>
      <c r="DZ95" s="879"/>
      <c r="EA95" s="879"/>
      <c r="EB95" s="879"/>
      <c r="EC95" s="879"/>
      <c r="ED95" s="879"/>
      <c r="EE95" s="879"/>
      <c r="EF95" s="879"/>
      <c r="EG95" s="879"/>
      <c r="EH95" s="879"/>
      <c r="EI95" s="392"/>
      <c r="EJ95" s="823"/>
      <c r="EK95" s="823"/>
      <c r="EL95" s="823"/>
      <c r="EM95" s="299" t="s">
        <v>36</v>
      </c>
      <c r="EN95" s="299" t="s">
        <v>36</v>
      </c>
      <c r="EO95" s="299" t="s">
        <v>36</v>
      </c>
      <c r="EP95" s="299" t="s">
        <v>1420</v>
      </c>
      <c r="EQ95" s="299" t="s">
        <v>1420</v>
      </c>
      <c r="ER95" s="299" t="s">
        <v>1420</v>
      </c>
      <c r="ES95" s="882"/>
      <c r="ET95" s="882"/>
      <c r="EU95" s="882"/>
      <c r="EV95" s="823"/>
      <c r="EW95" s="823"/>
      <c r="EX95" s="823"/>
      <c r="EY95" s="820"/>
      <c r="EZ95" s="820"/>
      <c r="FA95" s="820"/>
      <c r="FB95" s="721" t="s">
        <v>1354</v>
      </c>
      <c r="FC95" s="376" t="s">
        <v>1354</v>
      </c>
      <c r="FD95" s="376" t="s">
        <v>1354</v>
      </c>
    </row>
    <row r="96" spans="1:160" s="27" customFormat="1" ht="25.5" customHeight="1" x14ac:dyDescent="0.25">
      <c r="A96" s="35" t="s">
        <v>529</v>
      </c>
      <c r="B96" s="505"/>
      <c r="C96" s="898"/>
      <c r="D96" s="865"/>
      <c r="E96" s="898"/>
      <c r="F96" s="898"/>
      <c r="G96" s="865"/>
      <c r="H96" s="898"/>
      <c r="I96" s="898"/>
      <c r="J96" s="865"/>
      <c r="K96" s="898"/>
      <c r="L96" s="871"/>
      <c r="M96" s="873"/>
      <c r="N96" s="874"/>
      <c r="O96" s="871"/>
      <c r="P96" s="873"/>
      <c r="Q96" s="874"/>
      <c r="R96" s="868"/>
      <c r="S96" s="896"/>
      <c r="T96" s="518"/>
      <c r="U96" s="879"/>
      <c r="V96" s="896"/>
      <c r="W96" s="813"/>
      <c r="X96" s="813"/>
      <c r="Y96" s="813"/>
      <c r="Z96" s="879"/>
      <c r="AA96" s="868"/>
      <c r="AB96" s="813"/>
      <c r="AC96" s="813"/>
      <c r="AD96" s="813"/>
      <c r="AE96" s="868"/>
      <c r="AF96" s="868"/>
      <c r="AG96" s="813"/>
      <c r="AH96" s="813"/>
      <c r="AI96" s="813"/>
      <c r="AJ96" s="813"/>
      <c r="AK96" s="813"/>
      <c r="AL96" s="813"/>
      <c r="AM96" s="813"/>
      <c r="AN96" s="813"/>
      <c r="AO96" s="813"/>
      <c r="AP96" s="813"/>
      <c r="AQ96" s="813"/>
      <c r="AR96" s="813"/>
      <c r="AS96" s="813"/>
      <c r="AT96" s="813"/>
      <c r="AU96" s="813"/>
      <c r="AV96" s="813"/>
      <c r="AW96" s="813"/>
      <c r="AX96" s="813"/>
      <c r="AY96" s="813"/>
      <c r="AZ96" s="813"/>
      <c r="BA96" s="813"/>
      <c r="BB96" s="813"/>
      <c r="BC96" s="813"/>
      <c r="BD96" s="813"/>
      <c r="BE96" s="369"/>
      <c r="BF96" s="813"/>
      <c r="BG96" s="884"/>
      <c r="BH96" s="526"/>
      <c r="BI96" s="907"/>
      <c r="BJ96" s="813"/>
      <c r="BK96" s="813"/>
      <c r="BL96" s="813"/>
      <c r="BM96" s="813"/>
      <c r="BN96" s="813"/>
      <c r="BO96" s="813"/>
      <c r="BP96" s="813"/>
      <c r="BQ96" s="813"/>
      <c r="BR96" s="823"/>
      <c r="BS96" s="813"/>
      <c r="BT96" s="813"/>
      <c r="BU96" s="823"/>
      <c r="BV96" s="813"/>
      <c r="BW96" s="813"/>
      <c r="BX96" s="813"/>
      <c r="BY96" s="369"/>
      <c r="BZ96" s="813"/>
      <c r="CA96" s="823"/>
      <c r="CB96" s="730"/>
      <c r="CC96" s="545"/>
      <c r="CD96" s="823"/>
      <c r="CE96" s="730"/>
      <c r="CF96" s="823"/>
      <c r="CG96" s="823"/>
      <c r="CH96" s="813"/>
      <c r="CI96" s="813"/>
      <c r="CJ96" s="823"/>
      <c r="CK96" s="823"/>
      <c r="CL96" s="813"/>
      <c r="CM96" s="813"/>
      <c r="CN96" s="823"/>
      <c r="CO96" s="823"/>
      <c r="CP96" s="813"/>
      <c r="CQ96" s="884"/>
      <c r="CR96" s="526"/>
      <c r="CS96" s="813"/>
      <c r="CT96" s="823"/>
      <c r="CU96" s="823"/>
      <c r="CV96" s="813"/>
      <c r="CW96" s="823"/>
      <c r="CX96" s="823"/>
      <c r="CY96" s="813"/>
      <c r="CZ96" s="823"/>
      <c r="DA96" s="823"/>
      <c r="DB96" s="813"/>
      <c r="DC96" s="813"/>
      <c r="DD96" s="813"/>
      <c r="DE96" s="297" t="s">
        <v>548</v>
      </c>
      <c r="DF96" s="297" t="s">
        <v>548</v>
      </c>
      <c r="DG96" s="297" t="s">
        <v>548</v>
      </c>
      <c r="DH96" s="518"/>
      <c r="DI96" s="891"/>
      <c r="DJ96" s="891"/>
      <c r="DK96" s="891"/>
      <c r="DL96" s="865"/>
      <c r="DM96" s="865"/>
      <c r="DN96" s="865"/>
      <c r="DO96" s="518"/>
      <c r="DP96" s="879"/>
      <c r="DQ96" s="879"/>
      <c r="DR96" s="879"/>
      <c r="DS96" s="879"/>
      <c r="DT96" s="879"/>
      <c r="DU96" s="879"/>
      <c r="DV96" s="813"/>
      <c r="DW96" s="813"/>
      <c r="DX96" s="892"/>
      <c r="DY96" s="518"/>
      <c r="DZ96" s="879"/>
      <c r="EA96" s="879"/>
      <c r="EB96" s="879"/>
      <c r="EC96" s="879"/>
      <c r="ED96" s="879"/>
      <c r="EE96" s="879"/>
      <c r="EF96" s="879"/>
      <c r="EG96" s="879"/>
      <c r="EH96" s="879"/>
      <c r="EI96" s="392"/>
      <c r="EJ96" s="823"/>
      <c r="EK96" s="823"/>
      <c r="EL96" s="823"/>
      <c r="EM96" s="673" t="s">
        <v>36</v>
      </c>
      <c r="EN96" s="673" t="s">
        <v>36</v>
      </c>
      <c r="EO96" s="673" t="s">
        <v>36</v>
      </c>
      <c r="EP96" s="673" t="s">
        <v>1421</v>
      </c>
      <c r="EQ96" s="673" t="s">
        <v>1421</v>
      </c>
      <c r="ER96" s="673" t="s">
        <v>1421</v>
      </c>
      <c r="ES96" s="882"/>
      <c r="ET96" s="882"/>
      <c r="EU96" s="882"/>
      <c r="EV96" s="823"/>
      <c r="EW96" s="823"/>
      <c r="EX96" s="823"/>
      <c r="EY96" s="820"/>
      <c r="EZ96" s="820"/>
      <c r="FA96" s="820"/>
      <c r="FB96" s="729" t="s">
        <v>548</v>
      </c>
      <c r="FC96" s="297" t="s">
        <v>548</v>
      </c>
      <c r="FD96" s="297" t="s">
        <v>548</v>
      </c>
    </row>
    <row r="97" spans="1:160" s="27" customFormat="1" x14ac:dyDescent="0.25">
      <c r="A97" s="38" t="s">
        <v>107</v>
      </c>
      <c r="B97" s="505"/>
      <c r="C97" s="898"/>
      <c r="D97" s="865"/>
      <c r="E97" s="898"/>
      <c r="F97" s="898"/>
      <c r="G97" s="865"/>
      <c r="H97" s="898"/>
      <c r="I97" s="898"/>
      <c r="J97" s="865"/>
      <c r="K97" s="898"/>
      <c r="L97" s="871"/>
      <c r="M97" s="873"/>
      <c r="N97" s="874"/>
      <c r="O97" s="871"/>
      <c r="P97" s="873"/>
      <c r="Q97" s="874"/>
      <c r="R97" s="868"/>
      <c r="S97" s="896"/>
      <c r="T97" s="518"/>
      <c r="U97" s="879"/>
      <c r="V97" s="896"/>
      <c r="W97" s="813"/>
      <c r="X97" s="813"/>
      <c r="Y97" s="813"/>
      <c r="Z97" s="879"/>
      <c r="AA97" s="868"/>
      <c r="AB97" s="813"/>
      <c r="AC97" s="813"/>
      <c r="AD97" s="813"/>
      <c r="AE97" s="868"/>
      <c r="AF97" s="868"/>
      <c r="AG97" s="813"/>
      <c r="AH97" s="813"/>
      <c r="AI97" s="813"/>
      <c r="AJ97" s="813"/>
      <c r="AK97" s="813"/>
      <c r="AL97" s="813"/>
      <c r="AM97" s="813"/>
      <c r="AN97" s="813"/>
      <c r="AO97" s="813"/>
      <c r="AP97" s="813"/>
      <c r="AQ97" s="813"/>
      <c r="AR97" s="813"/>
      <c r="AS97" s="813"/>
      <c r="AT97" s="813"/>
      <c r="AU97" s="813"/>
      <c r="AV97" s="813"/>
      <c r="AW97" s="813"/>
      <c r="AX97" s="813"/>
      <c r="AY97" s="813"/>
      <c r="AZ97" s="813"/>
      <c r="BA97" s="813"/>
      <c r="BB97" s="813"/>
      <c r="BC97" s="813"/>
      <c r="BD97" s="813"/>
      <c r="BE97" s="369"/>
      <c r="BF97" s="813"/>
      <c r="BG97" s="884"/>
      <c r="BH97" s="526"/>
      <c r="BI97" s="907"/>
      <c r="BJ97" s="813"/>
      <c r="BK97" s="813"/>
      <c r="BL97" s="813"/>
      <c r="BM97" s="813"/>
      <c r="BN97" s="813"/>
      <c r="BO97" s="813"/>
      <c r="BP97" s="813"/>
      <c r="BQ97" s="813"/>
      <c r="BR97" s="823"/>
      <c r="BS97" s="813"/>
      <c r="BT97" s="813"/>
      <c r="BU97" s="823"/>
      <c r="BV97" s="813"/>
      <c r="BW97" s="813"/>
      <c r="BX97" s="813"/>
      <c r="BY97" s="369"/>
      <c r="BZ97" s="813"/>
      <c r="CA97" s="823"/>
      <c r="CB97" s="730"/>
      <c r="CC97" s="545"/>
      <c r="CD97" s="823"/>
      <c r="CE97" s="730"/>
      <c r="CF97" s="823"/>
      <c r="CG97" s="823"/>
      <c r="CH97" s="813"/>
      <c r="CI97" s="813"/>
      <c r="CJ97" s="823"/>
      <c r="CK97" s="823"/>
      <c r="CL97" s="813"/>
      <c r="CM97" s="813"/>
      <c r="CN97" s="823"/>
      <c r="CO97" s="823"/>
      <c r="CP97" s="813"/>
      <c r="CQ97" s="884"/>
      <c r="CR97" s="526"/>
      <c r="CS97" s="813"/>
      <c r="CT97" s="823"/>
      <c r="CU97" s="823"/>
      <c r="CV97" s="813"/>
      <c r="CW97" s="823"/>
      <c r="CX97" s="823"/>
      <c r="CY97" s="813"/>
      <c r="CZ97" s="823"/>
      <c r="DA97" s="823"/>
      <c r="DB97" s="813"/>
      <c r="DC97" s="813"/>
      <c r="DD97" s="813"/>
      <c r="DE97" s="38"/>
      <c r="DF97" s="38"/>
      <c r="DG97" s="38"/>
      <c r="DH97" s="518"/>
      <c r="DI97" s="891"/>
      <c r="DJ97" s="891"/>
      <c r="DK97" s="891"/>
      <c r="DL97" s="865"/>
      <c r="DM97" s="865"/>
      <c r="DN97" s="865"/>
      <c r="DO97" s="518"/>
      <c r="DP97" s="879"/>
      <c r="DQ97" s="879"/>
      <c r="DR97" s="879"/>
      <c r="DS97" s="879"/>
      <c r="DT97" s="879"/>
      <c r="DU97" s="879"/>
      <c r="DV97" s="813"/>
      <c r="DW97" s="813"/>
      <c r="DX97" s="892"/>
      <c r="DY97" s="518"/>
      <c r="DZ97" s="879"/>
      <c r="EA97" s="879"/>
      <c r="EB97" s="879"/>
      <c r="EC97" s="879"/>
      <c r="ED97" s="879"/>
      <c r="EE97" s="879"/>
      <c r="EF97" s="879"/>
      <c r="EG97" s="879"/>
      <c r="EH97" s="879"/>
      <c r="EI97" s="392"/>
      <c r="EJ97" s="823"/>
      <c r="EK97" s="823"/>
      <c r="EL97" s="823"/>
      <c r="EM97" s="38"/>
      <c r="EN97" s="38"/>
      <c r="EO97" s="38"/>
      <c r="EP97" s="825" t="s">
        <v>1411</v>
      </c>
      <c r="EQ97" s="825" t="s">
        <v>1411</v>
      </c>
      <c r="ER97" s="825" t="s">
        <v>1411</v>
      </c>
      <c r="ES97" s="882"/>
      <c r="ET97" s="882"/>
      <c r="EU97" s="882"/>
      <c r="EV97" s="823"/>
      <c r="EW97" s="823"/>
      <c r="EX97" s="823"/>
      <c r="EY97" s="820"/>
      <c r="EZ97" s="820"/>
      <c r="FA97" s="820"/>
      <c r="FB97" s="728"/>
      <c r="FC97" s="704"/>
      <c r="FD97" s="704"/>
    </row>
    <row r="98" spans="1:160" s="27" customFormat="1" ht="25.5" x14ac:dyDescent="0.2">
      <c r="A98" s="673" t="s">
        <v>108</v>
      </c>
      <c r="B98" s="505"/>
      <c r="C98" s="898"/>
      <c r="D98" s="865"/>
      <c r="E98" s="898"/>
      <c r="F98" s="898"/>
      <c r="G98" s="865"/>
      <c r="H98" s="898"/>
      <c r="I98" s="898"/>
      <c r="J98" s="865"/>
      <c r="K98" s="898"/>
      <c r="L98" s="871"/>
      <c r="M98" s="873"/>
      <c r="N98" s="874"/>
      <c r="O98" s="871"/>
      <c r="P98" s="873"/>
      <c r="Q98" s="874"/>
      <c r="R98" s="868"/>
      <c r="S98" s="896"/>
      <c r="T98" s="518"/>
      <c r="U98" s="879"/>
      <c r="V98" s="896"/>
      <c r="W98" s="813"/>
      <c r="X98" s="813"/>
      <c r="Y98" s="813"/>
      <c r="Z98" s="879"/>
      <c r="AA98" s="868"/>
      <c r="AB98" s="813"/>
      <c r="AC98" s="813"/>
      <c r="AD98" s="813"/>
      <c r="AE98" s="868"/>
      <c r="AF98" s="868"/>
      <c r="AG98" s="813"/>
      <c r="AH98" s="813"/>
      <c r="AI98" s="813"/>
      <c r="AJ98" s="813"/>
      <c r="AK98" s="813"/>
      <c r="AL98" s="813"/>
      <c r="AM98" s="813"/>
      <c r="AN98" s="813"/>
      <c r="AO98" s="813"/>
      <c r="AP98" s="813"/>
      <c r="AQ98" s="813"/>
      <c r="AR98" s="813"/>
      <c r="AS98" s="813"/>
      <c r="AT98" s="813"/>
      <c r="AU98" s="813"/>
      <c r="AV98" s="813"/>
      <c r="AW98" s="813"/>
      <c r="AX98" s="813"/>
      <c r="AY98" s="813"/>
      <c r="AZ98" s="813"/>
      <c r="BA98" s="813"/>
      <c r="BB98" s="813"/>
      <c r="BC98" s="813"/>
      <c r="BD98" s="813"/>
      <c r="BE98" s="369"/>
      <c r="BF98" s="813"/>
      <c r="BG98" s="884"/>
      <c r="BH98" s="526"/>
      <c r="BI98" s="907"/>
      <c r="BJ98" s="813"/>
      <c r="BK98" s="813"/>
      <c r="BL98" s="813"/>
      <c r="BM98" s="813"/>
      <c r="BN98" s="813"/>
      <c r="BO98" s="813"/>
      <c r="BP98" s="813"/>
      <c r="BQ98" s="813"/>
      <c r="BR98" s="823"/>
      <c r="BS98" s="813"/>
      <c r="BT98" s="813"/>
      <c r="BU98" s="823"/>
      <c r="BV98" s="813"/>
      <c r="BW98" s="813"/>
      <c r="BX98" s="813"/>
      <c r="BY98" s="369"/>
      <c r="BZ98" s="813"/>
      <c r="CA98" s="823"/>
      <c r="CB98" s="730"/>
      <c r="CC98" s="545"/>
      <c r="CD98" s="823"/>
      <c r="CE98" s="730"/>
      <c r="CF98" s="823"/>
      <c r="CG98" s="823"/>
      <c r="CH98" s="813"/>
      <c r="CI98" s="813"/>
      <c r="CJ98" s="823"/>
      <c r="CK98" s="823"/>
      <c r="CL98" s="813"/>
      <c r="CM98" s="813"/>
      <c r="CN98" s="823"/>
      <c r="CO98" s="823"/>
      <c r="CP98" s="813"/>
      <c r="CQ98" s="884"/>
      <c r="CR98" s="526"/>
      <c r="CS98" s="813"/>
      <c r="CT98" s="823"/>
      <c r="CU98" s="823"/>
      <c r="CV98" s="813"/>
      <c r="CW98" s="823"/>
      <c r="CX98" s="823"/>
      <c r="CY98" s="813"/>
      <c r="CZ98" s="823"/>
      <c r="DA98" s="823"/>
      <c r="DB98" s="813"/>
      <c r="DC98" s="813"/>
      <c r="DD98" s="813"/>
      <c r="DE98" s="40" t="s">
        <v>109</v>
      </c>
      <c r="DF98" s="40" t="s">
        <v>109</v>
      </c>
      <c r="DG98" s="40" t="s">
        <v>109</v>
      </c>
      <c r="DH98" s="518"/>
      <c r="DI98" s="891"/>
      <c r="DJ98" s="891"/>
      <c r="DK98" s="891"/>
      <c r="DL98" s="865"/>
      <c r="DM98" s="865"/>
      <c r="DN98" s="865"/>
      <c r="DO98" s="518"/>
      <c r="DP98" s="879"/>
      <c r="DQ98" s="879"/>
      <c r="DR98" s="879"/>
      <c r="DS98" s="879"/>
      <c r="DT98" s="879"/>
      <c r="DU98" s="879"/>
      <c r="DV98" s="813"/>
      <c r="DW98" s="813"/>
      <c r="DX98" s="892"/>
      <c r="DY98" s="518"/>
      <c r="DZ98" s="879"/>
      <c r="EA98" s="879"/>
      <c r="EB98" s="879"/>
      <c r="EC98" s="879"/>
      <c r="ED98" s="879"/>
      <c r="EE98" s="879"/>
      <c r="EF98" s="879"/>
      <c r="EG98" s="879"/>
      <c r="EH98" s="879"/>
      <c r="EI98" s="392"/>
      <c r="EJ98" s="823"/>
      <c r="EK98" s="823"/>
      <c r="EL98" s="823"/>
      <c r="EM98" s="40" t="s">
        <v>36</v>
      </c>
      <c r="EN98" s="40" t="s">
        <v>36</v>
      </c>
      <c r="EO98" s="40" t="s">
        <v>36</v>
      </c>
      <c r="EP98" s="826"/>
      <c r="EQ98" s="826"/>
      <c r="ER98" s="826"/>
      <c r="ES98" s="882"/>
      <c r="ET98" s="882"/>
      <c r="EU98" s="882"/>
      <c r="EV98" s="823"/>
      <c r="EW98" s="823"/>
      <c r="EX98" s="823"/>
      <c r="EY98" s="820"/>
      <c r="EZ98" s="820"/>
      <c r="FA98" s="820"/>
      <c r="FB98" s="730" t="s">
        <v>1351</v>
      </c>
      <c r="FC98" s="369" t="s">
        <v>1351</v>
      </c>
      <c r="FD98" s="369" t="s">
        <v>1351</v>
      </c>
    </row>
    <row r="99" spans="1:160" s="27" customFormat="1" ht="38.25" x14ac:dyDescent="0.25">
      <c r="A99" s="673" t="s">
        <v>536</v>
      </c>
      <c r="B99" s="505"/>
      <c r="C99" s="898"/>
      <c r="D99" s="865"/>
      <c r="E99" s="898"/>
      <c r="F99" s="898"/>
      <c r="G99" s="865"/>
      <c r="H99" s="898"/>
      <c r="I99" s="898"/>
      <c r="J99" s="865"/>
      <c r="K99" s="898"/>
      <c r="L99" s="871"/>
      <c r="M99" s="873"/>
      <c r="N99" s="874"/>
      <c r="O99" s="871"/>
      <c r="P99" s="873"/>
      <c r="Q99" s="874"/>
      <c r="R99" s="868"/>
      <c r="S99" s="896"/>
      <c r="T99" s="518"/>
      <c r="U99" s="879"/>
      <c r="V99" s="896"/>
      <c r="W99" s="813"/>
      <c r="X99" s="813"/>
      <c r="Y99" s="813"/>
      <c r="Z99" s="879"/>
      <c r="AA99" s="868"/>
      <c r="AB99" s="813"/>
      <c r="AC99" s="813"/>
      <c r="AD99" s="813"/>
      <c r="AE99" s="868"/>
      <c r="AF99" s="868"/>
      <c r="AG99" s="813"/>
      <c r="AH99" s="813"/>
      <c r="AI99" s="813"/>
      <c r="AJ99" s="813"/>
      <c r="AK99" s="813"/>
      <c r="AL99" s="813"/>
      <c r="AM99" s="813"/>
      <c r="AN99" s="813"/>
      <c r="AO99" s="813"/>
      <c r="AP99" s="813"/>
      <c r="AQ99" s="813"/>
      <c r="AR99" s="813"/>
      <c r="AS99" s="813"/>
      <c r="AT99" s="813"/>
      <c r="AU99" s="813"/>
      <c r="AV99" s="813"/>
      <c r="AW99" s="813"/>
      <c r="AX99" s="813"/>
      <c r="AY99" s="813"/>
      <c r="AZ99" s="813"/>
      <c r="BA99" s="813"/>
      <c r="BB99" s="813"/>
      <c r="BC99" s="813"/>
      <c r="BD99" s="813"/>
      <c r="BE99" s="369"/>
      <c r="BF99" s="813"/>
      <c r="BG99" s="884"/>
      <c r="BH99" s="526"/>
      <c r="BI99" s="907"/>
      <c r="BJ99" s="813"/>
      <c r="BK99" s="813"/>
      <c r="BL99" s="813"/>
      <c r="BM99" s="813"/>
      <c r="BN99" s="813"/>
      <c r="BO99" s="813"/>
      <c r="BP99" s="813"/>
      <c r="BQ99" s="813"/>
      <c r="BR99" s="823"/>
      <c r="BS99" s="813"/>
      <c r="BT99" s="813"/>
      <c r="BU99" s="823"/>
      <c r="BV99" s="813"/>
      <c r="BW99" s="813"/>
      <c r="BX99" s="813"/>
      <c r="BY99" s="369"/>
      <c r="BZ99" s="813"/>
      <c r="CA99" s="823"/>
      <c r="CB99" s="730"/>
      <c r="CC99" s="545"/>
      <c r="CD99" s="823"/>
      <c r="CE99" s="730"/>
      <c r="CF99" s="823"/>
      <c r="CG99" s="823"/>
      <c r="CH99" s="813"/>
      <c r="CI99" s="386" t="s">
        <v>1160</v>
      </c>
      <c r="CJ99" s="823"/>
      <c r="CK99" s="823"/>
      <c r="CL99" s="813"/>
      <c r="CM99" s="386" t="s">
        <v>1160</v>
      </c>
      <c r="CN99" s="823"/>
      <c r="CO99" s="823"/>
      <c r="CP99" s="813"/>
      <c r="CQ99" s="449" t="s">
        <v>1160</v>
      </c>
      <c r="CR99" s="528"/>
      <c r="CS99" s="813"/>
      <c r="CT99" s="823"/>
      <c r="CU99" s="823"/>
      <c r="CV99" s="813"/>
      <c r="CW99" s="823"/>
      <c r="CX99" s="823"/>
      <c r="CY99" s="813"/>
      <c r="CZ99" s="823"/>
      <c r="DA99" s="823"/>
      <c r="DB99" s="813"/>
      <c r="DC99" s="813"/>
      <c r="DD99" s="813"/>
      <c r="DE99" s="673" t="s">
        <v>537</v>
      </c>
      <c r="DF99" s="673" t="s">
        <v>537</v>
      </c>
      <c r="DG99" s="673" t="s">
        <v>537</v>
      </c>
      <c r="DH99" s="518"/>
      <c r="DI99" s="891"/>
      <c r="DJ99" s="891"/>
      <c r="DK99" s="891"/>
      <c r="DL99" s="865"/>
      <c r="DM99" s="865"/>
      <c r="DN99" s="865"/>
      <c r="DO99" s="518"/>
      <c r="DP99" s="879"/>
      <c r="DQ99" s="879"/>
      <c r="DR99" s="879"/>
      <c r="DS99" s="879"/>
      <c r="DT99" s="879"/>
      <c r="DU99" s="879"/>
      <c r="DV99" s="813"/>
      <c r="DW99" s="813"/>
      <c r="DX99" s="892"/>
      <c r="DY99" s="518"/>
      <c r="DZ99" s="879"/>
      <c r="EA99" s="879"/>
      <c r="EB99" s="879"/>
      <c r="EC99" s="879"/>
      <c r="ED99" s="879"/>
      <c r="EE99" s="879"/>
      <c r="EF99" s="879"/>
      <c r="EG99" s="879"/>
      <c r="EH99" s="879"/>
      <c r="EI99" s="392"/>
      <c r="EJ99" s="823"/>
      <c r="EK99" s="823"/>
      <c r="EL99" s="823"/>
      <c r="EM99" s="673" t="s">
        <v>36</v>
      </c>
      <c r="EN99" s="673" t="s">
        <v>36</v>
      </c>
      <c r="EO99" s="673" t="s">
        <v>36</v>
      </c>
      <c r="EP99" s="826"/>
      <c r="EQ99" s="826"/>
      <c r="ER99" s="826"/>
      <c r="ES99" s="882"/>
      <c r="ET99" s="882"/>
      <c r="EU99" s="882"/>
      <c r="EV99" s="823"/>
      <c r="EW99" s="823"/>
      <c r="EX99" s="823"/>
      <c r="EY99" s="820"/>
      <c r="EZ99" s="820"/>
      <c r="FA99" s="820"/>
      <c r="FB99" s="723" t="s">
        <v>537</v>
      </c>
      <c r="FC99" s="673" t="s">
        <v>537</v>
      </c>
      <c r="FD99" s="673" t="s">
        <v>537</v>
      </c>
    </row>
    <row r="100" spans="1:160" s="27" customFormat="1" ht="25.5" x14ac:dyDescent="0.2">
      <c r="A100" s="673" t="s">
        <v>538</v>
      </c>
      <c r="B100" s="505"/>
      <c r="C100" s="898"/>
      <c r="D100" s="865"/>
      <c r="E100" s="898"/>
      <c r="F100" s="898"/>
      <c r="G100" s="865"/>
      <c r="H100" s="898"/>
      <c r="I100" s="898"/>
      <c r="J100" s="865"/>
      <c r="K100" s="898"/>
      <c r="L100" s="871"/>
      <c r="M100" s="873"/>
      <c r="N100" s="874"/>
      <c r="O100" s="871"/>
      <c r="P100" s="873"/>
      <c r="Q100" s="874"/>
      <c r="R100" s="868"/>
      <c r="S100" s="896"/>
      <c r="T100" s="518"/>
      <c r="U100" s="879"/>
      <c r="V100" s="896"/>
      <c r="W100" s="813"/>
      <c r="X100" s="813"/>
      <c r="Y100" s="813"/>
      <c r="Z100" s="879"/>
      <c r="AA100" s="868"/>
      <c r="AB100" s="813"/>
      <c r="AC100" s="813"/>
      <c r="AD100" s="813"/>
      <c r="AE100" s="868"/>
      <c r="AF100" s="868"/>
      <c r="AG100" s="813"/>
      <c r="AH100" s="813"/>
      <c r="AI100" s="813"/>
      <c r="AJ100" s="813"/>
      <c r="AK100" s="813"/>
      <c r="AL100" s="813"/>
      <c r="AM100" s="813"/>
      <c r="AN100" s="813"/>
      <c r="AO100" s="813"/>
      <c r="AP100" s="813"/>
      <c r="AQ100" s="813"/>
      <c r="AR100" s="813"/>
      <c r="AS100" s="813"/>
      <c r="AT100" s="813"/>
      <c r="AU100" s="813"/>
      <c r="AV100" s="813"/>
      <c r="AW100" s="813"/>
      <c r="AX100" s="813"/>
      <c r="AY100" s="813"/>
      <c r="AZ100" s="813"/>
      <c r="BA100" s="813"/>
      <c r="BB100" s="813"/>
      <c r="BC100" s="813"/>
      <c r="BD100" s="813"/>
      <c r="BE100" s="369"/>
      <c r="BF100" s="813"/>
      <c r="BG100" s="884"/>
      <c r="BH100" s="526"/>
      <c r="BI100" s="907"/>
      <c r="BJ100" s="813"/>
      <c r="BK100" s="813"/>
      <c r="BL100" s="813"/>
      <c r="BM100" s="813"/>
      <c r="BN100" s="813"/>
      <c r="BO100" s="813"/>
      <c r="BP100" s="813"/>
      <c r="BQ100" s="813"/>
      <c r="BR100" s="823"/>
      <c r="BS100" s="813"/>
      <c r="BT100" s="813"/>
      <c r="BU100" s="823"/>
      <c r="BV100" s="813"/>
      <c r="BW100" s="813"/>
      <c r="BX100" s="813"/>
      <c r="BY100" s="369"/>
      <c r="BZ100" s="813"/>
      <c r="CA100" s="823"/>
      <c r="CB100" s="730"/>
      <c r="CC100" s="545"/>
      <c r="CD100" s="823"/>
      <c r="CE100" s="730"/>
      <c r="CF100" s="823"/>
      <c r="CG100" s="823"/>
      <c r="CH100" s="813"/>
      <c r="CI100" s="813" t="s">
        <v>691</v>
      </c>
      <c r="CJ100" s="823"/>
      <c r="CK100" s="823"/>
      <c r="CL100" s="813"/>
      <c r="CM100" s="813" t="s">
        <v>691</v>
      </c>
      <c r="CN100" s="823"/>
      <c r="CO100" s="823"/>
      <c r="CP100" s="813"/>
      <c r="CQ100" s="884" t="s">
        <v>691</v>
      </c>
      <c r="CR100" s="526"/>
      <c r="CS100" s="813"/>
      <c r="CT100" s="823"/>
      <c r="CU100" s="823"/>
      <c r="CV100" s="813"/>
      <c r="CW100" s="823"/>
      <c r="CX100" s="823"/>
      <c r="CY100" s="813"/>
      <c r="CZ100" s="823"/>
      <c r="DA100" s="823"/>
      <c r="DB100" s="813"/>
      <c r="DC100" s="813"/>
      <c r="DD100" s="813"/>
      <c r="DE100" s="40" t="s">
        <v>539</v>
      </c>
      <c r="DF100" s="40" t="s">
        <v>539</v>
      </c>
      <c r="DG100" s="40" t="s">
        <v>539</v>
      </c>
      <c r="DH100" s="518"/>
      <c r="DI100" s="891"/>
      <c r="DJ100" s="891"/>
      <c r="DK100" s="891"/>
      <c r="DL100" s="865"/>
      <c r="DM100" s="865"/>
      <c r="DN100" s="865"/>
      <c r="DO100" s="518"/>
      <c r="DP100" s="879"/>
      <c r="DQ100" s="879"/>
      <c r="DR100" s="879"/>
      <c r="DS100" s="879"/>
      <c r="DT100" s="879"/>
      <c r="DU100" s="879"/>
      <c r="DV100" s="813"/>
      <c r="DW100" s="813"/>
      <c r="DX100" s="892"/>
      <c r="DY100" s="518"/>
      <c r="DZ100" s="879"/>
      <c r="EA100" s="879"/>
      <c r="EB100" s="879"/>
      <c r="EC100" s="879"/>
      <c r="ED100" s="879"/>
      <c r="EE100" s="879"/>
      <c r="EF100" s="879"/>
      <c r="EG100" s="879"/>
      <c r="EH100" s="879"/>
      <c r="EI100" s="392"/>
      <c r="EJ100" s="823"/>
      <c r="EK100" s="823"/>
      <c r="EL100" s="823"/>
      <c r="EM100" s="40" t="s">
        <v>36</v>
      </c>
      <c r="EN100" s="40" t="s">
        <v>36</v>
      </c>
      <c r="EO100" s="40" t="s">
        <v>36</v>
      </c>
      <c r="EP100" s="826"/>
      <c r="EQ100" s="826"/>
      <c r="ER100" s="826"/>
      <c r="ES100" s="882"/>
      <c r="ET100" s="882"/>
      <c r="EU100" s="882"/>
      <c r="EV100" s="823"/>
      <c r="EW100" s="823"/>
      <c r="EX100" s="823"/>
      <c r="EY100" s="820"/>
      <c r="EZ100" s="820"/>
      <c r="FA100" s="820"/>
      <c r="FB100" s="731"/>
      <c r="FC100" s="705"/>
      <c r="FD100" s="705"/>
    </row>
    <row r="101" spans="1:160" s="27" customFormat="1" x14ac:dyDescent="0.2">
      <c r="A101" s="673" t="s">
        <v>559</v>
      </c>
      <c r="B101" s="505"/>
      <c r="C101" s="898"/>
      <c r="D101" s="865"/>
      <c r="E101" s="898"/>
      <c r="F101" s="898"/>
      <c r="G101" s="865"/>
      <c r="H101" s="898"/>
      <c r="I101" s="898"/>
      <c r="J101" s="865"/>
      <c r="K101" s="898"/>
      <c r="L101" s="871"/>
      <c r="M101" s="873"/>
      <c r="N101" s="874"/>
      <c r="O101" s="871"/>
      <c r="P101" s="873"/>
      <c r="Q101" s="874"/>
      <c r="R101" s="868"/>
      <c r="S101" s="896"/>
      <c r="T101" s="518"/>
      <c r="U101" s="879"/>
      <c r="V101" s="896"/>
      <c r="W101" s="813"/>
      <c r="X101" s="813"/>
      <c r="Y101" s="813"/>
      <c r="Z101" s="879"/>
      <c r="AA101" s="868"/>
      <c r="AB101" s="813"/>
      <c r="AC101" s="813"/>
      <c r="AD101" s="813"/>
      <c r="AE101" s="868"/>
      <c r="AF101" s="868"/>
      <c r="AG101" s="813"/>
      <c r="AH101" s="813"/>
      <c r="AI101" s="813"/>
      <c r="AJ101" s="813"/>
      <c r="AK101" s="813"/>
      <c r="AL101" s="813"/>
      <c r="AM101" s="813"/>
      <c r="AN101" s="813"/>
      <c r="AO101" s="813"/>
      <c r="AP101" s="813"/>
      <c r="AQ101" s="813"/>
      <c r="AR101" s="813"/>
      <c r="AS101" s="813"/>
      <c r="AT101" s="813"/>
      <c r="AU101" s="813"/>
      <c r="AV101" s="813"/>
      <c r="AW101" s="813"/>
      <c r="AX101" s="813"/>
      <c r="AY101" s="813"/>
      <c r="AZ101" s="813"/>
      <c r="BA101" s="813"/>
      <c r="BB101" s="813"/>
      <c r="BC101" s="813"/>
      <c r="BD101" s="813"/>
      <c r="BE101" s="369"/>
      <c r="BF101" s="813"/>
      <c r="BG101" s="884"/>
      <c r="BH101" s="526"/>
      <c r="BI101" s="907"/>
      <c r="BJ101" s="813"/>
      <c r="BK101" s="813"/>
      <c r="BL101" s="813"/>
      <c r="BM101" s="813"/>
      <c r="BN101" s="813"/>
      <c r="BO101" s="813"/>
      <c r="BP101" s="813"/>
      <c r="BQ101" s="813"/>
      <c r="BR101" s="823"/>
      <c r="BS101" s="813"/>
      <c r="BT101" s="813"/>
      <c r="BU101" s="823"/>
      <c r="BV101" s="813"/>
      <c r="BW101" s="813"/>
      <c r="BX101" s="813"/>
      <c r="BY101" s="369"/>
      <c r="BZ101" s="813"/>
      <c r="CA101" s="823"/>
      <c r="CB101" s="730"/>
      <c r="CC101" s="545"/>
      <c r="CD101" s="823"/>
      <c r="CE101" s="730"/>
      <c r="CF101" s="823"/>
      <c r="CG101" s="823"/>
      <c r="CH101" s="813"/>
      <c r="CI101" s="813"/>
      <c r="CJ101" s="823"/>
      <c r="CK101" s="823"/>
      <c r="CL101" s="813"/>
      <c r="CM101" s="813"/>
      <c r="CN101" s="823"/>
      <c r="CO101" s="823"/>
      <c r="CP101" s="813"/>
      <c r="CQ101" s="884"/>
      <c r="CR101" s="526"/>
      <c r="CS101" s="813"/>
      <c r="CT101" s="823"/>
      <c r="CU101" s="823"/>
      <c r="CV101" s="813"/>
      <c r="CW101" s="823"/>
      <c r="CX101" s="823"/>
      <c r="CY101" s="813"/>
      <c r="CZ101" s="823"/>
      <c r="DA101" s="823"/>
      <c r="DB101" s="813"/>
      <c r="DC101" s="813"/>
      <c r="DD101" s="813"/>
      <c r="DE101" s="40" t="s">
        <v>560</v>
      </c>
      <c r="DF101" s="40" t="s">
        <v>560</v>
      </c>
      <c r="DG101" s="40" t="s">
        <v>560</v>
      </c>
      <c r="DH101" s="518"/>
      <c r="DI101" s="891"/>
      <c r="DJ101" s="891"/>
      <c r="DK101" s="891"/>
      <c r="DL101" s="865"/>
      <c r="DM101" s="865"/>
      <c r="DN101" s="865"/>
      <c r="DO101" s="518"/>
      <c r="DP101" s="879"/>
      <c r="DQ101" s="879"/>
      <c r="DR101" s="879"/>
      <c r="DS101" s="879"/>
      <c r="DT101" s="879"/>
      <c r="DU101" s="879"/>
      <c r="DV101" s="813"/>
      <c r="DW101" s="813"/>
      <c r="DX101" s="892"/>
      <c r="DY101" s="518"/>
      <c r="DZ101" s="879"/>
      <c r="EA101" s="879"/>
      <c r="EB101" s="879"/>
      <c r="EC101" s="879"/>
      <c r="ED101" s="879"/>
      <c r="EE101" s="879"/>
      <c r="EF101" s="879"/>
      <c r="EG101" s="879"/>
      <c r="EH101" s="879"/>
      <c r="EI101" s="392"/>
      <c r="EJ101" s="823"/>
      <c r="EK101" s="823"/>
      <c r="EL101" s="823"/>
      <c r="EM101" s="40" t="s">
        <v>36</v>
      </c>
      <c r="EN101" s="40" t="s">
        <v>36</v>
      </c>
      <c r="EO101" s="40" t="s">
        <v>36</v>
      </c>
      <c r="EP101" s="826"/>
      <c r="EQ101" s="826"/>
      <c r="ER101" s="826"/>
      <c r="ES101" s="882"/>
      <c r="ET101" s="882"/>
      <c r="EU101" s="882"/>
      <c r="EV101" s="823"/>
      <c r="EW101" s="823"/>
      <c r="EX101" s="823"/>
      <c r="EY101" s="820"/>
      <c r="EZ101" s="820"/>
      <c r="FA101" s="820"/>
      <c r="FB101" s="731"/>
      <c r="FC101" s="705"/>
      <c r="FD101" s="705"/>
    </row>
    <row r="102" spans="1:160" s="27" customFormat="1" ht="25.5" x14ac:dyDescent="0.25">
      <c r="A102" s="35" t="s">
        <v>530</v>
      </c>
      <c r="B102" s="505"/>
      <c r="C102" s="898"/>
      <c r="D102" s="865"/>
      <c r="E102" s="898"/>
      <c r="F102" s="898"/>
      <c r="G102" s="865"/>
      <c r="H102" s="898"/>
      <c r="I102" s="898"/>
      <c r="J102" s="865"/>
      <c r="K102" s="898"/>
      <c r="L102" s="871"/>
      <c r="M102" s="873"/>
      <c r="N102" s="874"/>
      <c r="O102" s="871"/>
      <c r="P102" s="873"/>
      <c r="Q102" s="874"/>
      <c r="R102" s="868"/>
      <c r="S102" s="896"/>
      <c r="T102" s="518"/>
      <c r="U102" s="879"/>
      <c r="V102" s="896"/>
      <c r="W102" s="813"/>
      <c r="X102" s="813"/>
      <c r="Y102" s="813"/>
      <c r="Z102" s="879"/>
      <c r="AA102" s="868"/>
      <c r="AB102" s="813"/>
      <c r="AC102" s="813"/>
      <c r="AD102" s="813"/>
      <c r="AE102" s="868"/>
      <c r="AF102" s="868"/>
      <c r="AG102" s="813"/>
      <c r="AH102" s="813"/>
      <c r="AI102" s="813"/>
      <c r="AJ102" s="813"/>
      <c r="AK102" s="813"/>
      <c r="AL102" s="813"/>
      <c r="AM102" s="813"/>
      <c r="AN102" s="813"/>
      <c r="AO102" s="813"/>
      <c r="AP102" s="813"/>
      <c r="AQ102" s="813"/>
      <c r="AR102" s="813"/>
      <c r="AS102" s="813"/>
      <c r="AT102" s="813"/>
      <c r="AU102" s="813"/>
      <c r="AV102" s="813"/>
      <c r="AW102" s="813"/>
      <c r="AX102" s="813"/>
      <c r="AY102" s="813"/>
      <c r="AZ102" s="813"/>
      <c r="BA102" s="813"/>
      <c r="BB102" s="813"/>
      <c r="BC102" s="813"/>
      <c r="BD102" s="813"/>
      <c r="BE102" s="369"/>
      <c r="BF102" s="813"/>
      <c r="BG102" s="884"/>
      <c r="BH102" s="526"/>
      <c r="BI102" s="907"/>
      <c r="BJ102" s="813"/>
      <c r="BK102" s="813"/>
      <c r="BL102" s="813"/>
      <c r="BM102" s="813"/>
      <c r="BN102" s="813"/>
      <c r="BO102" s="813"/>
      <c r="BP102" s="813"/>
      <c r="BQ102" s="813"/>
      <c r="BR102" s="823"/>
      <c r="BS102" s="813"/>
      <c r="BT102" s="813"/>
      <c r="BU102" s="823"/>
      <c r="BV102" s="813"/>
      <c r="BW102" s="813"/>
      <c r="BX102" s="813"/>
      <c r="BY102" s="369"/>
      <c r="BZ102" s="813"/>
      <c r="CA102" s="823"/>
      <c r="CB102" s="730"/>
      <c r="CC102" s="545"/>
      <c r="CD102" s="823"/>
      <c r="CE102" s="730"/>
      <c r="CF102" s="823"/>
      <c r="CG102" s="823"/>
      <c r="CH102" s="813"/>
      <c r="CI102" s="813"/>
      <c r="CJ102" s="823"/>
      <c r="CK102" s="823"/>
      <c r="CL102" s="813"/>
      <c r="CM102" s="813"/>
      <c r="CN102" s="823"/>
      <c r="CO102" s="823"/>
      <c r="CP102" s="813"/>
      <c r="CQ102" s="884"/>
      <c r="CR102" s="526"/>
      <c r="CS102" s="813"/>
      <c r="CT102" s="823"/>
      <c r="CU102" s="823"/>
      <c r="CV102" s="813"/>
      <c r="CW102" s="823"/>
      <c r="CX102" s="823"/>
      <c r="CY102" s="813"/>
      <c r="CZ102" s="823"/>
      <c r="DA102" s="823"/>
      <c r="DB102" s="813"/>
      <c r="DC102" s="813"/>
      <c r="DD102" s="813"/>
      <c r="DE102" s="422" t="s">
        <v>759</v>
      </c>
      <c r="DF102" s="422" t="s">
        <v>759</v>
      </c>
      <c r="DG102" s="422" t="s">
        <v>759</v>
      </c>
      <c r="DH102" s="518"/>
      <c r="DI102" s="891"/>
      <c r="DJ102" s="891"/>
      <c r="DK102" s="891"/>
      <c r="DL102" s="865"/>
      <c r="DM102" s="865"/>
      <c r="DN102" s="865"/>
      <c r="DO102" s="518"/>
      <c r="DP102" s="879"/>
      <c r="DQ102" s="879"/>
      <c r="DR102" s="879"/>
      <c r="DS102" s="879"/>
      <c r="DT102" s="879"/>
      <c r="DU102" s="879"/>
      <c r="DV102" s="813"/>
      <c r="DW102" s="813"/>
      <c r="DX102" s="892"/>
      <c r="DY102" s="518"/>
      <c r="DZ102" s="879"/>
      <c r="EA102" s="879"/>
      <c r="EB102" s="879"/>
      <c r="EC102" s="879"/>
      <c r="ED102" s="879"/>
      <c r="EE102" s="879"/>
      <c r="EF102" s="879"/>
      <c r="EG102" s="879"/>
      <c r="EH102" s="879"/>
      <c r="EI102" s="392"/>
      <c r="EJ102" s="823"/>
      <c r="EK102" s="823"/>
      <c r="EL102" s="823"/>
      <c r="EM102" s="35" t="s">
        <v>36</v>
      </c>
      <c r="EN102" s="35" t="s">
        <v>36</v>
      </c>
      <c r="EO102" s="35" t="s">
        <v>36</v>
      </c>
      <c r="EP102" s="826"/>
      <c r="EQ102" s="826"/>
      <c r="ER102" s="826"/>
      <c r="ES102" s="882"/>
      <c r="ET102" s="882"/>
      <c r="EU102" s="882"/>
      <c r="EV102" s="823"/>
      <c r="EW102" s="823"/>
      <c r="EX102" s="823"/>
      <c r="EY102" s="820"/>
      <c r="EZ102" s="820"/>
      <c r="FA102" s="820"/>
      <c r="FB102" s="732" t="s">
        <v>1158</v>
      </c>
      <c r="FC102" s="35" t="s">
        <v>1158</v>
      </c>
      <c r="FD102" s="35" t="s">
        <v>1158</v>
      </c>
    </row>
    <row r="103" spans="1:160" s="27" customFormat="1" ht="15" customHeight="1" x14ac:dyDescent="0.25">
      <c r="A103" s="675" t="s">
        <v>110</v>
      </c>
      <c r="B103" s="505"/>
      <c r="C103" s="898"/>
      <c r="D103" s="865"/>
      <c r="E103" s="898"/>
      <c r="F103" s="898"/>
      <c r="G103" s="865"/>
      <c r="H103" s="898"/>
      <c r="I103" s="898"/>
      <c r="J103" s="865"/>
      <c r="K103" s="898"/>
      <c r="L103" s="871"/>
      <c r="M103" s="873"/>
      <c r="N103" s="874"/>
      <c r="O103" s="871"/>
      <c r="P103" s="873"/>
      <c r="Q103" s="874"/>
      <c r="R103" s="868"/>
      <c r="S103" s="896"/>
      <c r="T103" s="518"/>
      <c r="U103" s="879"/>
      <c r="V103" s="896"/>
      <c r="W103" s="813"/>
      <c r="X103" s="813"/>
      <c r="Y103" s="813"/>
      <c r="Z103" s="879"/>
      <c r="AA103" s="868"/>
      <c r="AB103" s="813"/>
      <c r="AC103" s="813"/>
      <c r="AD103" s="813"/>
      <c r="AE103" s="868"/>
      <c r="AF103" s="868"/>
      <c r="AG103" s="813"/>
      <c r="AH103" s="813"/>
      <c r="AI103" s="813"/>
      <c r="AJ103" s="813"/>
      <c r="AK103" s="813"/>
      <c r="AL103" s="813"/>
      <c r="AM103" s="813"/>
      <c r="AN103" s="813"/>
      <c r="AO103" s="813"/>
      <c r="AP103" s="813"/>
      <c r="AQ103" s="813"/>
      <c r="AR103" s="813"/>
      <c r="AS103" s="813"/>
      <c r="AT103" s="813"/>
      <c r="AU103" s="813"/>
      <c r="AV103" s="813"/>
      <c r="AW103" s="813"/>
      <c r="AX103" s="813"/>
      <c r="AY103" s="813"/>
      <c r="AZ103" s="813"/>
      <c r="BA103" s="813"/>
      <c r="BB103" s="813"/>
      <c r="BC103" s="813"/>
      <c r="BD103" s="813"/>
      <c r="BE103" s="369"/>
      <c r="BF103" s="813"/>
      <c r="BG103" s="884"/>
      <c r="BH103" s="526"/>
      <c r="BI103" s="907"/>
      <c r="BJ103" s="813"/>
      <c r="BK103" s="813"/>
      <c r="BL103" s="813"/>
      <c r="BM103" s="813"/>
      <c r="BN103" s="813"/>
      <c r="BO103" s="813"/>
      <c r="BP103" s="813"/>
      <c r="BQ103" s="813"/>
      <c r="BR103" s="823"/>
      <c r="BS103" s="813"/>
      <c r="BT103" s="813"/>
      <c r="BU103" s="823"/>
      <c r="BV103" s="813"/>
      <c r="BW103" s="813"/>
      <c r="BX103" s="813"/>
      <c r="BY103" s="369"/>
      <c r="BZ103" s="813"/>
      <c r="CA103" s="823"/>
      <c r="CB103" s="730"/>
      <c r="CC103" s="545"/>
      <c r="CD103" s="823"/>
      <c r="CE103" s="730"/>
      <c r="CF103" s="823"/>
      <c r="CG103" s="823"/>
      <c r="CH103" s="813"/>
      <c r="CI103" s="813"/>
      <c r="CJ103" s="823"/>
      <c r="CK103" s="823"/>
      <c r="CL103" s="813"/>
      <c r="CM103" s="813"/>
      <c r="CN103" s="823"/>
      <c r="CO103" s="823"/>
      <c r="CP103" s="813"/>
      <c r="CQ103" s="884"/>
      <c r="CR103" s="526"/>
      <c r="CS103" s="813"/>
      <c r="CT103" s="823"/>
      <c r="CU103" s="823"/>
      <c r="CV103" s="813"/>
      <c r="CW103" s="823"/>
      <c r="CX103" s="823"/>
      <c r="CY103" s="813"/>
      <c r="CZ103" s="823"/>
      <c r="DA103" s="823"/>
      <c r="DB103" s="813"/>
      <c r="DC103" s="813"/>
      <c r="DD103" s="813"/>
      <c r="DE103" s="822" t="s">
        <v>1366</v>
      </c>
      <c r="DF103" s="822" t="s">
        <v>1366</v>
      </c>
      <c r="DG103" s="822" t="s">
        <v>1366</v>
      </c>
      <c r="DH103" s="518"/>
      <c r="DI103" s="891"/>
      <c r="DJ103" s="891"/>
      <c r="DK103" s="891"/>
      <c r="DL103" s="865"/>
      <c r="DM103" s="865"/>
      <c r="DN103" s="865"/>
      <c r="DO103" s="518"/>
      <c r="DP103" s="879"/>
      <c r="DQ103" s="879"/>
      <c r="DR103" s="879"/>
      <c r="DS103" s="879"/>
      <c r="DT103" s="879"/>
      <c r="DU103" s="879"/>
      <c r="DV103" s="813"/>
      <c r="DW103" s="813"/>
      <c r="DX103" s="892"/>
      <c r="DY103" s="518"/>
      <c r="DZ103" s="879"/>
      <c r="EA103" s="879"/>
      <c r="EB103" s="879"/>
      <c r="EC103" s="879"/>
      <c r="ED103" s="879"/>
      <c r="EE103" s="879"/>
      <c r="EF103" s="879"/>
      <c r="EG103" s="879"/>
      <c r="EH103" s="879"/>
      <c r="EI103" s="392"/>
      <c r="EJ103" s="823"/>
      <c r="EK103" s="823"/>
      <c r="EL103" s="823"/>
      <c r="EM103" s="812" t="s">
        <v>1378</v>
      </c>
      <c r="EN103" s="812" t="s">
        <v>1378</v>
      </c>
      <c r="EO103" s="812" t="s">
        <v>1378</v>
      </c>
      <c r="EP103" s="826"/>
      <c r="EQ103" s="826"/>
      <c r="ER103" s="826"/>
      <c r="ES103" s="882"/>
      <c r="ET103" s="882"/>
      <c r="EU103" s="882"/>
      <c r="EV103" s="823"/>
      <c r="EW103" s="823"/>
      <c r="EX103" s="823"/>
      <c r="EY103" s="820"/>
      <c r="EZ103" s="820"/>
      <c r="FA103" s="820"/>
      <c r="FB103" s="822" t="s">
        <v>1366</v>
      </c>
      <c r="FC103" s="822" t="s">
        <v>1366</v>
      </c>
      <c r="FD103" s="822" t="s">
        <v>1366</v>
      </c>
    </row>
    <row r="104" spans="1:160" s="27" customFormat="1" x14ac:dyDescent="0.2">
      <c r="A104" s="40" t="s">
        <v>111</v>
      </c>
      <c r="B104" s="505"/>
      <c r="C104" s="898"/>
      <c r="D104" s="865"/>
      <c r="E104" s="898"/>
      <c r="F104" s="898"/>
      <c r="G104" s="865"/>
      <c r="H104" s="898"/>
      <c r="I104" s="898"/>
      <c r="J104" s="865"/>
      <c r="K104" s="898"/>
      <c r="L104" s="871"/>
      <c r="M104" s="873"/>
      <c r="N104" s="874"/>
      <c r="O104" s="871"/>
      <c r="P104" s="873"/>
      <c r="Q104" s="874"/>
      <c r="R104" s="868"/>
      <c r="S104" s="896"/>
      <c r="T104" s="518"/>
      <c r="U104" s="879"/>
      <c r="V104" s="896"/>
      <c r="W104" s="813"/>
      <c r="X104" s="813"/>
      <c r="Y104" s="813"/>
      <c r="Z104" s="879"/>
      <c r="AA104" s="868"/>
      <c r="AB104" s="813"/>
      <c r="AC104" s="813"/>
      <c r="AD104" s="813"/>
      <c r="AE104" s="868"/>
      <c r="AF104" s="868"/>
      <c r="AG104" s="813"/>
      <c r="AH104" s="813"/>
      <c r="AI104" s="813"/>
      <c r="AJ104" s="813"/>
      <c r="AK104" s="813"/>
      <c r="AL104" s="813"/>
      <c r="AM104" s="813"/>
      <c r="AN104" s="813"/>
      <c r="AO104" s="813"/>
      <c r="AP104" s="813"/>
      <c r="AQ104" s="813"/>
      <c r="AR104" s="813"/>
      <c r="AS104" s="813"/>
      <c r="AT104" s="813"/>
      <c r="AU104" s="813"/>
      <c r="AV104" s="813"/>
      <c r="AW104" s="813"/>
      <c r="AX104" s="813"/>
      <c r="AY104" s="813"/>
      <c r="AZ104" s="813"/>
      <c r="BA104" s="813"/>
      <c r="BB104" s="813"/>
      <c r="BC104" s="813"/>
      <c r="BD104" s="813"/>
      <c r="BE104" s="369"/>
      <c r="BF104" s="813"/>
      <c r="BG104" s="884"/>
      <c r="BH104" s="526"/>
      <c r="BI104" s="907"/>
      <c r="BJ104" s="813"/>
      <c r="BK104" s="813"/>
      <c r="BL104" s="813"/>
      <c r="BM104" s="813"/>
      <c r="BN104" s="813"/>
      <c r="BO104" s="813"/>
      <c r="BP104" s="813"/>
      <c r="BQ104" s="813"/>
      <c r="BR104" s="823"/>
      <c r="BS104" s="813"/>
      <c r="BT104" s="813"/>
      <c r="BU104" s="823"/>
      <c r="BV104" s="813"/>
      <c r="BW104" s="813"/>
      <c r="BX104" s="813"/>
      <c r="BY104" s="369"/>
      <c r="BZ104" s="813"/>
      <c r="CA104" s="823"/>
      <c r="CB104" s="730"/>
      <c r="CC104" s="545"/>
      <c r="CD104" s="823"/>
      <c r="CE104" s="730"/>
      <c r="CF104" s="823"/>
      <c r="CG104" s="823"/>
      <c r="CH104" s="813"/>
      <c r="CI104" s="813"/>
      <c r="CJ104" s="823"/>
      <c r="CK104" s="823"/>
      <c r="CL104" s="813"/>
      <c r="CM104" s="813"/>
      <c r="CN104" s="823"/>
      <c r="CO104" s="823"/>
      <c r="CP104" s="813"/>
      <c r="CQ104" s="884"/>
      <c r="CR104" s="526"/>
      <c r="CS104" s="813"/>
      <c r="CT104" s="823"/>
      <c r="CU104" s="823"/>
      <c r="CV104" s="813"/>
      <c r="CW104" s="823"/>
      <c r="CX104" s="823"/>
      <c r="CY104" s="813"/>
      <c r="CZ104" s="823"/>
      <c r="DA104" s="823"/>
      <c r="DB104" s="813"/>
      <c r="DC104" s="813"/>
      <c r="DD104" s="813"/>
      <c r="DE104" s="823"/>
      <c r="DF104" s="823"/>
      <c r="DG104" s="823"/>
      <c r="DH104" s="518"/>
      <c r="DI104" s="891"/>
      <c r="DJ104" s="891"/>
      <c r="DK104" s="891"/>
      <c r="DL104" s="865"/>
      <c r="DM104" s="865"/>
      <c r="DN104" s="865"/>
      <c r="DO104" s="518"/>
      <c r="DP104" s="879"/>
      <c r="DQ104" s="879"/>
      <c r="DR104" s="879"/>
      <c r="DS104" s="879"/>
      <c r="DT104" s="879"/>
      <c r="DU104" s="879"/>
      <c r="DV104" s="813"/>
      <c r="DW104" s="813"/>
      <c r="DX104" s="892"/>
      <c r="DY104" s="518"/>
      <c r="DZ104" s="879"/>
      <c r="EA104" s="879"/>
      <c r="EB104" s="879"/>
      <c r="EC104" s="879"/>
      <c r="ED104" s="879"/>
      <c r="EE104" s="879"/>
      <c r="EF104" s="879"/>
      <c r="EG104" s="879"/>
      <c r="EH104" s="879"/>
      <c r="EI104" s="392"/>
      <c r="EJ104" s="823"/>
      <c r="EK104" s="823"/>
      <c r="EL104" s="823"/>
      <c r="EM104" s="813"/>
      <c r="EN104" s="813"/>
      <c r="EO104" s="813"/>
      <c r="EP104" s="826"/>
      <c r="EQ104" s="826"/>
      <c r="ER104" s="826"/>
      <c r="ES104" s="882"/>
      <c r="ET104" s="882"/>
      <c r="EU104" s="882"/>
      <c r="EV104" s="823"/>
      <c r="EW104" s="823"/>
      <c r="EX104" s="823"/>
      <c r="EY104" s="820"/>
      <c r="EZ104" s="820"/>
      <c r="FA104" s="820"/>
      <c r="FB104" s="823"/>
      <c r="FC104" s="823"/>
      <c r="FD104" s="823"/>
    </row>
    <row r="105" spans="1:160" s="27" customFormat="1" x14ac:dyDescent="0.25">
      <c r="A105" s="673" t="s">
        <v>113</v>
      </c>
      <c r="B105" s="505"/>
      <c r="C105" s="898"/>
      <c r="D105" s="865"/>
      <c r="E105" s="898"/>
      <c r="F105" s="898"/>
      <c r="G105" s="865"/>
      <c r="H105" s="898"/>
      <c r="I105" s="898"/>
      <c r="J105" s="865"/>
      <c r="K105" s="898"/>
      <c r="L105" s="871"/>
      <c r="M105" s="873"/>
      <c r="N105" s="874"/>
      <c r="O105" s="871"/>
      <c r="P105" s="873"/>
      <c r="Q105" s="874"/>
      <c r="R105" s="868"/>
      <c r="S105" s="896"/>
      <c r="T105" s="518"/>
      <c r="U105" s="879"/>
      <c r="V105" s="896"/>
      <c r="W105" s="813"/>
      <c r="X105" s="813"/>
      <c r="Y105" s="813"/>
      <c r="Z105" s="879"/>
      <c r="AA105" s="868"/>
      <c r="AB105" s="813"/>
      <c r="AC105" s="813"/>
      <c r="AD105" s="813"/>
      <c r="AE105" s="868"/>
      <c r="AF105" s="868"/>
      <c r="AG105" s="813"/>
      <c r="AH105" s="813"/>
      <c r="AI105" s="813"/>
      <c r="AJ105" s="813"/>
      <c r="AK105" s="813"/>
      <c r="AL105" s="813"/>
      <c r="AM105" s="813"/>
      <c r="AN105" s="813"/>
      <c r="AO105" s="813"/>
      <c r="AP105" s="813"/>
      <c r="AQ105" s="813"/>
      <c r="AR105" s="813"/>
      <c r="AS105" s="813"/>
      <c r="AT105" s="813"/>
      <c r="AU105" s="813"/>
      <c r="AV105" s="813"/>
      <c r="AW105" s="813"/>
      <c r="AX105" s="813"/>
      <c r="AY105" s="813"/>
      <c r="AZ105" s="813"/>
      <c r="BA105" s="813"/>
      <c r="BB105" s="813"/>
      <c r="BC105" s="813"/>
      <c r="BD105" s="813"/>
      <c r="BE105" s="369"/>
      <c r="BF105" s="813"/>
      <c r="BG105" s="884"/>
      <c r="BH105" s="526"/>
      <c r="BI105" s="907"/>
      <c r="BJ105" s="813"/>
      <c r="BK105" s="813"/>
      <c r="BL105" s="813"/>
      <c r="BM105" s="813"/>
      <c r="BN105" s="813"/>
      <c r="BO105" s="813"/>
      <c r="BP105" s="813"/>
      <c r="BQ105" s="813"/>
      <c r="BR105" s="823"/>
      <c r="BS105" s="813"/>
      <c r="BT105" s="813"/>
      <c r="BU105" s="823"/>
      <c r="BV105" s="813"/>
      <c r="BW105" s="813"/>
      <c r="BX105" s="813"/>
      <c r="BY105" s="369"/>
      <c r="BZ105" s="813"/>
      <c r="CA105" s="823"/>
      <c r="CB105" s="730"/>
      <c r="CC105" s="545"/>
      <c r="CD105" s="823"/>
      <c r="CE105" s="730"/>
      <c r="CF105" s="823"/>
      <c r="CG105" s="823"/>
      <c r="CH105" s="813"/>
      <c r="CI105" s="813"/>
      <c r="CJ105" s="823"/>
      <c r="CK105" s="823"/>
      <c r="CL105" s="813"/>
      <c r="CM105" s="813"/>
      <c r="CN105" s="823"/>
      <c r="CO105" s="823"/>
      <c r="CP105" s="813"/>
      <c r="CQ105" s="884"/>
      <c r="CR105" s="526"/>
      <c r="CS105" s="813"/>
      <c r="CT105" s="823"/>
      <c r="CU105" s="823"/>
      <c r="CV105" s="813"/>
      <c r="CW105" s="823"/>
      <c r="CX105" s="823"/>
      <c r="CY105" s="813"/>
      <c r="CZ105" s="823"/>
      <c r="DA105" s="823"/>
      <c r="DB105" s="813"/>
      <c r="DC105" s="813"/>
      <c r="DD105" s="813"/>
      <c r="DE105" s="823"/>
      <c r="DF105" s="823"/>
      <c r="DG105" s="823"/>
      <c r="DH105" s="518"/>
      <c r="DI105" s="891"/>
      <c r="DJ105" s="891"/>
      <c r="DK105" s="891"/>
      <c r="DL105" s="865"/>
      <c r="DM105" s="865"/>
      <c r="DN105" s="865"/>
      <c r="DO105" s="518"/>
      <c r="DP105" s="879"/>
      <c r="DQ105" s="879"/>
      <c r="DR105" s="879"/>
      <c r="DS105" s="879"/>
      <c r="DT105" s="879"/>
      <c r="DU105" s="879"/>
      <c r="DV105" s="813"/>
      <c r="DW105" s="813"/>
      <c r="DX105" s="892"/>
      <c r="DY105" s="518"/>
      <c r="DZ105" s="879"/>
      <c r="EA105" s="879"/>
      <c r="EB105" s="879"/>
      <c r="EC105" s="879"/>
      <c r="ED105" s="879"/>
      <c r="EE105" s="879"/>
      <c r="EF105" s="879"/>
      <c r="EG105" s="879"/>
      <c r="EH105" s="879"/>
      <c r="EI105" s="392"/>
      <c r="EJ105" s="823"/>
      <c r="EK105" s="823"/>
      <c r="EL105" s="823"/>
      <c r="EM105" s="813"/>
      <c r="EN105" s="813"/>
      <c r="EO105" s="813"/>
      <c r="EP105" s="826"/>
      <c r="EQ105" s="826"/>
      <c r="ER105" s="826"/>
      <c r="ES105" s="882"/>
      <c r="ET105" s="882"/>
      <c r="EU105" s="882"/>
      <c r="EV105" s="823"/>
      <c r="EW105" s="823"/>
      <c r="EX105" s="823"/>
      <c r="EY105" s="820"/>
      <c r="EZ105" s="820"/>
      <c r="FA105" s="820"/>
      <c r="FB105" s="823"/>
      <c r="FC105" s="823"/>
      <c r="FD105" s="823"/>
    </row>
    <row r="106" spans="1:160" s="27" customFormat="1" x14ac:dyDescent="0.25">
      <c r="A106" s="673" t="s">
        <v>115</v>
      </c>
      <c r="B106" s="505"/>
      <c r="C106" s="898"/>
      <c r="D106" s="865"/>
      <c r="E106" s="898"/>
      <c r="F106" s="898"/>
      <c r="G106" s="865"/>
      <c r="H106" s="898"/>
      <c r="I106" s="898"/>
      <c r="J106" s="865"/>
      <c r="K106" s="898"/>
      <c r="L106" s="871"/>
      <c r="M106" s="873"/>
      <c r="N106" s="874"/>
      <c r="O106" s="871"/>
      <c r="P106" s="873"/>
      <c r="Q106" s="874"/>
      <c r="R106" s="868"/>
      <c r="S106" s="896"/>
      <c r="T106" s="518"/>
      <c r="U106" s="879"/>
      <c r="V106" s="896"/>
      <c r="W106" s="813"/>
      <c r="X106" s="813"/>
      <c r="Y106" s="813"/>
      <c r="Z106" s="879"/>
      <c r="AA106" s="868"/>
      <c r="AB106" s="813"/>
      <c r="AC106" s="813"/>
      <c r="AD106" s="813"/>
      <c r="AE106" s="868"/>
      <c r="AF106" s="868"/>
      <c r="AG106" s="813"/>
      <c r="AH106" s="813"/>
      <c r="AI106" s="813"/>
      <c r="AJ106" s="813"/>
      <c r="AK106" s="813"/>
      <c r="AL106" s="813"/>
      <c r="AM106" s="813"/>
      <c r="AN106" s="813"/>
      <c r="AO106" s="813"/>
      <c r="AP106" s="813"/>
      <c r="AQ106" s="813"/>
      <c r="AR106" s="813"/>
      <c r="AS106" s="813"/>
      <c r="AT106" s="813"/>
      <c r="AU106" s="813"/>
      <c r="AV106" s="813"/>
      <c r="AW106" s="813"/>
      <c r="AX106" s="813"/>
      <c r="AY106" s="813"/>
      <c r="AZ106" s="813"/>
      <c r="BA106" s="813"/>
      <c r="BB106" s="813"/>
      <c r="BC106" s="813"/>
      <c r="BD106" s="813"/>
      <c r="BE106" s="369"/>
      <c r="BF106" s="813"/>
      <c r="BG106" s="884"/>
      <c r="BH106" s="526"/>
      <c r="BI106" s="907"/>
      <c r="BJ106" s="813"/>
      <c r="BK106" s="813"/>
      <c r="BL106" s="813"/>
      <c r="BM106" s="813"/>
      <c r="BN106" s="813"/>
      <c r="BO106" s="813"/>
      <c r="BP106" s="813"/>
      <c r="BQ106" s="813"/>
      <c r="BR106" s="823"/>
      <c r="BS106" s="813"/>
      <c r="BT106" s="813"/>
      <c r="BU106" s="823"/>
      <c r="BV106" s="813"/>
      <c r="BW106" s="813"/>
      <c r="BX106" s="813"/>
      <c r="BY106" s="369"/>
      <c r="BZ106" s="813"/>
      <c r="CA106" s="823"/>
      <c r="CB106" s="730"/>
      <c r="CC106" s="545"/>
      <c r="CD106" s="823"/>
      <c r="CE106" s="730"/>
      <c r="CF106" s="823"/>
      <c r="CG106" s="823"/>
      <c r="CH106" s="813"/>
      <c r="CI106" s="813"/>
      <c r="CJ106" s="823"/>
      <c r="CK106" s="823"/>
      <c r="CL106" s="813"/>
      <c r="CM106" s="813"/>
      <c r="CN106" s="823"/>
      <c r="CO106" s="823"/>
      <c r="CP106" s="813"/>
      <c r="CQ106" s="884"/>
      <c r="CR106" s="526"/>
      <c r="CS106" s="813"/>
      <c r="CT106" s="823"/>
      <c r="CU106" s="823"/>
      <c r="CV106" s="813"/>
      <c r="CW106" s="823"/>
      <c r="CX106" s="823"/>
      <c r="CY106" s="813"/>
      <c r="CZ106" s="823"/>
      <c r="DA106" s="823"/>
      <c r="DB106" s="813"/>
      <c r="DC106" s="813"/>
      <c r="DD106" s="813"/>
      <c r="DE106" s="823"/>
      <c r="DF106" s="823"/>
      <c r="DG106" s="823"/>
      <c r="DH106" s="518"/>
      <c r="DI106" s="891"/>
      <c r="DJ106" s="891"/>
      <c r="DK106" s="891"/>
      <c r="DL106" s="865"/>
      <c r="DM106" s="865"/>
      <c r="DN106" s="865"/>
      <c r="DO106" s="518"/>
      <c r="DP106" s="879"/>
      <c r="DQ106" s="879"/>
      <c r="DR106" s="879"/>
      <c r="DS106" s="879"/>
      <c r="DT106" s="879"/>
      <c r="DU106" s="879"/>
      <c r="DV106" s="813"/>
      <c r="DW106" s="813"/>
      <c r="DX106" s="892"/>
      <c r="DY106" s="518"/>
      <c r="DZ106" s="879"/>
      <c r="EA106" s="879"/>
      <c r="EB106" s="879"/>
      <c r="EC106" s="879"/>
      <c r="ED106" s="879"/>
      <c r="EE106" s="879"/>
      <c r="EF106" s="879"/>
      <c r="EG106" s="879"/>
      <c r="EH106" s="879"/>
      <c r="EI106" s="392"/>
      <c r="EJ106" s="823"/>
      <c r="EK106" s="823"/>
      <c r="EL106" s="823"/>
      <c r="EM106" s="813"/>
      <c r="EN106" s="813"/>
      <c r="EO106" s="813"/>
      <c r="EP106" s="826"/>
      <c r="EQ106" s="826"/>
      <c r="ER106" s="826"/>
      <c r="ES106" s="882"/>
      <c r="ET106" s="882"/>
      <c r="EU106" s="882"/>
      <c r="EV106" s="823"/>
      <c r="EW106" s="823"/>
      <c r="EX106" s="823"/>
      <c r="EY106" s="820"/>
      <c r="EZ106" s="820"/>
      <c r="FA106" s="820"/>
      <c r="FB106" s="823"/>
      <c r="FC106" s="823"/>
      <c r="FD106" s="823"/>
    </row>
    <row r="107" spans="1:160" s="27" customFormat="1" x14ac:dyDescent="0.25">
      <c r="A107" s="673" t="s">
        <v>557</v>
      </c>
      <c r="B107" s="505"/>
      <c r="C107" s="898"/>
      <c r="D107" s="865"/>
      <c r="E107" s="898"/>
      <c r="F107" s="898"/>
      <c r="G107" s="865"/>
      <c r="H107" s="898"/>
      <c r="I107" s="898"/>
      <c r="J107" s="865"/>
      <c r="K107" s="898"/>
      <c r="L107" s="871"/>
      <c r="M107" s="873"/>
      <c r="N107" s="874"/>
      <c r="O107" s="871"/>
      <c r="P107" s="873"/>
      <c r="Q107" s="874"/>
      <c r="R107" s="868"/>
      <c r="S107" s="896"/>
      <c r="T107" s="518"/>
      <c r="U107" s="879"/>
      <c r="V107" s="896"/>
      <c r="W107" s="813"/>
      <c r="X107" s="813"/>
      <c r="Y107" s="813"/>
      <c r="Z107" s="879"/>
      <c r="AA107" s="868"/>
      <c r="AB107" s="813"/>
      <c r="AC107" s="813"/>
      <c r="AD107" s="813"/>
      <c r="AE107" s="868"/>
      <c r="AF107" s="868"/>
      <c r="AG107" s="813"/>
      <c r="AH107" s="813"/>
      <c r="AI107" s="813"/>
      <c r="AJ107" s="813"/>
      <c r="AK107" s="813"/>
      <c r="AL107" s="813"/>
      <c r="AM107" s="813"/>
      <c r="AN107" s="813"/>
      <c r="AO107" s="813"/>
      <c r="AP107" s="813"/>
      <c r="AQ107" s="813"/>
      <c r="AR107" s="813"/>
      <c r="AS107" s="813"/>
      <c r="AT107" s="813"/>
      <c r="AU107" s="813"/>
      <c r="AV107" s="813"/>
      <c r="AW107" s="813"/>
      <c r="AX107" s="813"/>
      <c r="AY107" s="813"/>
      <c r="AZ107" s="813"/>
      <c r="BA107" s="813"/>
      <c r="BB107" s="813"/>
      <c r="BC107" s="813"/>
      <c r="BD107" s="813"/>
      <c r="BE107" s="369"/>
      <c r="BF107" s="813"/>
      <c r="BG107" s="884"/>
      <c r="BH107" s="526"/>
      <c r="BI107" s="907"/>
      <c r="BJ107" s="813"/>
      <c r="BK107" s="813"/>
      <c r="BL107" s="813"/>
      <c r="BM107" s="813"/>
      <c r="BN107" s="813"/>
      <c r="BO107" s="813"/>
      <c r="BP107" s="813"/>
      <c r="BQ107" s="813"/>
      <c r="BR107" s="823"/>
      <c r="BS107" s="813"/>
      <c r="BT107" s="813"/>
      <c r="BU107" s="823"/>
      <c r="BV107" s="813"/>
      <c r="BW107" s="813"/>
      <c r="BX107" s="813"/>
      <c r="BY107" s="369"/>
      <c r="BZ107" s="813"/>
      <c r="CA107" s="823"/>
      <c r="CB107" s="730"/>
      <c r="CC107" s="545"/>
      <c r="CD107" s="823"/>
      <c r="CE107" s="730"/>
      <c r="CF107" s="823"/>
      <c r="CG107" s="823"/>
      <c r="CH107" s="813"/>
      <c r="CI107" s="813"/>
      <c r="CJ107" s="823"/>
      <c r="CK107" s="823"/>
      <c r="CL107" s="813"/>
      <c r="CM107" s="813"/>
      <c r="CN107" s="823"/>
      <c r="CO107" s="823"/>
      <c r="CP107" s="813"/>
      <c r="CQ107" s="884"/>
      <c r="CR107" s="526"/>
      <c r="CS107" s="813"/>
      <c r="CT107" s="823"/>
      <c r="CU107" s="823"/>
      <c r="CV107" s="813"/>
      <c r="CW107" s="823"/>
      <c r="CX107" s="823"/>
      <c r="CY107" s="813"/>
      <c r="CZ107" s="823"/>
      <c r="DA107" s="823"/>
      <c r="DB107" s="813"/>
      <c r="DC107" s="813"/>
      <c r="DD107" s="813"/>
      <c r="DE107" s="823"/>
      <c r="DF107" s="823"/>
      <c r="DG107" s="823"/>
      <c r="DH107" s="518"/>
      <c r="DI107" s="891"/>
      <c r="DJ107" s="891"/>
      <c r="DK107" s="891"/>
      <c r="DL107" s="865"/>
      <c r="DM107" s="865"/>
      <c r="DN107" s="865"/>
      <c r="DO107" s="518"/>
      <c r="DP107" s="879"/>
      <c r="DQ107" s="879"/>
      <c r="DR107" s="879"/>
      <c r="DS107" s="879"/>
      <c r="DT107" s="879"/>
      <c r="DU107" s="879"/>
      <c r="DV107" s="813"/>
      <c r="DW107" s="813"/>
      <c r="DX107" s="892"/>
      <c r="DY107" s="518"/>
      <c r="DZ107" s="879"/>
      <c r="EA107" s="879"/>
      <c r="EB107" s="879"/>
      <c r="EC107" s="879"/>
      <c r="ED107" s="879"/>
      <c r="EE107" s="879"/>
      <c r="EF107" s="879"/>
      <c r="EG107" s="879"/>
      <c r="EH107" s="879"/>
      <c r="EI107" s="392"/>
      <c r="EJ107" s="823"/>
      <c r="EK107" s="823"/>
      <c r="EL107" s="823"/>
      <c r="EM107" s="813"/>
      <c r="EN107" s="813"/>
      <c r="EO107" s="813"/>
      <c r="EP107" s="826"/>
      <c r="EQ107" s="826"/>
      <c r="ER107" s="826"/>
      <c r="ES107" s="882"/>
      <c r="ET107" s="882"/>
      <c r="EU107" s="882"/>
      <c r="EV107" s="823"/>
      <c r="EW107" s="823"/>
      <c r="EX107" s="823"/>
      <c r="EY107" s="820"/>
      <c r="EZ107" s="820"/>
      <c r="FA107" s="820"/>
      <c r="FB107" s="823"/>
      <c r="FC107" s="823"/>
      <c r="FD107" s="823"/>
    </row>
    <row r="108" spans="1:160" s="27" customFormat="1" x14ac:dyDescent="0.25">
      <c r="A108" s="673" t="s">
        <v>116</v>
      </c>
      <c r="B108" s="505"/>
      <c r="C108" s="898"/>
      <c r="D108" s="865"/>
      <c r="E108" s="898"/>
      <c r="F108" s="898"/>
      <c r="G108" s="865"/>
      <c r="H108" s="898"/>
      <c r="I108" s="898"/>
      <c r="J108" s="865"/>
      <c r="K108" s="898"/>
      <c r="L108" s="871"/>
      <c r="M108" s="873"/>
      <c r="N108" s="874"/>
      <c r="O108" s="871"/>
      <c r="P108" s="873"/>
      <c r="Q108" s="874"/>
      <c r="R108" s="868"/>
      <c r="S108" s="896"/>
      <c r="T108" s="518"/>
      <c r="U108" s="879"/>
      <c r="V108" s="896"/>
      <c r="W108" s="813"/>
      <c r="X108" s="813"/>
      <c r="Y108" s="813"/>
      <c r="Z108" s="879"/>
      <c r="AA108" s="868"/>
      <c r="AB108" s="813"/>
      <c r="AC108" s="813"/>
      <c r="AD108" s="813"/>
      <c r="AE108" s="868"/>
      <c r="AF108" s="868"/>
      <c r="AG108" s="813"/>
      <c r="AH108" s="813"/>
      <c r="AI108" s="813"/>
      <c r="AJ108" s="813"/>
      <c r="AK108" s="813"/>
      <c r="AL108" s="813"/>
      <c r="AM108" s="813"/>
      <c r="AN108" s="813"/>
      <c r="AO108" s="813"/>
      <c r="AP108" s="813"/>
      <c r="AQ108" s="813"/>
      <c r="AR108" s="813"/>
      <c r="AS108" s="813"/>
      <c r="AT108" s="813"/>
      <c r="AU108" s="813"/>
      <c r="AV108" s="813"/>
      <c r="AW108" s="813"/>
      <c r="AX108" s="813"/>
      <c r="AY108" s="813"/>
      <c r="AZ108" s="813"/>
      <c r="BA108" s="813"/>
      <c r="BB108" s="813"/>
      <c r="BC108" s="813"/>
      <c r="BD108" s="813"/>
      <c r="BE108" s="369"/>
      <c r="BF108" s="813"/>
      <c r="BG108" s="884"/>
      <c r="BH108" s="526"/>
      <c r="BI108" s="907"/>
      <c r="BJ108" s="813"/>
      <c r="BK108" s="813"/>
      <c r="BL108" s="813"/>
      <c r="BM108" s="813"/>
      <c r="BN108" s="813"/>
      <c r="BO108" s="813"/>
      <c r="BP108" s="813"/>
      <c r="BQ108" s="813"/>
      <c r="BR108" s="823"/>
      <c r="BS108" s="813"/>
      <c r="BT108" s="813"/>
      <c r="BU108" s="823"/>
      <c r="BV108" s="813"/>
      <c r="BW108" s="813"/>
      <c r="BX108" s="813"/>
      <c r="BY108" s="369"/>
      <c r="BZ108" s="813"/>
      <c r="CA108" s="823"/>
      <c r="CB108" s="730"/>
      <c r="CC108" s="545"/>
      <c r="CD108" s="823"/>
      <c r="CE108" s="730"/>
      <c r="CF108" s="823"/>
      <c r="CG108" s="823"/>
      <c r="CH108" s="813"/>
      <c r="CI108" s="813"/>
      <c r="CJ108" s="823"/>
      <c r="CK108" s="823"/>
      <c r="CL108" s="813"/>
      <c r="CM108" s="813"/>
      <c r="CN108" s="823"/>
      <c r="CO108" s="823"/>
      <c r="CP108" s="813"/>
      <c r="CQ108" s="884"/>
      <c r="CR108" s="526"/>
      <c r="CS108" s="813"/>
      <c r="CT108" s="823"/>
      <c r="CU108" s="823"/>
      <c r="CV108" s="813"/>
      <c r="CW108" s="823"/>
      <c r="CX108" s="823"/>
      <c r="CY108" s="813"/>
      <c r="CZ108" s="823"/>
      <c r="DA108" s="823"/>
      <c r="DB108" s="813"/>
      <c r="DC108" s="813"/>
      <c r="DD108" s="813"/>
      <c r="DE108" s="823"/>
      <c r="DF108" s="823"/>
      <c r="DG108" s="823"/>
      <c r="DH108" s="518"/>
      <c r="DI108" s="891"/>
      <c r="DJ108" s="891"/>
      <c r="DK108" s="891"/>
      <c r="DL108" s="865"/>
      <c r="DM108" s="865"/>
      <c r="DN108" s="865"/>
      <c r="DO108" s="518"/>
      <c r="DP108" s="879"/>
      <c r="DQ108" s="879"/>
      <c r="DR108" s="879"/>
      <c r="DS108" s="879"/>
      <c r="DT108" s="879"/>
      <c r="DU108" s="879"/>
      <c r="DV108" s="813"/>
      <c r="DW108" s="813"/>
      <c r="DX108" s="892"/>
      <c r="DY108" s="518"/>
      <c r="DZ108" s="879"/>
      <c r="EA108" s="879"/>
      <c r="EB108" s="879"/>
      <c r="EC108" s="879"/>
      <c r="ED108" s="879"/>
      <c r="EE108" s="879"/>
      <c r="EF108" s="879"/>
      <c r="EG108" s="879"/>
      <c r="EH108" s="879"/>
      <c r="EI108" s="392"/>
      <c r="EJ108" s="823"/>
      <c r="EK108" s="823"/>
      <c r="EL108" s="823"/>
      <c r="EM108" s="813"/>
      <c r="EN108" s="813"/>
      <c r="EO108" s="813"/>
      <c r="EP108" s="826"/>
      <c r="EQ108" s="826"/>
      <c r="ER108" s="826"/>
      <c r="ES108" s="882"/>
      <c r="ET108" s="882"/>
      <c r="EU108" s="882"/>
      <c r="EV108" s="823"/>
      <c r="EW108" s="823"/>
      <c r="EX108" s="823"/>
      <c r="EY108" s="820"/>
      <c r="EZ108" s="820"/>
      <c r="FA108" s="820"/>
      <c r="FB108" s="823"/>
      <c r="FC108" s="823"/>
      <c r="FD108" s="823"/>
    </row>
    <row r="109" spans="1:160" s="27" customFormat="1" ht="25.5" x14ac:dyDescent="0.25">
      <c r="A109" s="673" t="s">
        <v>558</v>
      </c>
      <c r="B109" s="506"/>
      <c r="C109" s="898"/>
      <c r="D109" s="865"/>
      <c r="E109" s="898"/>
      <c r="F109" s="898"/>
      <c r="G109" s="865"/>
      <c r="H109" s="898"/>
      <c r="I109" s="898"/>
      <c r="J109" s="865"/>
      <c r="K109" s="898"/>
      <c r="L109" s="871"/>
      <c r="M109" s="873"/>
      <c r="N109" s="874"/>
      <c r="O109" s="871"/>
      <c r="P109" s="873"/>
      <c r="Q109" s="874"/>
      <c r="R109" s="868"/>
      <c r="S109" s="896"/>
      <c r="T109" s="518"/>
      <c r="U109" s="879"/>
      <c r="V109" s="896"/>
      <c r="W109" s="813"/>
      <c r="X109" s="813"/>
      <c r="Y109" s="813"/>
      <c r="Z109" s="879"/>
      <c r="AA109" s="868"/>
      <c r="AB109" s="813"/>
      <c r="AC109" s="813"/>
      <c r="AD109" s="813"/>
      <c r="AE109" s="868"/>
      <c r="AF109" s="868"/>
      <c r="AG109" s="813"/>
      <c r="AH109" s="813"/>
      <c r="AI109" s="813"/>
      <c r="AJ109" s="813"/>
      <c r="AK109" s="813"/>
      <c r="AL109" s="813"/>
      <c r="AM109" s="813"/>
      <c r="AN109" s="813"/>
      <c r="AO109" s="813"/>
      <c r="AP109" s="813"/>
      <c r="AQ109" s="813"/>
      <c r="AR109" s="813"/>
      <c r="AS109" s="813"/>
      <c r="AT109" s="813"/>
      <c r="AU109" s="813"/>
      <c r="AV109" s="813"/>
      <c r="AW109" s="813"/>
      <c r="AX109" s="813"/>
      <c r="AY109" s="813"/>
      <c r="AZ109" s="813"/>
      <c r="BA109" s="813"/>
      <c r="BB109" s="813"/>
      <c r="BC109" s="813"/>
      <c r="BD109" s="813"/>
      <c r="BE109" s="369"/>
      <c r="BF109" s="813"/>
      <c r="BG109" s="884"/>
      <c r="BH109" s="526"/>
      <c r="BI109" s="907"/>
      <c r="BJ109" s="813"/>
      <c r="BK109" s="813"/>
      <c r="BL109" s="813"/>
      <c r="BM109" s="813"/>
      <c r="BN109" s="813"/>
      <c r="BO109" s="813"/>
      <c r="BP109" s="813"/>
      <c r="BQ109" s="813"/>
      <c r="BR109" s="823"/>
      <c r="BS109" s="813"/>
      <c r="BT109" s="813"/>
      <c r="BU109" s="823"/>
      <c r="BV109" s="813"/>
      <c r="BW109" s="813"/>
      <c r="BX109" s="813"/>
      <c r="BY109" s="369"/>
      <c r="BZ109" s="813"/>
      <c r="CA109" s="823"/>
      <c r="CB109" s="730"/>
      <c r="CC109" s="545"/>
      <c r="CD109" s="823"/>
      <c r="CE109" s="730"/>
      <c r="CF109" s="823"/>
      <c r="CG109" s="823"/>
      <c r="CH109" s="813"/>
      <c r="CI109" s="813"/>
      <c r="CJ109" s="823"/>
      <c r="CK109" s="823"/>
      <c r="CL109" s="813"/>
      <c r="CM109" s="813"/>
      <c r="CN109" s="823"/>
      <c r="CO109" s="823"/>
      <c r="CP109" s="813"/>
      <c r="CQ109" s="884"/>
      <c r="CR109" s="526"/>
      <c r="CS109" s="813"/>
      <c r="CT109" s="823"/>
      <c r="CU109" s="823"/>
      <c r="CV109" s="813"/>
      <c r="CW109" s="823"/>
      <c r="CX109" s="823"/>
      <c r="CY109" s="813"/>
      <c r="CZ109" s="823"/>
      <c r="DA109" s="823"/>
      <c r="DB109" s="813"/>
      <c r="DC109" s="813"/>
      <c r="DD109" s="813"/>
      <c r="DE109" s="823"/>
      <c r="DF109" s="823"/>
      <c r="DG109" s="823"/>
      <c r="DH109" s="518"/>
      <c r="DI109" s="891"/>
      <c r="DJ109" s="891"/>
      <c r="DK109" s="891"/>
      <c r="DL109" s="865"/>
      <c r="DM109" s="865"/>
      <c r="DN109" s="865"/>
      <c r="DO109" s="518"/>
      <c r="DP109" s="879"/>
      <c r="DQ109" s="879"/>
      <c r="DR109" s="879"/>
      <c r="DS109" s="879"/>
      <c r="DT109" s="879"/>
      <c r="DU109" s="879"/>
      <c r="DV109" s="813"/>
      <c r="DW109" s="813"/>
      <c r="DX109" s="892"/>
      <c r="DY109" s="518"/>
      <c r="DZ109" s="879"/>
      <c r="EA109" s="879"/>
      <c r="EB109" s="879"/>
      <c r="EC109" s="879"/>
      <c r="ED109" s="879"/>
      <c r="EE109" s="879"/>
      <c r="EF109" s="879"/>
      <c r="EG109" s="879"/>
      <c r="EH109" s="879"/>
      <c r="EI109" s="392"/>
      <c r="EJ109" s="823"/>
      <c r="EK109" s="823"/>
      <c r="EL109" s="823"/>
      <c r="EM109" s="813"/>
      <c r="EN109" s="813"/>
      <c r="EO109" s="813"/>
      <c r="EP109" s="826"/>
      <c r="EQ109" s="826"/>
      <c r="ER109" s="826"/>
      <c r="ES109" s="882"/>
      <c r="ET109" s="882"/>
      <c r="EU109" s="882"/>
      <c r="EV109" s="823"/>
      <c r="EW109" s="823"/>
      <c r="EX109" s="823"/>
      <c r="EY109" s="820"/>
      <c r="EZ109" s="820"/>
      <c r="FA109" s="820"/>
      <c r="FB109" s="823"/>
      <c r="FC109" s="823"/>
      <c r="FD109" s="823"/>
    </row>
    <row r="110" spans="1:160" s="27" customFormat="1" ht="25.5" x14ac:dyDescent="0.25">
      <c r="A110" s="673" t="s">
        <v>556</v>
      </c>
      <c r="B110" s="505"/>
      <c r="C110" s="898"/>
      <c r="D110" s="865"/>
      <c r="E110" s="898"/>
      <c r="F110" s="898"/>
      <c r="G110" s="865"/>
      <c r="H110" s="898"/>
      <c r="I110" s="898"/>
      <c r="J110" s="865"/>
      <c r="K110" s="898"/>
      <c r="L110" s="871"/>
      <c r="M110" s="873"/>
      <c r="N110" s="874"/>
      <c r="O110" s="871"/>
      <c r="P110" s="873"/>
      <c r="Q110" s="874"/>
      <c r="R110" s="868"/>
      <c r="S110" s="896"/>
      <c r="T110" s="518"/>
      <c r="U110" s="879"/>
      <c r="V110" s="896"/>
      <c r="W110" s="813"/>
      <c r="X110" s="813"/>
      <c r="Y110" s="813"/>
      <c r="Z110" s="879"/>
      <c r="AA110" s="868"/>
      <c r="AB110" s="813"/>
      <c r="AC110" s="813"/>
      <c r="AD110" s="813"/>
      <c r="AE110" s="868"/>
      <c r="AF110" s="868"/>
      <c r="AG110" s="813"/>
      <c r="AH110" s="813"/>
      <c r="AI110" s="813"/>
      <c r="AJ110" s="813"/>
      <c r="AK110" s="813"/>
      <c r="AL110" s="813"/>
      <c r="AM110" s="813"/>
      <c r="AN110" s="813"/>
      <c r="AO110" s="813"/>
      <c r="AP110" s="813"/>
      <c r="AQ110" s="813"/>
      <c r="AR110" s="813"/>
      <c r="AS110" s="813"/>
      <c r="AT110" s="813"/>
      <c r="AU110" s="813"/>
      <c r="AV110" s="813"/>
      <c r="AW110" s="813"/>
      <c r="AX110" s="813"/>
      <c r="AY110" s="813"/>
      <c r="AZ110" s="813"/>
      <c r="BA110" s="813"/>
      <c r="BB110" s="813"/>
      <c r="BC110" s="813"/>
      <c r="BD110" s="813"/>
      <c r="BE110" s="369"/>
      <c r="BF110" s="813"/>
      <c r="BG110" s="884"/>
      <c r="BH110" s="526"/>
      <c r="BI110" s="907"/>
      <c r="BJ110" s="813"/>
      <c r="BK110" s="813"/>
      <c r="BL110" s="813"/>
      <c r="BM110" s="813"/>
      <c r="BN110" s="813"/>
      <c r="BO110" s="813"/>
      <c r="BP110" s="813"/>
      <c r="BQ110" s="813"/>
      <c r="BR110" s="823"/>
      <c r="BS110" s="813"/>
      <c r="BT110" s="813"/>
      <c r="BU110" s="823"/>
      <c r="BV110" s="813"/>
      <c r="BW110" s="813"/>
      <c r="BX110" s="813"/>
      <c r="BY110" s="369"/>
      <c r="BZ110" s="813"/>
      <c r="CA110" s="823"/>
      <c r="CB110" s="730"/>
      <c r="CC110" s="545"/>
      <c r="CD110" s="823"/>
      <c r="CE110" s="730"/>
      <c r="CF110" s="823"/>
      <c r="CG110" s="823"/>
      <c r="CH110" s="813"/>
      <c r="CI110" s="813"/>
      <c r="CJ110" s="823"/>
      <c r="CK110" s="823"/>
      <c r="CL110" s="813"/>
      <c r="CM110" s="813"/>
      <c r="CN110" s="823"/>
      <c r="CO110" s="823"/>
      <c r="CP110" s="813"/>
      <c r="CQ110" s="884"/>
      <c r="CR110" s="526"/>
      <c r="CS110" s="813"/>
      <c r="CT110" s="823"/>
      <c r="CU110" s="823"/>
      <c r="CV110" s="813"/>
      <c r="CW110" s="823"/>
      <c r="CX110" s="823"/>
      <c r="CY110" s="813"/>
      <c r="CZ110" s="823"/>
      <c r="DA110" s="823"/>
      <c r="DB110" s="813"/>
      <c r="DC110" s="813"/>
      <c r="DD110" s="813"/>
      <c r="DE110" s="823"/>
      <c r="DF110" s="823"/>
      <c r="DG110" s="823"/>
      <c r="DH110" s="518"/>
      <c r="DI110" s="891"/>
      <c r="DJ110" s="891"/>
      <c r="DK110" s="891"/>
      <c r="DL110" s="865"/>
      <c r="DM110" s="865"/>
      <c r="DN110" s="865"/>
      <c r="DO110" s="518"/>
      <c r="DP110" s="879"/>
      <c r="DQ110" s="879"/>
      <c r="DR110" s="879"/>
      <c r="DS110" s="879"/>
      <c r="DT110" s="879"/>
      <c r="DU110" s="879"/>
      <c r="DV110" s="813"/>
      <c r="DW110" s="813"/>
      <c r="DX110" s="892"/>
      <c r="DY110" s="518"/>
      <c r="DZ110" s="879"/>
      <c r="EA110" s="879"/>
      <c r="EB110" s="879"/>
      <c r="EC110" s="879"/>
      <c r="ED110" s="879"/>
      <c r="EE110" s="879"/>
      <c r="EF110" s="879"/>
      <c r="EG110" s="879"/>
      <c r="EH110" s="879"/>
      <c r="EI110" s="392"/>
      <c r="EJ110" s="823"/>
      <c r="EK110" s="823"/>
      <c r="EL110" s="823"/>
      <c r="EM110" s="813"/>
      <c r="EN110" s="813"/>
      <c r="EO110" s="813"/>
      <c r="EP110" s="826"/>
      <c r="EQ110" s="826"/>
      <c r="ER110" s="826"/>
      <c r="ES110" s="882"/>
      <c r="ET110" s="882"/>
      <c r="EU110" s="882"/>
      <c r="EV110" s="823"/>
      <c r="EW110" s="823"/>
      <c r="EX110" s="823"/>
      <c r="EY110" s="820"/>
      <c r="EZ110" s="820"/>
      <c r="FA110" s="820"/>
      <c r="FB110" s="823"/>
      <c r="FC110" s="823"/>
      <c r="FD110" s="823"/>
    </row>
    <row r="111" spans="1:160" s="27" customFormat="1" x14ac:dyDescent="0.25">
      <c r="A111" s="30" t="s">
        <v>117</v>
      </c>
      <c r="B111" s="505"/>
      <c r="C111" s="898"/>
      <c r="D111" s="865"/>
      <c r="E111" s="898"/>
      <c r="F111" s="898"/>
      <c r="G111" s="865"/>
      <c r="H111" s="898"/>
      <c r="I111" s="898"/>
      <c r="J111" s="865"/>
      <c r="K111" s="898"/>
      <c r="L111" s="871"/>
      <c r="M111" s="873"/>
      <c r="N111" s="874"/>
      <c r="O111" s="871"/>
      <c r="P111" s="873"/>
      <c r="Q111" s="874"/>
      <c r="R111" s="868"/>
      <c r="S111" s="896"/>
      <c r="T111" s="518"/>
      <c r="U111" s="879"/>
      <c r="V111" s="896"/>
      <c r="W111" s="813"/>
      <c r="X111" s="813"/>
      <c r="Y111" s="813"/>
      <c r="Z111" s="879"/>
      <c r="AA111" s="868"/>
      <c r="AB111" s="813"/>
      <c r="AC111" s="813"/>
      <c r="AD111" s="813"/>
      <c r="AE111" s="868"/>
      <c r="AF111" s="868"/>
      <c r="AG111" s="813"/>
      <c r="AH111" s="813"/>
      <c r="AI111" s="813"/>
      <c r="AJ111" s="789"/>
      <c r="AK111" s="789"/>
      <c r="AL111" s="789"/>
      <c r="AM111" s="789"/>
      <c r="AN111" s="789"/>
      <c r="AO111" s="789"/>
      <c r="AP111" s="813"/>
      <c r="AQ111" s="813"/>
      <c r="AR111" s="813"/>
      <c r="AS111" s="813"/>
      <c r="AT111" s="813"/>
      <c r="AU111" s="813"/>
      <c r="AV111" s="813"/>
      <c r="AW111" s="813"/>
      <c r="AX111" s="813"/>
      <c r="AY111" s="813"/>
      <c r="AZ111" s="813"/>
      <c r="BA111" s="813"/>
      <c r="BB111" s="813"/>
      <c r="BC111" s="813"/>
      <c r="BD111" s="813"/>
      <c r="BE111" s="369"/>
      <c r="BF111" s="813"/>
      <c r="BG111" s="884"/>
      <c r="BH111" s="526"/>
      <c r="BI111" s="907"/>
      <c r="BJ111" s="813"/>
      <c r="BK111" s="813"/>
      <c r="BL111" s="813"/>
      <c r="BM111" s="813"/>
      <c r="BN111" s="813"/>
      <c r="BO111" s="813"/>
      <c r="BP111" s="813"/>
      <c r="BQ111" s="813"/>
      <c r="BR111" s="823"/>
      <c r="BS111" s="813"/>
      <c r="BT111" s="813"/>
      <c r="BU111" s="823"/>
      <c r="BV111" s="813"/>
      <c r="BW111" s="813"/>
      <c r="BX111" s="813"/>
      <c r="BY111" s="369"/>
      <c r="BZ111" s="813"/>
      <c r="CA111" s="823"/>
      <c r="CB111" s="730"/>
      <c r="CC111" s="545"/>
      <c r="CD111" s="823"/>
      <c r="CE111" s="730"/>
      <c r="CF111" s="823"/>
      <c r="CG111" s="823"/>
      <c r="CH111" s="813"/>
      <c r="CI111" s="813"/>
      <c r="CJ111" s="823"/>
      <c r="CK111" s="823"/>
      <c r="CL111" s="813"/>
      <c r="CM111" s="813"/>
      <c r="CN111" s="823"/>
      <c r="CO111" s="823"/>
      <c r="CP111" s="813"/>
      <c r="CQ111" s="884"/>
      <c r="CR111" s="526"/>
      <c r="CS111" s="813"/>
      <c r="CT111" s="823"/>
      <c r="CU111" s="823"/>
      <c r="CV111" s="813"/>
      <c r="CW111" s="823"/>
      <c r="CX111" s="823"/>
      <c r="CY111" s="813"/>
      <c r="CZ111" s="823"/>
      <c r="DA111" s="823"/>
      <c r="DB111" s="813"/>
      <c r="DC111" s="813"/>
      <c r="DD111" s="813"/>
      <c r="DE111" s="823"/>
      <c r="DF111" s="823"/>
      <c r="DG111" s="823"/>
      <c r="DH111" s="518"/>
      <c r="DI111" s="891"/>
      <c r="DJ111" s="891"/>
      <c r="DK111" s="891"/>
      <c r="DL111" s="865"/>
      <c r="DM111" s="865"/>
      <c r="DN111" s="865"/>
      <c r="DO111" s="518"/>
      <c r="DP111" s="879"/>
      <c r="DQ111" s="879"/>
      <c r="DR111" s="879"/>
      <c r="DS111" s="879"/>
      <c r="DT111" s="879"/>
      <c r="DU111" s="879"/>
      <c r="DV111" s="813"/>
      <c r="DW111" s="813"/>
      <c r="DX111" s="892"/>
      <c r="DY111" s="518"/>
      <c r="DZ111" s="879"/>
      <c r="EA111" s="879"/>
      <c r="EB111" s="879"/>
      <c r="EC111" s="879"/>
      <c r="ED111" s="879"/>
      <c r="EE111" s="879"/>
      <c r="EF111" s="879"/>
      <c r="EG111" s="879"/>
      <c r="EH111" s="879"/>
      <c r="EI111" s="392"/>
      <c r="EJ111" s="823"/>
      <c r="EK111" s="823"/>
      <c r="EL111" s="823"/>
      <c r="EM111" s="813"/>
      <c r="EN111" s="813"/>
      <c r="EO111" s="813"/>
      <c r="EP111" s="827"/>
      <c r="EQ111" s="827"/>
      <c r="ER111" s="827"/>
      <c r="ES111" s="883"/>
      <c r="ET111" s="883"/>
      <c r="EU111" s="883"/>
      <c r="EV111" s="823"/>
      <c r="EW111" s="823"/>
      <c r="EX111" s="823"/>
      <c r="EY111" s="820"/>
      <c r="EZ111" s="820"/>
      <c r="FA111" s="820"/>
      <c r="FB111" s="823"/>
      <c r="FC111" s="823"/>
      <c r="FD111" s="823"/>
    </row>
    <row r="112" spans="1:160" s="27" customFormat="1" x14ac:dyDescent="0.2">
      <c r="A112" s="28" t="s">
        <v>118</v>
      </c>
      <c r="B112" s="505"/>
      <c r="C112" s="898"/>
      <c r="D112" s="865"/>
      <c r="E112" s="898"/>
      <c r="F112" s="898"/>
      <c r="G112" s="865"/>
      <c r="H112" s="898"/>
      <c r="I112" s="898"/>
      <c r="J112" s="865"/>
      <c r="K112" s="898"/>
      <c r="L112" s="871"/>
      <c r="M112" s="873"/>
      <c r="N112" s="874"/>
      <c r="O112" s="871"/>
      <c r="P112" s="873"/>
      <c r="Q112" s="874"/>
      <c r="R112" s="868"/>
      <c r="S112" s="896"/>
      <c r="T112" s="518"/>
      <c r="U112" s="879"/>
      <c r="V112" s="896"/>
      <c r="W112" s="813"/>
      <c r="X112" s="813"/>
      <c r="Y112" s="813"/>
      <c r="Z112" s="879"/>
      <c r="AA112" s="868"/>
      <c r="AB112" s="813"/>
      <c r="AC112" s="813"/>
      <c r="AD112" s="813"/>
      <c r="AE112" s="868"/>
      <c r="AF112" s="868"/>
      <c r="AG112" s="813"/>
      <c r="AH112" s="813"/>
      <c r="AI112" s="813"/>
      <c r="AJ112" s="789"/>
      <c r="AK112" s="789"/>
      <c r="AL112" s="789"/>
      <c r="AM112" s="789"/>
      <c r="AN112" s="789"/>
      <c r="AO112" s="789"/>
      <c r="AP112" s="813"/>
      <c r="AQ112" s="813"/>
      <c r="AR112" s="813"/>
      <c r="AS112" s="813"/>
      <c r="AT112" s="813"/>
      <c r="AU112" s="813"/>
      <c r="AV112" s="813"/>
      <c r="AW112" s="813"/>
      <c r="AX112" s="813"/>
      <c r="AY112" s="813"/>
      <c r="AZ112" s="813"/>
      <c r="BA112" s="813"/>
      <c r="BB112" s="813"/>
      <c r="BC112" s="813"/>
      <c r="BD112" s="813"/>
      <c r="BE112" s="369"/>
      <c r="BF112" s="813"/>
      <c r="BG112" s="884"/>
      <c r="BH112" s="526"/>
      <c r="BI112" s="907"/>
      <c r="BJ112" s="813"/>
      <c r="BK112" s="813"/>
      <c r="BL112" s="813"/>
      <c r="BM112" s="813"/>
      <c r="BN112" s="813"/>
      <c r="BO112" s="813"/>
      <c r="BP112" s="813"/>
      <c r="BQ112" s="813"/>
      <c r="BR112" s="823"/>
      <c r="BS112" s="813"/>
      <c r="BT112" s="813"/>
      <c r="BU112" s="823"/>
      <c r="BV112" s="813"/>
      <c r="BW112" s="813"/>
      <c r="BX112" s="813"/>
      <c r="BY112" s="369"/>
      <c r="BZ112" s="813"/>
      <c r="CA112" s="823"/>
      <c r="CB112" s="730"/>
      <c r="CC112" s="545"/>
      <c r="CD112" s="823"/>
      <c r="CE112" s="730"/>
      <c r="CF112" s="823"/>
      <c r="CG112" s="823"/>
      <c r="CH112" s="813"/>
      <c r="CI112" s="813"/>
      <c r="CJ112" s="823"/>
      <c r="CK112" s="823"/>
      <c r="CL112" s="813"/>
      <c r="CM112" s="813"/>
      <c r="CN112" s="823"/>
      <c r="CO112" s="823"/>
      <c r="CP112" s="813"/>
      <c r="CQ112" s="884"/>
      <c r="CR112" s="526"/>
      <c r="CS112" s="813"/>
      <c r="CT112" s="823"/>
      <c r="CU112" s="823"/>
      <c r="CV112" s="813"/>
      <c r="CW112" s="823"/>
      <c r="CX112" s="823"/>
      <c r="CY112" s="813"/>
      <c r="CZ112" s="823"/>
      <c r="DA112" s="823"/>
      <c r="DB112" s="813"/>
      <c r="DC112" s="813"/>
      <c r="DD112" s="813"/>
      <c r="DE112" s="823"/>
      <c r="DF112" s="823"/>
      <c r="DG112" s="823"/>
      <c r="DH112" s="518"/>
      <c r="DI112" s="891"/>
      <c r="DJ112" s="891"/>
      <c r="DK112" s="891"/>
      <c r="DL112" s="865"/>
      <c r="DM112" s="865"/>
      <c r="DN112" s="865"/>
      <c r="DO112" s="518"/>
      <c r="DP112" s="879"/>
      <c r="DQ112" s="879"/>
      <c r="DR112" s="879"/>
      <c r="DS112" s="879"/>
      <c r="DT112" s="879"/>
      <c r="DU112" s="879"/>
      <c r="DV112" s="813"/>
      <c r="DW112" s="813"/>
      <c r="DX112" s="892"/>
      <c r="DY112" s="518"/>
      <c r="DZ112" s="879"/>
      <c r="EA112" s="879"/>
      <c r="EB112" s="879"/>
      <c r="EC112" s="879"/>
      <c r="ED112" s="879"/>
      <c r="EE112" s="879"/>
      <c r="EF112" s="879"/>
      <c r="EG112" s="879"/>
      <c r="EH112" s="879"/>
      <c r="EI112" s="392"/>
      <c r="EJ112" s="823"/>
      <c r="EK112" s="823"/>
      <c r="EL112" s="823"/>
      <c r="EM112" s="813"/>
      <c r="EN112" s="813"/>
      <c r="EO112" s="813"/>
      <c r="EP112" s="629"/>
      <c r="EQ112" s="629"/>
      <c r="ER112" s="629"/>
      <c r="ES112" s="680"/>
      <c r="ET112" s="680"/>
      <c r="EU112" s="680"/>
      <c r="EV112" s="823"/>
      <c r="EW112" s="823"/>
      <c r="EX112" s="823"/>
      <c r="EY112" s="820"/>
      <c r="EZ112" s="820"/>
      <c r="FA112" s="820"/>
      <c r="FB112" s="823"/>
      <c r="FC112" s="823"/>
      <c r="FD112" s="823"/>
    </row>
    <row r="113" spans="1:160" s="27" customFormat="1" ht="51" x14ac:dyDescent="0.25">
      <c r="A113" s="47" t="s">
        <v>508</v>
      </c>
      <c r="B113" s="505"/>
      <c r="C113" s="898"/>
      <c r="D113" s="865"/>
      <c r="E113" s="898"/>
      <c r="F113" s="898"/>
      <c r="G113" s="865"/>
      <c r="H113" s="898"/>
      <c r="I113" s="898"/>
      <c r="J113" s="865"/>
      <c r="K113" s="898"/>
      <c r="L113" s="871"/>
      <c r="M113" s="873"/>
      <c r="N113" s="874"/>
      <c r="O113" s="871"/>
      <c r="P113" s="873"/>
      <c r="Q113" s="874"/>
      <c r="R113" s="868"/>
      <c r="S113" s="896"/>
      <c r="T113" s="518"/>
      <c r="U113" s="879"/>
      <c r="V113" s="896"/>
      <c r="W113" s="813"/>
      <c r="X113" s="813"/>
      <c r="Y113" s="813"/>
      <c r="Z113" s="879"/>
      <c r="AA113" s="868"/>
      <c r="AB113" s="813"/>
      <c r="AC113" s="813"/>
      <c r="AD113" s="813"/>
      <c r="AE113" s="868"/>
      <c r="AF113" s="868"/>
      <c r="AG113" s="813"/>
      <c r="AH113" s="813"/>
      <c r="AI113" s="813"/>
      <c r="AJ113" s="482" t="s">
        <v>706</v>
      </c>
      <c r="AK113" s="482" t="s">
        <v>707</v>
      </c>
      <c r="AL113" s="482" t="s">
        <v>706</v>
      </c>
      <c r="AM113" s="482" t="s">
        <v>707</v>
      </c>
      <c r="AN113" s="482" t="s">
        <v>706</v>
      </c>
      <c r="AO113" s="482" t="s">
        <v>707</v>
      </c>
      <c r="AP113" s="813"/>
      <c r="AQ113" s="813"/>
      <c r="AR113" s="813"/>
      <c r="AS113" s="813"/>
      <c r="AT113" s="813"/>
      <c r="AU113" s="813"/>
      <c r="AV113" s="813"/>
      <c r="AW113" s="813"/>
      <c r="AX113" s="813"/>
      <c r="AY113" s="813"/>
      <c r="AZ113" s="813"/>
      <c r="BA113" s="813"/>
      <c r="BB113" s="813"/>
      <c r="BC113" s="813"/>
      <c r="BD113" s="813"/>
      <c r="BE113" s="369"/>
      <c r="BF113" s="813"/>
      <c r="BG113" s="884"/>
      <c r="BH113" s="526"/>
      <c r="BI113" s="907"/>
      <c r="BN113" s="813"/>
      <c r="BP113" s="813"/>
      <c r="BQ113" s="813"/>
      <c r="BS113" s="813"/>
      <c r="BT113" s="390" t="s">
        <v>731</v>
      </c>
      <c r="BU113" s="389" t="s">
        <v>729</v>
      </c>
      <c r="BV113" s="389" t="s">
        <v>729</v>
      </c>
      <c r="BW113" s="813"/>
      <c r="BX113" s="389" t="s">
        <v>729</v>
      </c>
      <c r="BY113" s="389" t="s">
        <v>729</v>
      </c>
      <c r="BZ113" s="819"/>
      <c r="CA113" s="824"/>
      <c r="CD113" s="824"/>
      <c r="CF113" s="823"/>
      <c r="CG113" s="823"/>
      <c r="CH113" s="813"/>
      <c r="CI113" s="813"/>
      <c r="CJ113" s="823"/>
      <c r="CK113" s="823"/>
      <c r="CL113" s="813"/>
      <c r="CM113" s="813"/>
      <c r="CN113" s="823"/>
      <c r="CO113" s="823"/>
      <c r="CP113" s="813"/>
      <c r="CQ113" s="884"/>
      <c r="CR113" s="526"/>
      <c r="CS113" s="813"/>
      <c r="CT113" s="823"/>
      <c r="CU113" s="823"/>
      <c r="CV113" s="813"/>
      <c r="CW113" s="823"/>
      <c r="CX113" s="823"/>
      <c r="CY113" s="813"/>
      <c r="CZ113" s="823"/>
      <c r="DA113" s="823"/>
      <c r="DB113" s="813"/>
      <c r="DC113" s="813"/>
      <c r="DD113" s="813"/>
      <c r="DE113" s="823"/>
      <c r="DF113" s="823"/>
      <c r="DG113" s="823"/>
      <c r="DH113" s="518"/>
      <c r="DI113" s="891"/>
      <c r="DJ113" s="891"/>
      <c r="DK113" s="891"/>
      <c r="DL113" s="865"/>
      <c r="DM113" s="865"/>
      <c r="DN113" s="865"/>
      <c r="DO113" s="518"/>
      <c r="DP113" s="879"/>
      <c r="DQ113" s="879"/>
      <c r="DR113" s="879"/>
      <c r="DS113" s="879"/>
      <c r="DT113" s="879"/>
      <c r="DU113" s="879"/>
      <c r="DV113" s="813"/>
      <c r="DW113" s="813"/>
      <c r="DX113" s="892"/>
      <c r="DY113" s="518"/>
      <c r="DZ113" s="879"/>
      <c r="EA113" s="879"/>
      <c r="EB113" s="879"/>
      <c r="EC113" s="879"/>
      <c r="ED113" s="879"/>
      <c r="EE113" s="879"/>
      <c r="EF113" s="879"/>
      <c r="EG113" s="879"/>
      <c r="EH113" s="879"/>
      <c r="EI113" s="392"/>
      <c r="EJ113" s="823"/>
      <c r="EK113" s="823"/>
      <c r="EL113" s="823"/>
      <c r="EM113" s="813"/>
      <c r="EN113" s="813"/>
      <c r="EO113" s="813"/>
      <c r="EP113" s="699" t="s">
        <v>1422</v>
      </c>
      <c r="EQ113" s="699" t="s">
        <v>1422</v>
      </c>
      <c r="ER113" s="699" t="s">
        <v>1422</v>
      </c>
      <c r="ES113" s="699" t="s">
        <v>1387</v>
      </c>
      <c r="ET113" s="699" t="s">
        <v>1387</v>
      </c>
      <c r="EU113" s="699" t="s">
        <v>1387</v>
      </c>
      <c r="EV113" s="823"/>
      <c r="EW113" s="823"/>
      <c r="EX113" s="823"/>
      <c r="EY113" s="820"/>
      <c r="EZ113" s="820"/>
      <c r="FA113" s="820"/>
      <c r="FB113" s="823"/>
      <c r="FC113" s="823"/>
      <c r="FD113" s="823"/>
    </row>
    <row r="114" spans="1:160" s="27" customFormat="1" ht="38.25" hidden="1" customHeight="1" x14ac:dyDescent="0.2">
      <c r="A114" s="47" t="s">
        <v>119</v>
      </c>
      <c r="B114" s="505"/>
      <c r="C114" s="898"/>
      <c r="D114" s="865"/>
      <c r="E114" s="898"/>
      <c r="F114" s="898"/>
      <c r="G114" s="865"/>
      <c r="H114" s="898"/>
      <c r="I114" s="898"/>
      <c r="J114" s="865"/>
      <c r="K114" s="898"/>
      <c r="L114" s="871"/>
      <c r="O114" s="871"/>
      <c r="R114" s="868"/>
      <c r="S114" s="896"/>
      <c r="T114" s="518"/>
      <c r="U114" s="879"/>
      <c r="V114" s="896"/>
      <c r="W114" s="813"/>
      <c r="X114" s="813"/>
      <c r="Y114" s="813"/>
      <c r="Z114" s="879"/>
      <c r="AA114" s="868"/>
      <c r="AB114" s="813"/>
      <c r="AC114" s="813"/>
      <c r="AD114" s="813"/>
      <c r="AE114" s="868"/>
      <c r="AF114" s="868"/>
      <c r="AG114" s="813"/>
      <c r="AH114" s="813"/>
      <c r="AI114" s="813"/>
      <c r="AJ114" s="813" t="s">
        <v>690</v>
      </c>
      <c r="AK114" s="813" t="s">
        <v>690</v>
      </c>
      <c r="AL114" s="813" t="s">
        <v>690</v>
      </c>
      <c r="AM114" s="813" t="s">
        <v>690</v>
      </c>
      <c r="AN114" s="813" t="s">
        <v>690</v>
      </c>
      <c r="AO114" s="813" t="s">
        <v>690</v>
      </c>
      <c r="AP114" s="813"/>
      <c r="AQ114" s="813"/>
      <c r="AR114" s="813"/>
      <c r="AS114" s="813"/>
      <c r="AT114" s="813"/>
      <c r="AU114" s="813"/>
      <c r="AV114" s="813"/>
      <c r="AW114" s="813"/>
      <c r="AX114" s="813"/>
      <c r="AY114" s="813"/>
      <c r="AZ114" s="813"/>
      <c r="BA114" s="813"/>
      <c r="BB114" s="813"/>
      <c r="BC114" s="813"/>
      <c r="BD114" s="813"/>
      <c r="BE114" s="369"/>
      <c r="BF114" s="813"/>
      <c r="BG114" s="884"/>
      <c r="BH114" s="526"/>
      <c r="BI114" s="447"/>
      <c r="BJ114" s="386"/>
      <c r="BK114" s="386"/>
      <c r="BL114" s="391"/>
      <c r="BM114" s="386"/>
      <c r="BN114" s="813"/>
      <c r="BP114" s="393"/>
      <c r="BQ114" s="813"/>
      <c r="BR114" s="390" t="s">
        <v>731</v>
      </c>
      <c r="BS114" s="390" t="s">
        <v>731</v>
      </c>
      <c r="BT114" s="386"/>
      <c r="BU114" s="390" t="s">
        <v>731</v>
      </c>
      <c r="BV114" s="390" t="s">
        <v>731</v>
      </c>
      <c r="BW114" s="813"/>
      <c r="BX114" s="389"/>
      <c r="BY114" s="393"/>
      <c r="CF114" s="823"/>
      <c r="CG114" s="823"/>
      <c r="CH114" s="813"/>
      <c r="CI114" s="813"/>
      <c r="CJ114" s="823"/>
      <c r="CK114" s="823"/>
      <c r="CL114" s="813"/>
      <c r="CM114" s="813"/>
      <c r="CN114" s="823"/>
      <c r="CO114" s="823"/>
      <c r="CP114" s="813"/>
      <c r="CQ114" s="884"/>
      <c r="CR114" s="526"/>
      <c r="CS114" s="813"/>
      <c r="CT114" s="823"/>
      <c r="CU114" s="823"/>
      <c r="CV114" s="813"/>
      <c r="CW114" s="823"/>
      <c r="CX114" s="823"/>
      <c r="CY114" s="813"/>
      <c r="CZ114" s="823"/>
      <c r="DA114" s="823"/>
      <c r="DB114" s="813"/>
      <c r="DC114" s="813"/>
      <c r="DD114" s="813"/>
      <c r="DE114" s="823"/>
      <c r="DF114" s="823"/>
      <c r="DG114" s="823"/>
      <c r="DH114" s="518"/>
      <c r="DI114" s="891"/>
      <c r="DJ114" s="891"/>
      <c r="DK114" s="891"/>
      <c r="DL114" s="865"/>
      <c r="DM114" s="865"/>
      <c r="DN114" s="865"/>
      <c r="DO114" s="518"/>
      <c r="DP114" s="879"/>
      <c r="DQ114" s="879"/>
      <c r="DR114" s="879"/>
      <c r="DS114" s="879"/>
      <c r="DT114" s="879"/>
      <c r="DU114" s="879"/>
      <c r="DV114" s="813"/>
      <c r="DW114" s="813"/>
      <c r="DX114" s="892"/>
      <c r="DY114" s="518"/>
      <c r="DZ114" s="879"/>
      <c r="EA114" s="879"/>
      <c r="EB114" s="879"/>
      <c r="EC114" s="879"/>
      <c r="ED114" s="879"/>
      <c r="EE114" s="879"/>
      <c r="EF114" s="879"/>
      <c r="EG114" s="879"/>
      <c r="EH114" s="879"/>
      <c r="EI114" s="392"/>
      <c r="EJ114" s="823"/>
      <c r="EK114" s="823"/>
      <c r="EL114" s="823"/>
      <c r="EM114" s="813"/>
      <c r="EN114" s="813"/>
      <c r="EO114" s="813"/>
      <c r="EP114" s="671" t="s">
        <v>404</v>
      </c>
      <c r="EQ114" s="671" t="s">
        <v>404</v>
      </c>
      <c r="ER114" s="671" t="s">
        <v>404</v>
      </c>
      <c r="ES114" s="671" t="s">
        <v>403</v>
      </c>
      <c r="ET114" s="671" t="s">
        <v>403</v>
      </c>
      <c r="EU114" s="671" t="s">
        <v>403</v>
      </c>
      <c r="EV114" s="823"/>
      <c r="EW114" s="823"/>
      <c r="EX114" s="823"/>
      <c r="EY114" s="820"/>
      <c r="EZ114" s="820"/>
      <c r="FA114" s="820"/>
      <c r="FB114" s="823"/>
      <c r="FC114" s="823"/>
      <c r="FD114" s="823"/>
    </row>
    <row r="115" spans="1:160" s="27" customFormat="1" ht="89.25" x14ac:dyDescent="0.25">
      <c r="A115" s="673" t="s">
        <v>120</v>
      </c>
      <c r="B115" s="506"/>
      <c r="C115" s="898"/>
      <c r="D115" s="865"/>
      <c r="E115" s="898"/>
      <c r="F115" s="898"/>
      <c r="G115" s="865"/>
      <c r="H115" s="898"/>
      <c r="I115" s="898"/>
      <c r="J115" s="865"/>
      <c r="K115" s="898"/>
      <c r="L115" s="871"/>
      <c r="M115" s="615" t="s">
        <v>740</v>
      </c>
      <c r="N115" s="615" t="s">
        <v>740</v>
      </c>
      <c r="O115" s="871"/>
      <c r="P115" s="615" t="s">
        <v>740</v>
      </c>
      <c r="Q115" s="615" t="s">
        <v>740</v>
      </c>
      <c r="R115" s="868"/>
      <c r="S115" s="896"/>
      <c r="T115" s="518"/>
      <c r="U115" s="879"/>
      <c r="V115" s="896"/>
      <c r="W115" s="813"/>
      <c r="X115" s="813"/>
      <c r="Y115" s="813"/>
      <c r="Z115" s="879"/>
      <c r="AA115" s="868"/>
      <c r="AB115" s="813"/>
      <c r="AC115" s="813"/>
      <c r="AD115" s="813"/>
      <c r="AE115" s="868"/>
      <c r="AF115" s="868"/>
      <c r="AG115" s="813"/>
      <c r="AH115" s="813"/>
      <c r="AI115" s="813"/>
      <c r="AJ115" s="813"/>
      <c r="AK115" s="813"/>
      <c r="AL115" s="813"/>
      <c r="AM115" s="813"/>
      <c r="AN115" s="813"/>
      <c r="AO115" s="813"/>
      <c r="AP115" s="813"/>
      <c r="AQ115" s="813"/>
      <c r="AR115" s="813"/>
      <c r="AS115" s="813"/>
      <c r="AT115" s="813"/>
      <c r="AU115" s="813"/>
      <c r="AV115" s="813"/>
      <c r="AW115" s="813"/>
      <c r="AX115" s="813"/>
      <c r="AY115" s="813"/>
      <c r="AZ115" s="813"/>
      <c r="BA115" s="813"/>
      <c r="BB115" s="813"/>
      <c r="BC115" s="813"/>
      <c r="BD115" s="813"/>
      <c r="BE115" s="369"/>
      <c r="BF115" s="813"/>
      <c r="BG115" s="884"/>
      <c r="BH115" s="526"/>
      <c r="BI115" s="446" t="s">
        <v>731</v>
      </c>
      <c r="BJ115" s="390" t="s">
        <v>731</v>
      </c>
      <c r="BK115" s="390" t="s">
        <v>731</v>
      </c>
      <c r="BL115" s="390" t="s">
        <v>731</v>
      </c>
      <c r="BM115" s="390" t="s">
        <v>731</v>
      </c>
      <c r="BN115" s="813"/>
      <c r="BO115" s="389" t="s">
        <v>729</v>
      </c>
      <c r="BP115" s="389" t="s">
        <v>729</v>
      </c>
      <c r="BQ115" s="813"/>
      <c r="BR115" s="389" t="s">
        <v>729</v>
      </c>
      <c r="BS115" s="389" t="s">
        <v>729</v>
      </c>
      <c r="BT115" s="823" t="s">
        <v>691</v>
      </c>
      <c r="BU115" s="823" t="s">
        <v>691</v>
      </c>
      <c r="BV115" s="823" t="s">
        <v>691</v>
      </c>
      <c r="BW115" s="813"/>
      <c r="BX115" s="823" t="s">
        <v>691</v>
      </c>
      <c r="BY115" s="876" t="s">
        <v>691</v>
      </c>
      <c r="BZ115" s="390" t="s">
        <v>731</v>
      </c>
      <c r="CA115" s="389" t="s">
        <v>729</v>
      </c>
      <c r="CB115" s="389" t="s">
        <v>729</v>
      </c>
      <c r="CC115" s="390" t="s">
        <v>731</v>
      </c>
      <c r="CD115" s="389" t="s">
        <v>729</v>
      </c>
      <c r="CE115" s="389" t="s">
        <v>729</v>
      </c>
      <c r="CF115" s="823"/>
      <c r="CG115" s="823"/>
      <c r="CH115" s="813"/>
      <c r="CI115" s="813"/>
      <c r="CJ115" s="823"/>
      <c r="CK115" s="823"/>
      <c r="CL115" s="813"/>
      <c r="CM115" s="813"/>
      <c r="CN115" s="823"/>
      <c r="CO115" s="823"/>
      <c r="CP115" s="813"/>
      <c r="CQ115" s="884"/>
      <c r="CR115" s="526"/>
      <c r="CS115" s="813"/>
      <c r="CT115" s="823"/>
      <c r="CU115" s="823"/>
      <c r="CV115" s="813"/>
      <c r="CW115" s="823"/>
      <c r="CX115" s="823"/>
      <c r="CY115" s="813"/>
      <c r="CZ115" s="823"/>
      <c r="DA115" s="823"/>
      <c r="DB115" s="813"/>
      <c r="DC115" s="813"/>
      <c r="DD115" s="813"/>
      <c r="DE115" s="823"/>
      <c r="DF115" s="823"/>
      <c r="DG115" s="823"/>
      <c r="DH115" s="518"/>
      <c r="DI115" s="891"/>
      <c r="DJ115" s="891"/>
      <c r="DK115" s="891"/>
      <c r="DL115" s="865"/>
      <c r="DM115" s="865"/>
      <c r="DN115" s="865"/>
      <c r="DO115" s="518"/>
      <c r="DP115" s="879"/>
      <c r="DQ115" s="879"/>
      <c r="DR115" s="879"/>
      <c r="DS115" s="879"/>
      <c r="DT115" s="879"/>
      <c r="DU115" s="879"/>
      <c r="DV115" s="813"/>
      <c r="DW115" s="813"/>
      <c r="DX115" s="892"/>
      <c r="DY115" s="518"/>
      <c r="DZ115" s="879"/>
      <c r="EA115" s="879"/>
      <c r="EB115" s="879"/>
      <c r="EC115" s="879"/>
      <c r="ED115" s="879"/>
      <c r="EE115" s="879"/>
      <c r="EF115" s="879"/>
      <c r="EG115" s="879"/>
      <c r="EH115" s="879"/>
      <c r="EI115" s="392"/>
      <c r="EJ115" s="823"/>
      <c r="EK115" s="823"/>
      <c r="EL115" s="823"/>
      <c r="EM115" s="813"/>
      <c r="EN115" s="813"/>
      <c r="EO115" s="813"/>
      <c r="EP115" s="679" t="s">
        <v>1247</v>
      </c>
      <c r="EQ115" s="679" t="s">
        <v>1247</v>
      </c>
      <c r="ER115" s="679" t="s">
        <v>1247</v>
      </c>
      <c r="ES115" s="679" t="s">
        <v>1246</v>
      </c>
      <c r="ET115" s="679" t="s">
        <v>1246</v>
      </c>
      <c r="EU115" s="679" t="s">
        <v>1246</v>
      </c>
      <c r="EV115" s="823"/>
      <c r="EW115" s="823"/>
      <c r="EX115" s="823"/>
      <c r="EY115" s="820"/>
      <c r="EZ115" s="820"/>
      <c r="FA115" s="820"/>
      <c r="FB115" s="823"/>
      <c r="FC115" s="823"/>
      <c r="FD115" s="823"/>
    </row>
    <row r="116" spans="1:160" s="27" customFormat="1" ht="38.25" x14ac:dyDescent="0.25">
      <c r="A116" s="52" t="s">
        <v>121</v>
      </c>
      <c r="B116" s="506"/>
      <c r="C116" s="898"/>
      <c r="D116" s="865"/>
      <c r="E116" s="898"/>
      <c r="F116" s="898"/>
      <c r="G116" s="865"/>
      <c r="H116" s="898"/>
      <c r="I116" s="898"/>
      <c r="J116" s="865"/>
      <c r="K116" s="898"/>
      <c r="L116" s="871"/>
      <c r="M116" s="614" t="s">
        <v>741</v>
      </c>
      <c r="N116" s="614" t="s">
        <v>741</v>
      </c>
      <c r="O116" s="871"/>
      <c r="P116" s="614" t="s">
        <v>741</v>
      </c>
      <c r="Q116" s="614" t="s">
        <v>741</v>
      </c>
      <c r="R116" s="868"/>
      <c r="S116" s="896"/>
      <c r="T116" s="518"/>
      <c r="U116" s="879"/>
      <c r="V116" s="896"/>
      <c r="W116" s="813"/>
      <c r="X116" s="813"/>
      <c r="Y116" s="813"/>
      <c r="Z116" s="879"/>
      <c r="AA116" s="868"/>
      <c r="AB116" s="813"/>
      <c r="AC116" s="813"/>
      <c r="AD116" s="813"/>
      <c r="AE116" s="868"/>
      <c r="AF116" s="868"/>
      <c r="AG116" s="813"/>
      <c r="AH116" s="813"/>
      <c r="AI116" s="813"/>
      <c r="AJ116" s="813"/>
      <c r="AK116" s="813"/>
      <c r="AL116" s="813"/>
      <c r="AM116" s="813"/>
      <c r="AN116" s="813"/>
      <c r="AO116" s="813"/>
      <c r="AP116" s="386" t="s">
        <v>708</v>
      </c>
      <c r="AQ116" s="386" t="s">
        <v>709</v>
      </c>
      <c r="AR116" s="386" t="s">
        <v>708</v>
      </c>
      <c r="AS116" s="386" t="s">
        <v>709</v>
      </c>
      <c r="AT116" s="386" t="s">
        <v>708</v>
      </c>
      <c r="AU116" s="386" t="s">
        <v>709</v>
      </c>
      <c r="AV116" s="813"/>
      <c r="AW116" s="813"/>
      <c r="AX116" s="813"/>
      <c r="AY116" s="813"/>
      <c r="AZ116" s="813"/>
      <c r="BA116" s="813"/>
      <c r="BB116" s="813"/>
      <c r="BC116" s="813"/>
      <c r="BD116" s="813"/>
      <c r="BE116" s="369"/>
      <c r="BF116" s="813"/>
      <c r="BG116" s="884"/>
      <c r="BH116" s="526"/>
      <c r="BI116" s="823" t="s">
        <v>691</v>
      </c>
      <c r="BJ116" s="708"/>
      <c r="BK116" s="708"/>
      <c r="BL116" s="823" t="s">
        <v>691</v>
      </c>
      <c r="BM116" s="823" t="s">
        <v>691</v>
      </c>
      <c r="BN116" s="813"/>
      <c r="BO116" s="823" t="s">
        <v>691</v>
      </c>
      <c r="BP116" s="823" t="s">
        <v>691</v>
      </c>
      <c r="BQ116" s="813"/>
      <c r="BR116" s="823" t="s">
        <v>691</v>
      </c>
      <c r="BS116" s="823" t="s">
        <v>691</v>
      </c>
      <c r="BT116" s="823"/>
      <c r="BU116" s="823"/>
      <c r="BV116" s="823"/>
      <c r="BW116" s="813"/>
      <c r="BX116" s="823"/>
      <c r="BY116" s="876"/>
      <c r="BZ116" s="810" t="s">
        <v>691</v>
      </c>
      <c r="CA116" s="810" t="s">
        <v>691</v>
      </c>
      <c r="CB116" s="810" t="s">
        <v>691</v>
      </c>
      <c r="CC116" s="810" t="s">
        <v>691</v>
      </c>
      <c r="CD116" s="810" t="s">
        <v>691</v>
      </c>
      <c r="CE116" s="810" t="s">
        <v>691</v>
      </c>
      <c r="CF116" s="823"/>
      <c r="CG116" s="823"/>
      <c r="CH116" s="813"/>
      <c r="CI116" s="813"/>
      <c r="CJ116" s="823"/>
      <c r="CK116" s="823"/>
      <c r="CL116" s="813"/>
      <c r="CM116" s="813"/>
      <c r="CN116" s="823"/>
      <c r="CO116" s="823"/>
      <c r="CP116" s="813"/>
      <c r="CQ116" s="884"/>
      <c r="CR116" s="526"/>
      <c r="CS116" s="813"/>
      <c r="CT116" s="823"/>
      <c r="CU116" s="823"/>
      <c r="CV116" s="813"/>
      <c r="CW116" s="823"/>
      <c r="CX116" s="823"/>
      <c r="CY116" s="813"/>
      <c r="CZ116" s="823"/>
      <c r="DA116" s="823"/>
      <c r="DB116" s="813"/>
      <c r="DC116" s="813"/>
      <c r="DD116" s="813"/>
      <c r="DE116" s="823"/>
      <c r="DF116" s="823"/>
      <c r="DG116" s="823"/>
      <c r="DH116" s="518"/>
      <c r="DI116" s="891"/>
      <c r="DJ116" s="891"/>
      <c r="DK116" s="891"/>
      <c r="DL116" s="865"/>
      <c r="DM116" s="865"/>
      <c r="DN116" s="865"/>
      <c r="DO116" s="518"/>
      <c r="DP116" s="879"/>
      <c r="DQ116" s="879"/>
      <c r="DR116" s="879"/>
      <c r="DS116" s="879"/>
      <c r="DT116" s="879"/>
      <c r="DU116" s="879"/>
      <c r="DV116" s="813"/>
      <c r="DW116" s="813"/>
      <c r="DX116" s="892"/>
      <c r="DY116" s="518"/>
      <c r="DZ116" s="879"/>
      <c r="EA116" s="879"/>
      <c r="EB116" s="879"/>
      <c r="EC116" s="879"/>
      <c r="ED116" s="879"/>
      <c r="EE116" s="879"/>
      <c r="EF116" s="879"/>
      <c r="EG116" s="879"/>
      <c r="EH116" s="879"/>
      <c r="EI116" s="392"/>
      <c r="EJ116" s="823"/>
      <c r="EK116" s="823"/>
      <c r="EL116" s="823"/>
      <c r="EM116" s="813"/>
      <c r="EN116" s="813"/>
      <c r="EO116" s="813"/>
      <c r="EP116" s="53"/>
      <c r="EQ116" s="53"/>
      <c r="ER116" s="53"/>
      <c r="ES116" s="698"/>
      <c r="ET116" s="698"/>
      <c r="EU116" s="698"/>
      <c r="EV116" s="823"/>
      <c r="EW116" s="823"/>
      <c r="EX116" s="823"/>
      <c r="EY116" s="820"/>
      <c r="EZ116" s="820"/>
      <c r="FA116" s="820"/>
      <c r="FB116" s="823"/>
      <c r="FC116" s="823"/>
      <c r="FD116" s="823"/>
    </row>
    <row r="117" spans="1:160" s="27" customFormat="1" ht="25.5" x14ac:dyDescent="0.25">
      <c r="A117" s="30" t="s">
        <v>510</v>
      </c>
      <c r="B117" s="506"/>
      <c r="C117" s="898"/>
      <c r="D117" s="865"/>
      <c r="E117" s="898"/>
      <c r="F117" s="898"/>
      <c r="G117" s="865"/>
      <c r="H117" s="898"/>
      <c r="I117" s="898"/>
      <c r="J117" s="865"/>
      <c r="K117" s="898"/>
      <c r="L117" s="871"/>
      <c r="M117" s="796" t="s">
        <v>742</v>
      </c>
      <c r="N117" s="796" t="s">
        <v>742</v>
      </c>
      <c r="O117" s="871"/>
      <c r="P117" s="796" t="s">
        <v>742</v>
      </c>
      <c r="Q117" s="796" t="s">
        <v>742</v>
      </c>
      <c r="R117" s="868"/>
      <c r="S117" s="896"/>
      <c r="T117" s="518"/>
      <c r="U117" s="879"/>
      <c r="V117" s="896"/>
      <c r="W117" s="813"/>
      <c r="X117" s="813"/>
      <c r="Y117" s="813"/>
      <c r="Z117" s="879"/>
      <c r="AA117" s="868"/>
      <c r="AB117" s="813"/>
      <c r="AC117" s="813"/>
      <c r="AD117" s="813"/>
      <c r="AE117" s="868"/>
      <c r="AF117" s="868"/>
      <c r="AG117" s="813"/>
      <c r="AH117" s="813"/>
      <c r="AI117" s="813"/>
      <c r="AJ117" s="813"/>
      <c r="AK117" s="813"/>
      <c r="AL117" s="813"/>
      <c r="AM117" s="813"/>
      <c r="AN117" s="813"/>
      <c r="AO117" s="813"/>
      <c r="AP117" s="813" t="s">
        <v>690</v>
      </c>
      <c r="AQ117" s="813" t="s">
        <v>690</v>
      </c>
      <c r="AR117" s="813" t="s">
        <v>690</v>
      </c>
      <c r="AS117" s="813" t="s">
        <v>690</v>
      </c>
      <c r="AT117" s="813" t="s">
        <v>690</v>
      </c>
      <c r="AU117" s="813" t="s">
        <v>690</v>
      </c>
      <c r="AV117" s="813"/>
      <c r="AW117" s="813"/>
      <c r="AX117" s="813"/>
      <c r="AY117" s="813"/>
      <c r="AZ117" s="813"/>
      <c r="BA117" s="813"/>
      <c r="BB117" s="813"/>
      <c r="BC117" s="813"/>
      <c r="BD117" s="813"/>
      <c r="BE117" s="369"/>
      <c r="BF117" s="813"/>
      <c r="BG117" s="884"/>
      <c r="BH117" s="526"/>
      <c r="BI117" s="823"/>
      <c r="BJ117" s="708"/>
      <c r="BK117" s="708"/>
      <c r="BL117" s="823"/>
      <c r="BM117" s="823"/>
      <c r="BN117" s="813"/>
      <c r="BO117" s="823"/>
      <c r="BP117" s="823"/>
      <c r="BQ117" s="813"/>
      <c r="BR117" s="823"/>
      <c r="BS117" s="823"/>
      <c r="BT117" s="823"/>
      <c r="BU117" s="823"/>
      <c r="BV117" s="823"/>
      <c r="BW117" s="813"/>
      <c r="BX117" s="823"/>
      <c r="BY117" s="876"/>
      <c r="BZ117" s="810"/>
      <c r="CA117" s="810"/>
      <c r="CB117" s="810"/>
      <c r="CC117" s="810"/>
      <c r="CD117" s="810"/>
      <c r="CE117" s="810"/>
      <c r="CF117" s="823"/>
      <c r="CG117" s="823"/>
      <c r="CH117" s="813"/>
      <c r="CI117" s="813"/>
      <c r="CJ117" s="823"/>
      <c r="CK117" s="823"/>
      <c r="CL117" s="813"/>
      <c r="CM117" s="813"/>
      <c r="CN117" s="823"/>
      <c r="CO117" s="823"/>
      <c r="CP117" s="813"/>
      <c r="CQ117" s="884"/>
      <c r="CR117" s="526"/>
      <c r="CS117" s="813"/>
      <c r="CT117" s="823"/>
      <c r="CU117" s="823"/>
      <c r="CV117" s="813"/>
      <c r="CW117" s="823"/>
      <c r="CX117" s="823"/>
      <c r="CY117" s="813"/>
      <c r="CZ117" s="823"/>
      <c r="DA117" s="823"/>
      <c r="DB117" s="813"/>
      <c r="DC117" s="813"/>
      <c r="DD117" s="813"/>
      <c r="DE117" s="823"/>
      <c r="DF117" s="823"/>
      <c r="DG117" s="823"/>
      <c r="DH117" s="518"/>
      <c r="DI117" s="891"/>
      <c r="DJ117" s="891"/>
      <c r="DK117" s="891"/>
      <c r="DL117" s="865"/>
      <c r="DM117" s="865"/>
      <c r="DN117" s="865"/>
      <c r="DO117" s="518"/>
      <c r="DP117" s="879"/>
      <c r="DQ117" s="879"/>
      <c r="DR117" s="879"/>
      <c r="DS117" s="879"/>
      <c r="DT117" s="879"/>
      <c r="DU117" s="879"/>
      <c r="DV117" s="813"/>
      <c r="DW117" s="813"/>
      <c r="DX117" s="892"/>
      <c r="DY117" s="518"/>
      <c r="DZ117" s="879"/>
      <c r="EA117" s="879"/>
      <c r="EB117" s="879"/>
      <c r="EC117" s="879"/>
      <c r="ED117" s="879"/>
      <c r="EE117" s="879"/>
      <c r="EF117" s="879"/>
      <c r="EG117" s="879"/>
      <c r="EH117" s="879"/>
      <c r="EI117" s="392"/>
      <c r="EJ117" s="823"/>
      <c r="EK117" s="823"/>
      <c r="EL117" s="823"/>
      <c r="EM117" s="813"/>
      <c r="EN117" s="813"/>
      <c r="EO117" s="813"/>
      <c r="EP117" s="679" t="s">
        <v>1423</v>
      </c>
      <c r="EQ117" s="679" t="s">
        <v>1423</v>
      </c>
      <c r="ER117" s="679" t="s">
        <v>1423</v>
      </c>
      <c r="ES117" s="679" t="s">
        <v>1386</v>
      </c>
      <c r="ET117" s="679" t="s">
        <v>1386</v>
      </c>
      <c r="EU117" s="679" t="s">
        <v>1386</v>
      </c>
      <c r="EV117" s="823"/>
      <c r="EW117" s="823"/>
      <c r="EX117" s="823"/>
      <c r="EY117" s="820"/>
      <c r="EZ117" s="820"/>
      <c r="FA117" s="820"/>
      <c r="FB117" s="823"/>
      <c r="FC117" s="823"/>
      <c r="FD117" s="823"/>
    </row>
    <row r="118" spans="1:160" s="27" customFormat="1" ht="15" hidden="1" customHeight="1" x14ac:dyDescent="0.2">
      <c r="A118" s="31" t="s">
        <v>119</v>
      </c>
      <c r="B118" s="506"/>
      <c r="C118" s="898"/>
      <c r="D118" s="865"/>
      <c r="E118" s="898"/>
      <c r="F118" s="898"/>
      <c r="G118" s="865"/>
      <c r="H118" s="898"/>
      <c r="I118" s="898"/>
      <c r="J118" s="865"/>
      <c r="K118" s="898"/>
      <c r="L118" s="871"/>
      <c r="M118" s="796"/>
      <c r="N118" s="796"/>
      <c r="O118" s="871"/>
      <c r="P118" s="796"/>
      <c r="Q118" s="796"/>
      <c r="R118" s="868"/>
      <c r="S118" s="896"/>
      <c r="T118" s="518"/>
      <c r="U118" s="879"/>
      <c r="V118" s="896"/>
      <c r="W118" s="813"/>
      <c r="X118" s="813"/>
      <c r="Y118" s="813"/>
      <c r="Z118" s="879"/>
      <c r="AA118" s="868"/>
      <c r="AB118" s="813"/>
      <c r="AC118" s="813"/>
      <c r="AD118" s="813"/>
      <c r="AE118" s="868"/>
      <c r="AF118" s="868"/>
      <c r="AG118" s="813"/>
      <c r="AH118" s="813"/>
      <c r="AI118" s="813"/>
      <c r="AJ118" s="813"/>
      <c r="AK118" s="813"/>
      <c r="AL118" s="813"/>
      <c r="AM118" s="813"/>
      <c r="AN118" s="813"/>
      <c r="AO118" s="813"/>
      <c r="AP118" s="813"/>
      <c r="AQ118" s="813"/>
      <c r="AR118" s="813"/>
      <c r="AS118" s="813"/>
      <c r="AT118" s="813"/>
      <c r="AU118" s="813"/>
      <c r="AV118" s="813"/>
      <c r="AW118" s="813"/>
      <c r="AX118" s="813"/>
      <c r="AY118" s="813"/>
      <c r="AZ118" s="813"/>
      <c r="BA118" s="813"/>
      <c r="BB118" s="813"/>
      <c r="BC118" s="813"/>
      <c r="BD118" s="813"/>
      <c r="BE118" s="369"/>
      <c r="BF118" s="813"/>
      <c r="BG118" s="884"/>
      <c r="BH118" s="526"/>
      <c r="BI118" s="823"/>
      <c r="BJ118" s="708"/>
      <c r="BK118" s="708"/>
      <c r="BL118" s="823"/>
      <c r="BM118" s="823"/>
      <c r="BN118" s="813"/>
      <c r="BO118" s="823"/>
      <c r="BP118" s="823"/>
      <c r="BQ118" s="813"/>
      <c r="BR118" s="823"/>
      <c r="BS118" s="823"/>
      <c r="BT118" s="823"/>
      <c r="BU118" s="823"/>
      <c r="BV118" s="823"/>
      <c r="BW118" s="813"/>
      <c r="BX118" s="823"/>
      <c r="BY118" s="876"/>
      <c r="BZ118" s="810"/>
      <c r="CA118" s="810"/>
      <c r="CB118" s="810"/>
      <c r="CC118" s="810"/>
      <c r="CD118" s="810"/>
      <c r="CE118" s="810"/>
      <c r="CF118" s="823"/>
      <c r="CG118" s="823"/>
      <c r="CH118" s="813"/>
      <c r="CI118" s="813"/>
      <c r="CJ118" s="823"/>
      <c r="CK118" s="823"/>
      <c r="CL118" s="813"/>
      <c r="CM118" s="813"/>
      <c r="CN118" s="823"/>
      <c r="CO118" s="823"/>
      <c r="CP118" s="813"/>
      <c r="CQ118" s="884"/>
      <c r="CR118" s="526"/>
      <c r="CS118" s="813"/>
      <c r="CT118" s="823"/>
      <c r="CU118" s="823"/>
      <c r="CV118" s="813"/>
      <c r="CW118" s="823"/>
      <c r="CX118" s="823"/>
      <c r="CY118" s="813"/>
      <c r="CZ118" s="823"/>
      <c r="DA118" s="823"/>
      <c r="DB118" s="813"/>
      <c r="DC118" s="813"/>
      <c r="DD118" s="813"/>
      <c r="DE118" s="823"/>
      <c r="DF118" s="823"/>
      <c r="DG118" s="823"/>
      <c r="DH118" s="518"/>
      <c r="DI118" s="891"/>
      <c r="DJ118" s="891"/>
      <c r="DK118" s="891"/>
      <c r="DL118" s="865"/>
      <c r="DM118" s="865"/>
      <c r="DN118" s="865"/>
      <c r="DO118" s="518"/>
      <c r="DP118" s="879"/>
      <c r="DQ118" s="879"/>
      <c r="DR118" s="879"/>
      <c r="DS118" s="879"/>
      <c r="DT118" s="879"/>
      <c r="DU118" s="879"/>
      <c r="DV118" s="813"/>
      <c r="DW118" s="813"/>
      <c r="DX118" s="892"/>
      <c r="DY118" s="518"/>
      <c r="DZ118" s="879"/>
      <c r="EA118" s="879"/>
      <c r="EB118" s="879"/>
      <c r="EC118" s="879"/>
      <c r="ED118" s="879"/>
      <c r="EE118" s="879"/>
      <c r="EF118" s="879"/>
      <c r="EG118" s="879"/>
      <c r="EH118" s="879"/>
      <c r="EI118" s="392"/>
      <c r="EJ118" s="823"/>
      <c r="EK118" s="823"/>
      <c r="EL118" s="823"/>
      <c r="EM118" s="813"/>
      <c r="EN118" s="813"/>
      <c r="EO118" s="813"/>
      <c r="EP118" s="671" t="s">
        <v>404</v>
      </c>
      <c r="EQ118" s="671" t="s">
        <v>404</v>
      </c>
      <c r="ER118" s="671" t="s">
        <v>404</v>
      </c>
      <c r="ES118" s="671" t="s">
        <v>403</v>
      </c>
      <c r="ET118" s="671" t="s">
        <v>403</v>
      </c>
      <c r="EU118" s="671" t="s">
        <v>403</v>
      </c>
      <c r="EV118" s="823"/>
      <c r="EW118" s="823"/>
      <c r="EX118" s="823"/>
      <c r="EY118" s="820"/>
      <c r="EZ118" s="820"/>
      <c r="FA118" s="820"/>
      <c r="FB118" s="823"/>
      <c r="FC118" s="823"/>
      <c r="FD118" s="823"/>
    </row>
    <row r="119" spans="1:160" s="27" customFormat="1" x14ac:dyDescent="0.2">
      <c r="A119" s="53" t="s">
        <v>122</v>
      </c>
      <c r="B119" s="506"/>
      <c r="C119" s="898"/>
      <c r="D119" s="865"/>
      <c r="E119" s="898"/>
      <c r="F119" s="898"/>
      <c r="G119" s="865"/>
      <c r="H119" s="898"/>
      <c r="I119" s="898"/>
      <c r="J119" s="865"/>
      <c r="K119" s="898"/>
      <c r="L119" s="871"/>
      <c r="M119" s="796"/>
      <c r="N119" s="796"/>
      <c r="O119" s="871"/>
      <c r="P119" s="796"/>
      <c r="Q119" s="796"/>
      <c r="R119" s="868"/>
      <c r="S119" s="896"/>
      <c r="T119" s="518"/>
      <c r="U119" s="879"/>
      <c r="V119" s="896"/>
      <c r="W119" s="813"/>
      <c r="X119" s="813"/>
      <c r="Y119" s="813"/>
      <c r="Z119" s="879"/>
      <c r="AA119" s="868"/>
      <c r="AB119" s="813"/>
      <c r="AC119" s="813"/>
      <c r="AD119" s="813"/>
      <c r="AE119" s="868"/>
      <c r="AF119" s="868"/>
      <c r="AG119" s="813"/>
      <c r="AH119" s="813"/>
      <c r="AI119" s="813"/>
      <c r="AJ119" s="813"/>
      <c r="AK119" s="813"/>
      <c r="AL119" s="813"/>
      <c r="AM119" s="813"/>
      <c r="AN119" s="813"/>
      <c r="AO119" s="813"/>
      <c r="AP119" s="813"/>
      <c r="AQ119" s="813"/>
      <c r="AR119" s="813"/>
      <c r="AS119" s="813"/>
      <c r="AT119" s="813"/>
      <c r="AU119" s="813"/>
      <c r="AV119" s="813"/>
      <c r="AW119" s="813"/>
      <c r="AX119" s="813"/>
      <c r="AY119" s="813"/>
      <c r="AZ119" s="813"/>
      <c r="BA119" s="813"/>
      <c r="BB119" s="813"/>
      <c r="BC119" s="813"/>
      <c r="BD119" s="813"/>
      <c r="BE119" s="369"/>
      <c r="BF119" s="813"/>
      <c r="BG119" s="884"/>
      <c r="BH119" s="526"/>
      <c r="BI119" s="823"/>
      <c r="BJ119" s="708"/>
      <c r="BK119" s="708"/>
      <c r="BL119" s="823"/>
      <c r="BM119" s="823"/>
      <c r="BN119" s="813"/>
      <c r="BO119" s="823"/>
      <c r="BP119" s="823"/>
      <c r="BQ119" s="813"/>
      <c r="BR119" s="823"/>
      <c r="BS119" s="823"/>
      <c r="BT119" s="823"/>
      <c r="BU119" s="823"/>
      <c r="BV119" s="823"/>
      <c r="BW119" s="813"/>
      <c r="BX119" s="823"/>
      <c r="BY119" s="876"/>
      <c r="BZ119" s="810"/>
      <c r="CA119" s="810"/>
      <c r="CB119" s="810"/>
      <c r="CC119" s="810"/>
      <c r="CD119" s="810"/>
      <c r="CE119" s="810"/>
      <c r="CF119" s="823"/>
      <c r="CG119" s="823"/>
      <c r="CH119" s="813"/>
      <c r="CI119" s="813"/>
      <c r="CJ119" s="823"/>
      <c r="CK119" s="823"/>
      <c r="CL119" s="813"/>
      <c r="CM119" s="813"/>
      <c r="CN119" s="823"/>
      <c r="CO119" s="823"/>
      <c r="CP119" s="813"/>
      <c r="CQ119" s="884"/>
      <c r="CR119" s="526"/>
      <c r="CS119" s="813"/>
      <c r="CT119" s="823"/>
      <c r="CU119" s="823"/>
      <c r="CV119" s="813"/>
      <c r="CW119" s="823"/>
      <c r="CX119" s="823"/>
      <c r="CY119" s="813"/>
      <c r="CZ119" s="823"/>
      <c r="DA119" s="823"/>
      <c r="DB119" s="813"/>
      <c r="DC119" s="813"/>
      <c r="DD119" s="813"/>
      <c r="DE119" s="823"/>
      <c r="DF119" s="823"/>
      <c r="DG119" s="823"/>
      <c r="DH119" s="518"/>
      <c r="DI119" s="891"/>
      <c r="DJ119" s="891"/>
      <c r="DK119" s="891"/>
      <c r="DL119" s="865"/>
      <c r="DM119" s="865"/>
      <c r="DN119" s="865"/>
      <c r="DO119" s="518"/>
      <c r="DP119" s="879"/>
      <c r="DQ119" s="879"/>
      <c r="DR119" s="879"/>
      <c r="DS119" s="879"/>
      <c r="DT119" s="879"/>
      <c r="DU119" s="879"/>
      <c r="DV119" s="813"/>
      <c r="DW119" s="813"/>
      <c r="DX119" s="892"/>
      <c r="DY119" s="518"/>
      <c r="DZ119" s="879"/>
      <c r="EA119" s="879"/>
      <c r="EB119" s="879"/>
      <c r="EC119" s="879"/>
      <c r="ED119" s="879"/>
      <c r="EE119" s="879"/>
      <c r="EF119" s="879"/>
      <c r="EG119" s="879"/>
      <c r="EH119" s="879"/>
      <c r="EI119" s="392"/>
      <c r="EJ119" s="823"/>
      <c r="EK119" s="823"/>
      <c r="EL119" s="823"/>
      <c r="EM119" s="813"/>
      <c r="EN119" s="813"/>
      <c r="EO119" s="813"/>
      <c r="EP119" s="629"/>
      <c r="EQ119" s="629"/>
      <c r="ER119" s="629"/>
      <c r="ES119" s="680"/>
      <c r="ET119" s="680"/>
      <c r="EU119" s="680"/>
      <c r="EV119" s="823"/>
      <c r="EW119" s="823"/>
      <c r="EX119" s="823"/>
      <c r="EY119" s="820"/>
      <c r="EZ119" s="820"/>
      <c r="FA119" s="820"/>
      <c r="FB119" s="823"/>
      <c r="FC119" s="823"/>
      <c r="FD119" s="823"/>
    </row>
    <row r="120" spans="1:160" s="27" customFormat="1" ht="41.25" thickBot="1" x14ac:dyDescent="0.3">
      <c r="A120" s="30" t="s">
        <v>123</v>
      </c>
      <c r="B120" s="508"/>
      <c r="C120" s="899"/>
      <c r="D120" s="866"/>
      <c r="E120" s="899"/>
      <c r="F120" s="899"/>
      <c r="G120" s="866"/>
      <c r="H120" s="899"/>
      <c r="I120" s="899"/>
      <c r="J120" s="866"/>
      <c r="K120" s="899"/>
      <c r="L120" s="872"/>
      <c r="M120" s="797"/>
      <c r="N120" s="797"/>
      <c r="O120" s="872"/>
      <c r="P120" s="797"/>
      <c r="Q120" s="797"/>
      <c r="R120" s="869"/>
      <c r="S120" s="897"/>
      <c r="T120" s="520"/>
      <c r="U120" s="889"/>
      <c r="V120" s="897"/>
      <c r="W120" s="819"/>
      <c r="X120" s="819"/>
      <c r="Y120" s="819"/>
      <c r="Z120" s="889"/>
      <c r="AA120" s="869"/>
      <c r="AB120" s="819"/>
      <c r="AC120" s="819"/>
      <c r="AD120" s="819"/>
      <c r="AE120" s="869"/>
      <c r="AF120" s="869"/>
      <c r="AG120" s="819"/>
      <c r="AH120" s="819"/>
      <c r="AI120" s="819"/>
      <c r="AJ120" s="813"/>
      <c r="AK120" s="813"/>
      <c r="AL120" s="813"/>
      <c r="AM120" s="813"/>
      <c r="AN120" s="813"/>
      <c r="AO120" s="813"/>
      <c r="AP120" s="819"/>
      <c r="AQ120" s="819"/>
      <c r="AR120" s="819"/>
      <c r="AS120" s="819"/>
      <c r="AT120" s="819"/>
      <c r="AU120" s="819"/>
      <c r="AV120" s="813"/>
      <c r="AW120" s="813"/>
      <c r="AX120" s="819"/>
      <c r="AY120" s="819"/>
      <c r="AZ120" s="813"/>
      <c r="BA120" s="813"/>
      <c r="BB120" s="819"/>
      <c r="BC120" s="819"/>
      <c r="BD120" s="813"/>
      <c r="BE120" s="793"/>
      <c r="BF120" s="819"/>
      <c r="BG120" s="885"/>
      <c r="BH120" s="527"/>
      <c r="BI120" s="824"/>
      <c r="BJ120" s="794"/>
      <c r="BK120" s="794"/>
      <c r="BL120" s="824"/>
      <c r="BM120" s="824"/>
      <c r="BN120" s="819"/>
      <c r="BO120" s="824"/>
      <c r="BP120" s="824"/>
      <c r="BQ120" s="819"/>
      <c r="BR120" s="824"/>
      <c r="BS120" s="824"/>
      <c r="BT120" s="824"/>
      <c r="BU120" s="824"/>
      <c r="BV120" s="824"/>
      <c r="BW120" s="819"/>
      <c r="BX120" s="824"/>
      <c r="BY120" s="877"/>
      <c r="BZ120" s="811"/>
      <c r="CA120" s="811"/>
      <c r="CB120" s="811"/>
      <c r="CC120" s="811"/>
      <c r="CD120" s="811"/>
      <c r="CE120" s="811"/>
      <c r="CF120" s="824"/>
      <c r="CG120" s="824"/>
      <c r="CH120" s="819"/>
      <c r="CI120" s="819"/>
      <c r="CJ120" s="824"/>
      <c r="CK120" s="824"/>
      <c r="CL120" s="819"/>
      <c r="CM120" s="819"/>
      <c r="CN120" s="824"/>
      <c r="CO120" s="824"/>
      <c r="CP120" s="819"/>
      <c r="CQ120" s="885"/>
      <c r="CR120" s="527"/>
      <c r="CS120" s="819"/>
      <c r="CT120" s="824"/>
      <c r="CU120" s="824"/>
      <c r="CV120" s="819"/>
      <c r="CW120" s="824"/>
      <c r="CX120" s="824"/>
      <c r="CY120" s="819"/>
      <c r="CZ120" s="824"/>
      <c r="DA120" s="824"/>
      <c r="DB120" s="819"/>
      <c r="DC120" s="819"/>
      <c r="DD120" s="819"/>
      <c r="DE120" s="824"/>
      <c r="DF120" s="824"/>
      <c r="DG120" s="824"/>
      <c r="DH120" s="520"/>
      <c r="DI120" s="894"/>
      <c r="DJ120" s="894"/>
      <c r="DK120" s="894"/>
      <c r="DL120" s="866"/>
      <c r="DM120" s="866"/>
      <c r="DN120" s="866"/>
      <c r="DO120" s="520"/>
      <c r="DP120" s="889"/>
      <c r="DQ120" s="889"/>
      <c r="DR120" s="889"/>
      <c r="DS120" s="889"/>
      <c r="DT120" s="889"/>
      <c r="DU120" s="889"/>
      <c r="DV120" s="819"/>
      <c r="DW120" s="819"/>
      <c r="DX120" s="893"/>
      <c r="DY120" s="520"/>
      <c r="DZ120" s="889"/>
      <c r="EA120" s="889"/>
      <c r="EB120" s="889"/>
      <c r="EC120" s="889"/>
      <c r="ED120" s="889"/>
      <c r="EE120" s="889"/>
      <c r="EF120" s="889"/>
      <c r="EG120" s="889"/>
      <c r="EH120" s="889"/>
      <c r="EI120" s="392"/>
      <c r="EJ120" s="823"/>
      <c r="EK120" s="823"/>
      <c r="EL120" s="823"/>
      <c r="EM120" s="813"/>
      <c r="EN120" s="813"/>
      <c r="EO120" s="813"/>
      <c r="EP120" s="679" t="s">
        <v>1424</v>
      </c>
      <c r="EQ120" s="679" t="s">
        <v>1424</v>
      </c>
      <c r="ER120" s="679" t="s">
        <v>1424</v>
      </c>
      <c r="ES120" s="679" t="s">
        <v>517</v>
      </c>
      <c r="ET120" s="679" t="s">
        <v>517</v>
      </c>
      <c r="EU120" s="679" t="s">
        <v>517</v>
      </c>
      <c r="EV120" s="823"/>
      <c r="EW120" s="823"/>
      <c r="EX120" s="823"/>
      <c r="EY120" s="820"/>
      <c r="EZ120" s="820"/>
      <c r="FA120" s="820"/>
      <c r="FB120" s="823"/>
      <c r="FC120" s="823"/>
      <c r="FD120" s="823"/>
    </row>
    <row r="121" spans="1:160" s="572" customFormat="1" ht="15" hidden="1" customHeight="1" x14ac:dyDescent="0.2">
      <c r="A121" s="31" t="s">
        <v>119</v>
      </c>
      <c r="B121" s="710"/>
      <c r="C121" s="711"/>
      <c r="D121" s="711"/>
      <c r="E121" s="712"/>
      <c r="F121" s="711"/>
      <c r="G121" s="711"/>
      <c r="H121" s="712"/>
      <c r="I121" s="713"/>
      <c r="J121" s="711"/>
      <c r="K121" s="712"/>
      <c r="L121" s="714"/>
      <c r="M121" s="715"/>
      <c r="N121" s="715"/>
      <c r="O121" s="714"/>
      <c r="P121" s="715"/>
      <c r="Q121" s="715"/>
      <c r="R121" s="700"/>
      <c r="S121" s="700"/>
      <c r="T121" s="716"/>
      <c r="U121" s="700"/>
      <c r="V121" s="700"/>
      <c r="W121" s="712"/>
      <c r="X121" s="712"/>
      <c r="Y121" s="712"/>
      <c r="Z121" s="700"/>
      <c r="AA121" s="700"/>
      <c r="AB121" s="712"/>
      <c r="AC121" s="712"/>
      <c r="AD121" s="712"/>
      <c r="AE121" s="700"/>
      <c r="AF121" s="700"/>
      <c r="AG121" s="712"/>
      <c r="AH121" s="712"/>
      <c r="AI121" s="712"/>
      <c r="AJ121" s="813"/>
      <c r="AK121" s="813"/>
      <c r="AL121" s="813"/>
      <c r="AM121" s="813"/>
      <c r="AN121" s="813"/>
      <c r="AO121" s="813"/>
      <c r="AP121" s="712"/>
      <c r="AQ121" s="712"/>
      <c r="AR121" s="712"/>
      <c r="AS121" s="712"/>
      <c r="AT121" s="712"/>
      <c r="AU121" s="712"/>
      <c r="AV121" s="813"/>
      <c r="AW121" s="813"/>
      <c r="AX121" s="712"/>
      <c r="AY121" s="712"/>
      <c r="AZ121" s="813"/>
      <c r="BA121" s="813"/>
      <c r="BB121" s="712"/>
      <c r="BC121" s="712"/>
      <c r="BD121" s="813"/>
      <c r="BE121" s="712"/>
      <c r="BF121" s="712"/>
      <c r="BG121" s="712"/>
      <c r="BH121" s="717"/>
      <c r="BI121" s="709"/>
      <c r="BJ121" s="709"/>
      <c r="BK121" s="709"/>
      <c r="BL121" s="709"/>
      <c r="BM121" s="709"/>
      <c r="BN121" s="712"/>
      <c r="BO121" s="709"/>
      <c r="BP121" s="709"/>
      <c r="BQ121" s="709"/>
      <c r="BR121" s="709"/>
      <c r="BS121" s="709"/>
      <c r="BT121" s="709"/>
      <c r="BU121" s="709"/>
      <c r="BV121" s="709"/>
      <c r="BW121" s="712"/>
      <c r="BX121" s="709"/>
      <c r="BY121" s="709"/>
      <c r="BZ121" s="709"/>
      <c r="CA121" s="709"/>
      <c r="CB121" s="709"/>
      <c r="CC121" s="709"/>
      <c r="CD121" s="709"/>
      <c r="CE121" s="709"/>
      <c r="CF121" s="709"/>
      <c r="CG121" s="709"/>
      <c r="CH121" s="712"/>
      <c r="CI121" s="712"/>
      <c r="CJ121" s="709"/>
      <c r="CK121" s="709"/>
      <c r="CL121" s="712"/>
      <c r="CM121" s="712"/>
      <c r="CN121" s="709"/>
      <c r="CO121" s="709"/>
      <c r="CP121" s="712"/>
      <c r="CQ121" s="712"/>
      <c r="CR121" s="717"/>
      <c r="CS121" s="709"/>
      <c r="CT121" s="709"/>
      <c r="CU121" s="709"/>
      <c r="CV121" s="709"/>
      <c r="CW121" s="709"/>
      <c r="CX121" s="709"/>
      <c r="CY121" s="709"/>
      <c r="CZ121" s="709"/>
      <c r="DA121" s="709"/>
      <c r="DB121" s="712"/>
      <c r="DC121" s="712"/>
      <c r="DD121" s="712"/>
      <c r="DE121" s="709"/>
      <c r="DF121" s="709"/>
      <c r="DG121" s="709"/>
      <c r="DH121" s="716"/>
      <c r="DI121" s="711"/>
      <c r="DJ121" s="711"/>
      <c r="DK121" s="711"/>
      <c r="DL121" s="711"/>
      <c r="DM121" s="711"/>
      <c r="DN121" s="711"/>
      <c r="DO121" s="716"/>
      <c r="DP121" s="700"/>
      <c r="DQ121" s="700"/>
      <c r="DR121" s="700"/>
      <c r="DS121" s="700"/>
      <c r="DT121" s="700"/>
      <c r="DU121" s="700"/>
      <c r="DV121" s="700"/>
      <c r="DW121" s="700"/>
      <c r="DX121" s="700"/>
      <c r="DY121" s="716"/>
      <c r="DZ121" s="700"/>
      <c r="EA121" s="700"/>
      <c r="EB121" s="700"/>
      <c r="EC121" s="700"/>
      <c r="ED121" s="700"/>
      <c r="EE121" s="700"/>
      <c r="EF121" s="700"/>
      <c r="EG121" s="700"/>
      <c r="EH121" s="700"/>
      <c r="EI121" s="392"/>
      <c r="EJ121" s="824"/>
      <c r="EK121" s="824"/>
      <c r="EL121" s="824"/>
      <c r="EM121" s="819"/>
      <c r="EN121" s="819"/>
      <c r="EO121" s="819"/>
      <c r="EP121" s="671" t="s">
        <v>404</v>
      </c>
      <c r="EQ121" s="671" t="s">
        <v>404</v>
      </c>
      <c r="ER121" s="671" t="s">
        <v>404</v>
      </c>
      <c r="ES121" s="671" t="s">
        <v>403</v>
      </c>
      <c r="ET121" s="671" t="s">
        <v>403</v>
      </c>
      <c r="EU121" s="671" t="s">
        <v>403</v>
      </c>
      <c r="EV121" s="824"/>
      <c r="EW121" s="824"/>
      <c r="EX121" s="824"/>
      <c r="EY121" s="821"/>
      <c r="EZ121" s="821"/>
      <c r="FA121" s="821"/>
      <c r="FB121" s="824"/>
      <c r="FC121" s="824"/>
      <c r="FD121" s="824"/>
    </row>
    <row r="122" spans="1:160" x14ac:dyDescent="0.25">
      <c r="A122" s="28"/>
      <c r="B122" s="198" t="s">
        <v>1095</v>
      </c>
      <c r="C122" s="308" t="s">
        <v>1099</v>
      </c>
      <c r="D122" s="572" t="s">
        <v>1100</v>
      </c>
      <c r="E122" s="572" t="s">
        <v>1101</v>
      </c>
      <c r="F122" s="572" t="s">
        <v>1099</v>
      </c>
      <c r="G122" s="572" t="s">
        <v>1100</v>
      </c>
      <c r="H122" s="572" t="s">
        <v>1101</v>
      </c>
      <c r="I122" s="572" t="s">
        <v>1099</v>
      </c>
      <c r="J122" s="572" t="s">
        <v>1100</v>
      </c>
      <c r="K122" s="572" t="s">
        <v>1101</v>
      </c>
      <c r="L122" s="611" t="s">
        <v>1102</v>
      </c>
      <c r="M122" s="611" t="s">
        <v>1123</v>
      </c>
      <c r="N122" s="611" t="s">
        <v>1124</v>
      </c>
      <c r="O122" s="611" t="s">
        <v>1102</v>
      </c>
      <c r="P122" s="611" t="s">
        <v>1123</v>
      </c>
      <c r="Q122" s="611" t="s">
        <v>1124</v>
      </c>
      <c r="R122" s="572" t="s">
        <v>1103</v>
      </c>
      <c r="S122" s="572" t="s">
        <v>1103</v>
      </c>
      <c r="T122" s="198" t="s">
        <v>1096</v>
      </c>
      <c r="U122" s="572" t="s">
        <v>1104</v>
      </c>
      <c r="V122" s="572" t="s">
        <v>468</v>
      </c>
      <c r="W122" s="572" t="s">
        <v>1105</v>
      </c>
      <c r="X122" s="572" t="s">
        <v>1106</v>
      </c>
      <c r="Y122" s="572" t="s">
        <v>1107</v>
      </c>
      <c r="Z122" s="572" t="s">
        <v>1104</v>
      </c>
      <c r="AA122" s="572" t="s">
        <v>468</v>
      </c>
      <c r="AB122" s="572" t="s">
        <v>1105</v>
      </c>
      <c r="AC122" s="572" t="s">
        <v>1106</v>
      </c>
      <c r="AD122" s="572" t="s">
        <v>1107</v>
      </c>
      <c r="AE122" s="572" t="s">
        <v>1104</v>
      </c>
      <c r="AF122" s="572" t="s">
        <v>468</v>
      </c>
      <c r="AG122" s="572" t="s">
        <v>1105</v>
      </c>
      <c r="AH122" s="572" t="s">
        <v>1106</v>
      </c>
      <c r="AI122" s="572" t="s">
        <v>1107</v>
      </c>
      <c r="AJ122" s="819"/>
      <c r="AK122" s="819"/>
      <c r="AL122" s="819"/>
      <c r="AM122" s="819"/>
      <c r="AN122" s="819"/>
      <c r="AO122" s="819"/>
      <c r="AP122" s="572" t="s">
        <v>1110</v>
      </c>
      <c r="AQ122" s="572" t="s">
        <v>610</v>
      </c>
      <c r="AR122" s="572" t="s">
        <v>611</v>
      </c>
      <c r="AS122" s="572" t="s">
        <v>612</v>
      </c>
      <c r="AT122" s="572" t="s">
        <v>613</v>
      </c>
      <c r="AU122" s="572" t="s">
        <v>614</v>
      </c>
      <c r="AV122" s="813"/>
      <c r="AW122" s="813"/>
      <c r="AX122" s="572" t="s">
        <v>1087</v>
      </c>
      <c r="AY122" s="572" t="s">
        <v>1088</v>
      </c>
      <c r="AZ122" s="813"/>
      <c r="BA122" s="813"/>
      <c r="BB122" s="572" t="s">
        <v>1087</v>
      </c>
      <c r="BC122" s="572" t="s">
        <v>1088</v>
      </c>
      <c r="BD122" s="813"/>
      <c r="BE122" s="572" t="s">
        <v>1086</v>
      </c>
      <c r="BF122" s="572" t="s">
        <v>1087</v>
      </c>
      <c r="BG122" s="572" t="s">
        <v>1088</v>
      </c>
      <c r="BH122" s="572" t="s">
        <v>1097</v>
      </c>
      <c r="BI122" s="572" t="s">
        <v>1197</v>
      </c>
      <c r="BJ122" s="572" t="s">
        <v>1196</v>
      </c>
      <c r="BK122" s="572" t="s">
        <v>736</v>
      </c>
      <c r="BL122" s="572" t="s">
        <v>1197</v>
      </c>
      <c r="BM122" s="572" t="s">
        <v>1196</v>
      </c>
      <c r="BN122" s="572" t="s">
        <v>1193</v>
      </c>
      <c r="BO122" s="572" t="s">
        <v>1194</v>
      </c>
      <c r="BP122" s="572" t="s">
        <v>1195</v>
      </c>
      <c r="BQ122" s="572" t="s">
        <v>1177</v>
      </c>
      <c r="BR122" s="572" t="s">
        <v>1178</v>
      </c>
      <c r="BS122" s="572" t="s">
        <v>1181</v>
      </c>
      <c r="BT122" s="572" t="s">
        <v>1183</v>
      </c>
      <c r="BU122" s="572" t="s">
        <v>1191</v>
      </c>
      <c r="BV122" s="572" t="s">
        <v>1190</v>
      </c>
      <c r="BW122" s="572" t="s">
        <v>1193</v>
      </c>
      <c r="BX122" s="572" t="s">
        <v>1194</v>
      </c>
      <c r="BY122" s="572" t="s">
        <v>1195</v>
      </c>
      <c r="BZ122" s="572" t="s">
        <v>1177</v>
      </c>
      <c r="CA122" s="572" t="s">
        <v>1178</v>
      </c>
      <c r="CB122" s="572" t="s">
        <v>1181</v>
      </c>
      <c r="CC122" s="572" t="s">
        <v>1183</v>
      </c>
      <c r="CD122" s="572" t="s">
        <v>1191</v>
      </c>
      <c r="CE122" s="572" t="s">
        <v>1190</v>
      </c>
      <c r="CF122" s="572" t="s">
        <v>1165</v>
      </c>
      <c r="CG122" s="572" t="s">
        <v>1163</v>
      </c>
      <c r="CH122" s="572" t="s">
        <v>1093</v>
      </c>
      <c r="CI122" s="572" t="s">
        <v>1161</v>
      </c>
      <c r="CJ122" s="572" t="s">
        <v>1165</v>
      </c>
      <c r="CK122" s="572" t="s">
        <v>1163</v>
      </c>
      <c r="CL122" s="572" t="s">
        <v>1093</v>
      </c>
      <c r="CM122" s="572" t="s">
        <v>1161</v>
      </c>
      <c r="CN122" s="572" t="s">
        <v>1165</v>
      </c>
      <c r="CO122" s="572" t="s">
        <v>1163</v>
      </c>
      <c r="CP122" s="572" t="s">
        <v>1093</v>
      </c>
      <c r="CQ122" s="572" t="s">
        <v>1161</v>
      </c>
      <c r="CR122" s="198" t="s">
        <v>1098</v>
      </c>
      <c r="CS122" s="572" t="s">
        <v>1092</v>
      </c>
      <c r="CT122" s="572" t="s">
        <v>1091</v>
      </c>
      <c r="CU122" s="572" t="s">
        <v>1090</v>
      </c>
      <c r="CV122" s="572" t="s">
        <v>1092</v>
      </c>
      <c r="CW122" s="572" t="s">
        <v>1091</v>
      </c>
      <c r="CX122" s="572" t="s">
        <v>1090</v>
      </c>
      <c r="CY122" s="572" t="s">
        <v>1092</v>
      </c>
      <c r="CZ122" s="572" t="s">
        <v>1091</v>
      </c>
      <c r="DA122" s="572" t="s">
        <v>1090</v>
      </c>
      <c r="DB122" s="572" t="s">
        <v>1089</v>
      </c>
      <c r="DC122" s="572" t="s">
        <v>1089</v>
      </c>
      <c r="DD122" s="572" t="s">
        <v>1089</v>
      </c>
      <c r="DE122" s="572" t="s">
        <v>1348</v>
      </c>
      <c r="DF122" s="671" t="s">
        <v>1348</v>
      </c>
      <c r="DG122" s="671" t="s">
        <v>1348</v>
      </c>
      <c r="DH122" s="198" t="s">
        <v>1253</v>
      </c>
      <c r="DI122" s="671" t="s">
        <v>1254</v>
      </c>
      <c r="DJ122" s="671" t="s">
        <v>1254</v>
      </c>
      <c r="DK122" s="671" t="s">
        <v>1254</v>
      </c>
      <c r="DL122" s="671" t="s">
        <v>1258</v>
      </c>
      <c r="DM122" s="671" t="s">
        <v>1258</v>
      </c>
      <c r="DN122" s="671" t="s">
        <v>1258</v>
      </c>
      <c r="DO122" s="198" t="s">
        <v>1267</v>
      </c>
      <c r="DP122" s="671" t="s">
        <v>1268</v>
      </c>
      <c r="DQ122" s="671" t="s">
        <v>1197</v>
      </c>
      <c r="DR122" s="671" t="s">
        <v>1268</v>
      </c>
      <c r="DS122" s="671" t="s">
        <v>1197</v>
      </c>
      <c r="DT122" s="671" t="s">
        <v>1268</v>
      </c>
      <c r="DU122" s="671" t="s">
        <v>1197</v>
      </c>
      <c r="DV122" s="671" t="s">
        <v>1274</v>
      </c>
      <c r="DW122" s="671" t="s">
        <v>1274</v>
      </c>
      <c r="DX122" s="671" t="s">
        <v>1274</v>
      </c>
      <c r="DY122" s="198" t="s">
        <v>1276</v>
      </c>
      <c r="DZ122" s="671" t="s">
        <v>1277</v>
      </c>
      <c r="EA122" s="671" t="s">
        <v>1277</v>
      </c>
      <c r="EB122" s="671" t="s">
        <v>1277</v>
      </c>
      <c r="EC122" s="671" t="s">
        <v>1279</v>
      </c>
      <c r="ED122" s="671" t="s">
        <v>1279</v>
      </c>
      <c r="EE122" s="671" t="s">
        <v>1279</v>
      </c>
      <c r="EF122" s="671" t="s">
        <v>1278</v>
      </c>
      <c r="EG122" s="671" t="s">
        <v>1278</v>
      </c>
      <c r="EH122" s="671" t="s">
        <v>1278</v>
      </c>
      <c r="EI122" s="459"/>
      <c r="EJ122" s="459" t="s">
        <v>1335</v>
      </c>
      <c r="EK122" s="459" t="s">
        <v>1335</v>
      </c>
      <c r="EL122" s="459" t="s">
        <v>1335</v>
      </c>
      <c r="EM122" s="459" t="s">
        <v>1337</v>
      </c>
      <c r="EN122" s="459" t="s">
        <v>1337</v>
      </c>
      <c r="EO122" s="459" t="s">
        <v>1337</v>
      </c>
      <c r="EP122" s="671" t="s">
        <v>1338</v>
      </c>
      <c r="EQ122" s="671" t="s">
        <v>1338</v>
      </c>
      <c r="ER122" s="671" t="s">
        <v>1338</v>
      </c>
      <c r="ES122" s="572" t="s">
        <v>1339</v>
      </c>
      <c r="ET122" s="671" t="s">
        <v>1339</v>
      </c>
      <c r="EU122" s="671" t="s">
        <v>1339</v>
      </c>
      <c r="EV122" s="572" t="s">
        <v>1340</v>
      </c>
      <c r="EW122" s="671" t="s">
        <v>1340</v>
      </c>
      <c r="EX122" s="671" t="s">
        <v>1340</v>
      </c>
      <c r="EY122" s="671" t="s">
        <v>1341</v>
      </c>
      <c r="EZ122" s="671" t="s">
        <v>1341</v>
      </c>
      <c r="FA122" s="671" t="s">
        <v>1341</v>
      </c>
      <c r="FB122" s="671" t="s">
        <v>1347</v>
      </c>
      <c r="FC122" s="671" t="s">
        <v>1347</v>
      </c>
      <c r="FD122" s="671" t="s">
        <v>1347</v>
      </c>
    </row>
    <row r="123" spans="1:160" x14ac:dyDescent="0.25">
      <c r="A123" s="55"/>
      <c r="B123" s="601" t="str">
        <f>"000"</f>
        <v>000</v>
      </c>
      <c r="C123" s="308">
        <v>15</v>
      </c>
      <c r="D123" s="308">
        <v>15</v>
      </c>
      <c r="E123" s="308">
        <v>15</v>
      </c>
      <c r="F123" s="323">
        <v>16</v>
      </c>
      <c r="G123" s="572">
        <v>16</v>
      </c>
      <c r="H123" s="572">
        <v>16</v>
      </c>
      <c r="I123" s="317" t="str">
        <f>"06"</f>
        <v>06</v>
      </c>
      <c r="J123" s="317" t="str">
        <f t="shared" ref="J123:K123" si="46">"06"</f>
        <v>06</v>
      </c>
      <c r="K123" s="317" t="str">
        <f t="shared" si="46"/>
        <v>06</v>
      </c>
      <c r="L123" s="612" t="str">
        <f>"07"</f>
        <v>07</v>
      </c>
      <c r="M123" s="612" t="str">
        <f t="shared" ref="M123:N123" si="47">"07"</f>
        <v>07</v>
      </c>
      <c r="N123" s="612" t="str">
        <f t="shared" si="47"/>
        <v>07</v>
      </c>
      <c r="O123" s="612" t="str">
        <f>"01"</f>
        <v>01</v>
      </c>
      <c r="P123" s="612" t="str">
        <f t="shared" ref="P123:Q123" si="48">"01"</f>
        <v>01</v>
      </c>
      <c r="Q123" s="612" t="str">
        <f t="shared" si="48"/>
        <v>01</v>
      </c>
      <c r="R123" s="317" t="str">
        <f>"16"</f>
        <v>16</v>
      </c>
      <c r="S123" s="317" t="str">
        <f>"06"</f>
        <v>06</v>
      </c>
      <c r="T123" s="601" t="str">
        <f>"000"</f>
        <v>000</v>
      </c>
      <c r="U123" s="792">
        <v>15</v>
      </c>
      <c r="V123" s="308">
        <v>15</v>
      </c>
      <c r="W123" s="308">
        <v>15</v>
      </c>
      <c r="X123" s="308">
        <v>15</v>
      </c>
      <c r="Y123" s="308">
        <v>15</v>
      </c>
      <c r="Z123" s="308">
        <v>16</v>
      </c>
      <c r="AA123" s="308">
        <v>16</v>
      </c>
      <c r="AB123" s="308">
        <v>16</v>
      </c>
      <c r="AC123" s="308">
        <v>16</v>
      </c>
      <c r="AD123" s="308">
        <v>16</v>
      </c>
      <c r="AE123" s="602" t="str">
        <f>"06"</f>
        <v>06</v>
      </c>
      <c r="AF123" s="602" t="str">
        <f t="shared" ref="AF123:CQ125" si="49">"06"</f>
        <v>06</v>
      </c>
      <c r="AG123" s="602" t="str">
        <f t="shared" si="49"/>
        <v>06</v>
      </c>
      <c r="AH123" s="602" t="str">
        <f t="shared" si="49"/>
        <v>06</v>
      </c>
      <c r="AI123" s="602" t="str">
        <f t="shared" si="49"/>
        <v>06</v>
      </c>
      <c r="AJ123" s="712"/>
      <c r="AK123" s="712"/>
      <c r="AL123" s="712"/>
      <c r="AM123" s="712"/>
      <c r="AN123" s="712"/>
      <c r="AO123" s="712"/>
      <c r="AP123" s="602" t="str">
        <f>"15"</f>
        <v>15</v>
      </c>
      <c r="AQ123" s="602" t="str">
        <f>"15"</f>
        <v>15</v>
      </c>
      <c r="AR123" s="602" t="str">
        <f>"16"</f>
        <v>16</v>
      </c>
      <c r="AS123" s="602" t="str">
        <f>"16"</f>
        <v>16</v>
      </c>
      <c r="AT123" s="602" t="str">
        <f t="shared" si="49"/>
        <v>06</v>
      </c>
      <c r="AU123" s="602" t="str">
        <f t="shared" si="49"/>
        <v>06</v>
      </c>
      <c r="AV123" s="819"/>
      <c r="AW123" s="819"/>
      <c r="AX123" s="602" t="str">
        <f>"15"</f>
        <v>15</v>
      </c>
      <c r="AY123" s="602" t="str">
        <f>"15"</f>
        <v>15</v>
      </c>
      <c r="AZ123" s="819"/>
      <c r="BA123" s="819"/>
      <c r="BB123" s="602" t="str">
        <f>"16"</f>
        <v>16</v>
      </c>
      <c r="BC123" s="602" t="str">
        <f>"16"</f>
        <v>16</v>
      </c>
      <c r="BD123" s="819"/>
      <c r="BE123" s="602" t="str">
        <f t="shared" si="49"/>
        <v>06</v>
      </c>
      <c r="BF123" s="602" t="str">
        <f t="shared" si="49"/>
        <v>06</v>
      </c>
      <c r="BG123" s="602" t="str">
        <f t="shared" si="49"/>
        <v>06</v>
      </c>
      <c r="BH123" s="602" t="str">
        <f>"000"</f>
        <v>000</v>
      </c>
      <c r="BI123" s="602" t="str">
        <f>"07"</f>
        <v>07</v>
      </c>
      <c r="BJ123" s="602" t="str">
        <f>"07"</f>
        <v>07</v>
      </c>
      <c r="BK123" s="602" t="str">
        <f>"07"</f>
        <v>07</v>
      </c>
      <c r="BL123" s="602" t="str">
        <f>"01"</f>
        <v>01</v>
      </c>
      <c r="BM123" s="602" t="str">
        <f>"01"</f>
        <v>01</v>
      </c>
      <c r="BN123" s="602" t="str">
        <f>"07"</f>
        <v>07</v>
      </c>
      <c r="BO123" s="602" t="str">
        <f t="shared" ref="BO123:BT123" si="50">"07"</f>
        <v>07</v>
      </c>
      <c r="BP123" s="602" t="str">
        <f t="shared" si="50"/>
        <v>07</v>
      </c>
      <c r="BQ123" s="602" t="str">
        <f t="shared" si="50"/>
        <v>07</v>
      </c>
      <c r="BR123" s="602" t="str">
        <f t="shared" si="50"/>
        <v>07</v>
      </c>
      <c r="BS123" s="602" t="str">
        <f t="shared" si="50"/>
        <v>07</v>
      </c>
      <c r="BT123" s="602" t="str">
        <f t="shared" si="50"/>
        <v>07</v>
      </c>
      <c r="BU123" s="602" t="str">
        <f>"07"</f>
        <v>07</v>
      </c>
      <c r="BV123" s="602" t="str">
        <f>"07"</f>
        <v>07</v>
      </c>
      <c r="BW123" s="602" t="str">
        <f t="shared" ref="BW123:CE123" si="51">"01"</f>
        <v>01</v>
      </c>
      <c r="BX123" s="602" t="str">
        <f t="shared" si="51"/>
        <v>01</v>
      </c>
      <c r="BY123" s="602" t="str">
        <f t="shared" si="51"/>
        <v>01</v>
      </c>
      <c r="BZ123" s="602" t="str">
        <f t="shared" si="51"/>
        <v>01</v>
      </c>
      <c r="CA123" s="602" t="str">
        <f t="shared" si="51"/>
        <v>01</v>
      </c>
      <c r="CB123" s="602" t="str">
        <f t="shared" si="51"/>
        <v>01</v>
      </c>
      <c r="CC123" s="602" t="str">
        <f t="shared" si="51"/>
        <v>01</v>
      </c>
      <c r="CD123" s="602" t="str">
        <f t="shared" si="51"/>
        <v>01</v>
      </c>
      <c r="CE123" s="602" t="str">
        <f t="shared" si="51"/>
        <v>01</v>
      </c>
      <c r="CF123" s="602" t="str">
        <f>"15"</f>
        <v>15</v>
      </c>
      <c r="CG123" s="602" t="str">
        <f>"15"</f>
        <v>15</v>
      </c>
      <c r="CH123" s="602" t="str">
        <f>"15"</f>
        <v>15</v>
      </c>
      <c r="CI123" s="602" t="str">
        <f>"15"</f>
        <v>15</v>
      </c>
      <c r="CJ123" s="602" t="str">
        <f>"16"</f>
        <v>16</v>
      </c>
      <c r="CK123" s="602" t="str">
        <f>"16"</f>
        <v>16</v>
      </c>
      <c r="CL123" s="602" t="str">
        <f>"16"</f>
        <v>16</v>
      </c>
      <c r="CM123" s="602" t="str">
        <f>"16"</f>
        <v>16</v>
      </c>
      <c r="CN123" s="602" t="str">
        <f t="shared" si="49"/>
        <v>06</v>
      </c>
      <c r="CO123" s="602" t="str">
        <f t="shared" si="49"/>
        <v>06</v>
      </c>
      <c r="CP123" s="602" t="str">
        <f t="shared" si="49"/>
        <v>06</v>
      </c>
      <c r="CQ123" s="602" t="str">
        <f t="shared" si="49"/>
        <v>06</v>
      </c>
      <c r="CR123" s="602" t="str">
        <f>"000"</f>
        <v>000</v>
      </c>
      <c r="CS123" s="602" t="str">
        <f>"15"</f>
        <v>15</v>
      </c>
      <c r="CT123" s="602" t="str">
        <f t="shared" ref="CT123:CU123" si="52">"15"</f>
        <v>15</v>
      </c>
      <c r="CU123" s="602" t="str">
        <f t="shared" si="52"/>
        <v>15</v>
      </c>
      <c r="CV123" s="602" t="str">
        <f>"16"</f>
        <v>16</v>
      </c>
      <c r="CW123" s="602" t="str">
        <f t="shared" ref="CW123:CX123" si="53">"16"</f>
        <v>16</v>
      </c>
      <c r="CX123" s="602" t="str">
        <f t="shared" si="53"/>
        <v>16</v>
      </c>
      <c r="CY123" s="602" t="str">
        <f t="shared" ref="CY123:DG123" si="54">"06"</f>
        <v>06</v>
      </c>
      <c r="CZ123" s="602" t="str">
        <f t="shared" si="54"/>
        <v>06</v>
      </c>
      <c r="DA123" s="602" t="str">
        <f t="shared" si="54"/>
        <v>06</v>
      </c>
      <c r="DB123" s="602" t="str">
        <f>"15"</f>
        <v>15</v>
      </c>
      <c r="DC123" s="602" t="str">
        <f>"16"</f>
        <v>16</v>
      </c>
      <c r="DD123" s="602" t="str">
        <f t="shared" si="54"/>
        <v>06</v>
      </c>
      <c r="DE123" s="602">
        <v>16</v>
      </c>
      <c r="DF123" s="602">
        <v>15</v>
      </c>
      <c r="DG123" s="602" t="str">
        <f t="shared" si="54"/>
        <v>06</v>
      </c>
      <c r="DH123" s="601" t="str">
        <f>"000"</f>
        <v>000</v>
      </c>
      <c r="DI123" s="672">
        <v>15</v>
      </c>
      <c r="DJ123" s="672">
        <v>16</v>
      </c>
      <c r="DK123" s="672" t="str">
        <f>"06"</f>
        <v>06</v>
      </c>
      <c r="DL123" s="672">
        <v>15</v>
      </c>
      <c r="DM123" s="672">
        <v>16</v>
      </c>
      <c r="DN123" s="672" t="str">
        <f>"06"</f>
        <v>06</v>
      </c>
      <c r="DO123" s="601" t="str">
        <f>"00"</f>
        <v>00</v>
      </c>
      <c r="DP123" s="672">
        <v>15</v>
      </c>
      <c r="DQ123" s="672">
        <v>15</v>
      </c>
      <c r="DR123" s="672">
        <v>16</v>
      </c>
      <c r="DS123" s="672">
        <v>16</v>
      </c>
      <c r="DT123" s="672" t="str">
        <f>"06"</f>
        <v>06</v>
      </c>
      <c r="DU123" s="672" t="str">
        <f>"06"</f>
        <v>06</v>
      </c>
      <c r="DV123" s="672">
        <v>15</v>
      </c>
      <c r="DW123" s="672">
        <v>16</v>
      </c>
      <c r="DX123" s="672" t="str">
        <f>"06"</f>
        <v>06</v>
      </c>
      <c r="DY123" s="601" t="str">
        <f>"000"</f>
        <v>000</v>
      </c>
      <c r="DZ123" s="672">
        <v>15</v>
      </c>
      <c r="EA123" s="672">
        <v>16</v>
      </c>
      <c r="EB123" s="672" t="str">
        <f>"06"</f>
        <v>06</v>
      </c>
      <c r="EC123" s="672">
        <v>15</v>
      </c>
      <c r="ED123" s="672">
        <v>16</v>
      </c>
      <c r="EE123" s="672" t="str">
        <f>"06"</f>
        <v>06</v>
      </c>
      <c r="EF123" s="672">
        <v>15</v>
      </c>
      <c r="EG123" s="672">
        <v>16</v>
      </c>
      <c r="EH123" s="672" t="str">
        <f>"06"</f>
        <v>06</v>
      </c>
      <c r="EJ123" s="259">
        <v>15</v>
      </c>
      <c r="EK123" s="672">
        <v>16</v>
      </c>
      <c r="EL123" s="672" t="str">
        <f>"06"</f>
        <v>06</v>
      </c>
      <c r="EM123" s="259">
        <v>15</v>
      </c>
      <c r="EN123" s="672">
        <v>16</v>
      </c>
      <c r="EO123" s="672" t="str">
        <f>"06"</f>
        <v>06</v>
      </c>
      <c r="EP123" s="672">
        <v>15</v>
      </c>
      <c r="EQ123" s="672">
        <v>16</v>
      </c>
      <c r="ER123" s="672" t="str">
        <f>"06"</f>
        <v>06</v>
      </c>
      <c r="ES123" s="259">
        <v>14615</v>
      </c>
      <c r="ET123" s="672">
        <v>14716</v>
      </c>
      <c r="EU123" s="672" t="str">
        <f>"14806"</f>
        <v>14806</v>
      </c>
      <c r="EV123" s="259">
        <v>15</v>
      </c>
      <c r="EW123" s="672">
        <v>16</v>
      </c>
      <c r="EX123" s="672" t="str">
        <f>"06"</f>
        <v>06</v>
      </c>
      <c r="EY123" s="259">
        <v>15</v>
      </c>
      <c r="EZ123" s="672">
        <v>16</v>
      </c>
      <c r="FA123" s="672" t="str">
        <f>"06"</f>
        <v>06</v>
      </c>
      <c r="FB123" s="259">
        <v>15</v>
      </c>
      <c r="FC123" s="672">
        <v>16</v>
      </c>
      <c r="FD123" s="672" t="str">
        <f>"06"</f>
        <v>06</v>
      </c>
    </row>
    <row r="124" spans="1:160" x14ac:dyDescent="0.25">
      <c r="A124" s="55"/>
      <c r="C124" s="308" t="str">
        <f>"-Baseline"</f>
        <v>-Baseline</v>
      </c>
      <c r="D124" s="308" t="str">
        <f t="shared" ref="D124:BO127" si="55">"-Baseline"</f>
        <v>-Baseline</v>
      </c>
      <c r="E124" s="308" t="str">
        <f t="shared" si="55"/>
        <v>-Baseline</v>
      </c>
      <c r="F124" s="308" t="str">
        <f t="shared" si="55"/>
        <v>-Baseline</v>
      </c>
      <c r="G124" s="308" t="str">
        <f t="shared" si="55"/>
        <v>-Baseline</v>
      </c>
      <c r="H124" s="308" t="str">
        <f t="shared" si="55"/>
        <v>-Baseline</v>
      </c>
      <c r="I124" s="308" t="str">
        <f t="shared" si="55"/>
        <v>-Baseline</v>
      </c>
      <c r="J124" s="308" t="str">
        <f t="shared" si="55"/>
        <v>-Baseline</v>
      </c>
      <c r="K124" s="308" t="str">
        <f t="shared" si="55"/>
        <v>-Baseline</v>
      </c>
      <c r="L124" s="613" t="str">
        <f t="shared" si="55"/>
        <v>-Baseline</v>
      </c>
      <c r="M124" s="613" t="str">
        <f t="shared" si="55"/>
        <v>-Baseline</v>
      </c>
      <c r="N124" s="613" t="str">
        <f t="shared" si="55"/>
        <v>-Baseline</v>
      </c>
      <c r="O124" s="613" t="str">
        <f t="shared" si="55"/>
        <v>-Baseline</v>
      </c>
      <c r="P124" s="613" t="str">
        <f t="shared" si="55"/>
        <v>-Baseline</v>
      </c>
      <c r="Q124" s="613" t="str">
        <f t="shared" si="55"/>
        <v>-Baseline</v>
      </c>
      <c r="R124" s="308" t="str">
        <f t="shared" si="55"/>
        <v>-Baseline</v>
      </c>
      <c r="S124" s="308" t="str">
        <f t="shared" si="55"/>
        <v>-Baseline</v>
      </c>
      <c r="U124" s="308" t="str">
        <f t="shared" si="55"/>
        <v>-Baseline</v>
      </c>
      <c r="V124" s="308" t="str">
        <f t="shared" si="55"/>
        <v>-Baseline</v>
      </c>
      <c r="W124" s="308" t="str">
        <f t="shared" si="55"/>
        <v>-Baseline</v>
      </c>
      <c r="X124" s="308" t="str">
        <f t="shared" si="55"/>
        <v>-Baseline</v>
      </c>
      <c r="Y124" s="308" t="str">
        <f t="shared" si="55"/>
        <v>-Baseline</v>
      </c>
      <c r="Z124" s="308" t="str">
        <f t="shared" si="55"/>
        <v>-Baseline</v>
      </c>
      <c r="AA124" s="308" t="str">
        <f t="shared" si="55"/>
        <v>-Baseline</v>
      </c>
      <c r="AB124" s="308" t="str">
        <f t="shared" si="55"/>
        <v>-Baseline</v>
      </c>
      <c r="AC124" s="308" t="str">
        <f t="shared" si="55"/>
        <v>-Baseline</v>
      </c>
      <c r="AD124" s="308" t="str">
        <f t="shared" si="55"/>
        <v>-Baseline</v>
      </c>
      <c r="AE124" s="308" t="str">
        <f t="shared" si="55"/>
        <v>-Baseline</v>
      </c>
      <c r="AF124" s="308" t="str">
        <f t="shared" si="55"/>
        <v>-Baseline</v>
      </c>
      <c r="AG124" s="308" t="str">
        <f t="shared" si="55"/>
        <v>-Baseline</v>
      </c>
      <c r="AH124" s="308" t="str">
        <f t="shared" si="55"/>
        <v>-Baseline</v>
      </c>
      <c r="AI124" s="308" t="str">
        <f t="shared" si="55"/>
        <v>-Baseline</v>
      </c>
      <c r="AJ124" s="572" t="s">
        <v>1108</v>
      </c>
      <c r="AK124" s="572" t="s">
        <v>1109</v>
      </c>
      <c r="AL124" s="572" t="s">
        <v>1108</v>
      </c>
      <c r="AM124" s="572" t="s">
        <v>1109</v>
      </c>
      <c r="AN124" s="572" t="s">
        <v>1108</v>
      </c>
      <c r="AO124" s="572" t="s">
        <v>1109</v>
      </c>
      <c r="AP124" s="308" t="str">
        <f t="shared" si="55"/>
        <v>-Baseline</v>
      </c>
      <c r="AQ124" s="308" t="str">
        <f t="shared" si="55"/>
        <v>-Baseline</v>
      </c>
      <c r="AR124" s="308" t="str">
        <f t="shared" si="55"/>
        <v>-Baseline</v>
      </c>
      <c r="AS124" s="308" t="str">
        <f t="shared" si="55"/>
        <v>-Baseline</v>
      </c>
      <c r="AT124" s="308" t="str">
        <f t="shared" si="55"/>
        <v>-Baseline</v>
      </c>
      <c r="AU124" s="308" t="str">
        <f t="shared" si="55"/>
        <v>-Baseline</v>
      </c>
      <c r="AV124" s="712"/>
      <c r="AW124" s="712"/>
      <c r="AX124" s="308" t="str">
        <f t="shared" si="55"/>
        <v>-Baseline</v>
      </c>
      <c r="AY124" s="308" t="str">
        <f t="shared" si="55"/>
        <v>-Baseline</v>
      </c>
      <c r="AZ124" s="308" t="str">
        <f t="shared" si="55"/>
        <v>-Baseline</v>
      </c>
      <c r="BA124" s="308" t="str">
        <f t="shared" si="55"/>
        <v>-Baseline</v>
      </c>
      <c r="BB124" s="308" t="str">
        <f t="shared" si="55"/>
        <v>-Baseline</v>
      </c>
      <c r="BC124" s="308" t="str">
        <f t="shared" si="55"/>
        <v>-Baseline</v>
      </c>
      <c r="BD124" s="308" t="str">
        <f t="shared" si="55"/>
        <v>-Baseline</v>
      </c>
      <c r="BE124" s="308" t="str">
        <f t="shared" si="55"/>
        <v>-Baseline</v>
      </c>
      <c r="BF124" s="308" t="str">
        <f t="shared" si="55"/>
        <v>-Baseline</v>
      </c>
      <c r="BG124" s="308" t="str">
        <f t="shared" si="55"/>
        <v>-Baseline</v>
      </c>
      <c r="BI124" s="308" t="str">
        <f t="shared" si="55"/>
        <v>-Baseline</v>
      </c>
      <c r="BJ124" s="308" t="str">
        <f t="shared" si="55"/>
        <v>-Baseline</v>
      </c>
      <c r="BK124" s="308" t="str">
        <f t="shared" si="55"/>
        <v>-Baseline</v>
      </c>
      <c r="BL124" s="308" t="str">
        <f t="shared" si="55"/>
        <v>-Baseline</v>
      </c>
      <c r="BM124" s="308" t="str">
        <f t="shared" si="55"/>
        <v>-Baseline</v>
      </c>
      <c r="BN124" s="308" t="str">
        <f t="shared" si="55"/>
        <v>-Baseline</v>
      </c>
      <c r="BO124" s="308" t="str">
        <f t="shared" si="55"/>
        <v>-Baseline</v>
      </c>
      <c r="BP124" s="308" t="str">
        <f t="shared" ref="BP124:CQ124" si="56">"-Baseline"</f>
        <v>-Baseline</v>
      </c>
      <c r="BQ124" s="308" t="str">
        <f>"-WWR20"</f>
        <v>-WWR20</v>
      </c>
      <c r="BR124" s="308" t="str">
        <f t="shared" ref="BR124:BS124" si="57">"-WWR20"</f>
        <v>-WWR20</v>
      </c>
      <c r="BS124" s="308" t="str">
        <f t="shared" si="57"/>
        <v>-WWR20</v>
      </c>
      <c r="BT124" s="308" t="str">
        <f>"-WWR60"</f>
        <v>-WWR60</v>
      </c>
      <c r="BU124" s="308" t="str">
        <f t="shared" ref="BU124:BV124" si="58">"-WWR60"</f>
        <v>-WWR60</v>
      </c>
      <c r="BV124" s="308" t="str">
        <f t="shared" si="58"/>
        <v>-WWR60</v>
      </c>
      <c r="BW124" s="308" t="str">
        <f t="shared" si="56"/>
        <v>-Baseline</v>
      </c>
      <c r="BX124" s="308" t="str">
        <f t="shared" si="56"/>
        <v>-Baseline</v>
      </c>
      <c r="BY124" s="308" t="str">
        <f t="shared" si="56"/>
        <v>-Baseline</v>
      </c>
      <c r="BZ124" s="308" t="str">
        <f>"-WWR20"</f>
        <v>-WWR20</v>
      </c>
      <c r="CA124" s="308" t="str">
        <f t="shared" ref="CA124:CB124" si="59">"-WWR20"</f>
        <v>-WWR20</v>
      </c>
      <c r="CB124" s="308" t="str">
        <f t="shared" si="59"/>
        <v>-WWR20</v>
      </c>
      <c r="CC124" s="308" t="str">
        <f>"-WWR60"</f>
        <v>-WWR60</v>
      </c>
      <c r="CD124" s="308" t="str">
        <f t="shared" ref="CD124:CE124" si="60">"-WWR60"</f>
        <v>-WWR60</v>
      </c>
      <c r="CE124" s="308" t="str">
        <f t="shared" si="60"/>
        <v>-WWR60</v>
      </c>
      <c r="CF124" s="308" t="str">
        <f t="shared" si="56"/>
        <v>-Baseline</v>
      </c>
      <c r="CG124" s="308" t="str">
        <f t="shared" si="56"/>
        <v>-Baseline</v>
      </c>
      <c r="CH124" s="308" t="str">
        <f t="shared" si="56"/>
        <v>-Baseline</v>
      </c>
      <c r="CI124" s="308" t="str">
        <f t="shared" si="56"/>
        <v>-Baseline</v>
      </c>
      <c r="CJ124" s="308" t="str">
        <f t="shared" si="56"/>
        <v>-Baseline</v>
      </c>
      <c r="CK124" s="308" t="str">
        <f t="shared" si="56"/>
        <v>-Baseline</v>
      </c>
      <c r="CL124" s="308" t="str">
        <f t="shared" si="56"/>
        <v>-Baseline</v>
      </c>
      <c r="CM124" s="308" t="str">
        <f t="shared" si="56"/>
        <v>-Baseline</v>
      </c>
      <c r="CN124" s="308" t="str">
        <f t="shared" si="56"/>
        <v>-Baseline</v>
      </c>
      <c r="CO124" s="308" t="str">
        <f t="shared" si="56"/>
        <v>-Baseline</v>
      </c>
      <c r="CP124" s="308" t="str">
        <f t="shared" si="56"/>
        <v>-Baseline</v>
      </c>
      <c r="CQ124" s="308" t="str">
        <f t="shared" si="56"/>
        <v>-Baseline</v>
      </c>
      <c r="CS124" t="str">
        <f>"-BaselinePSZ"</f>
        <v>-BaselinePSZ</v>
      </c>
      <c r="CT124" s="453" t="str">
        <f t="shared" ref="CT124:DA124" si="61">"-BaselinePSZ"</f>
        <v>-BaselinePSZ</v>
      </c>
      <c r="CU124" s="453" t="str">
        <f t="shared" si="61"/>
        <v>-BaselinePSZ</v>
      </c>
      <c r="CV124" s="453" t="str">
        <f t="shared" si="61"/>
        <v>-BaselinePSZ</v>
      </c>
      <c r="CW124" s="453" t="str">
        <f t="shared" si="61"/>
        <v>-BaselinePSZ</v>
      </c>
      <c r="CX124" s="453" t="str">
        <f t="shared" si="61"/>
        <v>-BaselinePSZ</v>
      </c>
      <c r="CY124" s="453" t="str">
        <f t="shared" si="61"/>
        <v>-BaselinePSZ</v>
      </c>
      <c r="CZ124" s="453" t="str">
        <f t="shared" si="61"/>
        <v>-BaselinePSZ</v>
      </c>
      <c r="DA124" s="453" t="str">
        <f t="shared" si="61"/>
        <v>-BaselinePSZ</v>
      </c>
      <c r="DB124" s="453" t="str">
        <f>"-BaselinePTAC"</f>
        <v>-BaselinePTAC</v>
      </c>
      <c r="DC124" s="453" t="str">
        <f t="shared" ref="DC124:DG124" si="62">"-BaselinePTAC"</f>
        <v>-BaselinePTAC</v>
      </c>
      <c r="DD124" s="453" t="str">
        <f t="shared" si="62"/>
        <v>-BaselinePTAC</v>
      </c>
      <c r="DE124" s="453" t="str">
        <f t="shared" si="62"/>
        <v>-BaselinePTAC</v>
      </c>
      <c r="DF124" s="453" t="str">
        <f t="shared" si="62"/>
        <v>-BaselinePTAC</v>
      </c>
      <c r="DG124" s="453" t="str">
        <f t="shared" si="62"/>
        <v>-BaselinePTAC</v>
      </c>
      <c r="DI124" s="672" t="str">
        <f t="shared" ref="DI124:DN124" si="63">"-Baserun"</f>
        <v>-Baserun</v>
      </c>
      <c r="DJ124" s="672" t="str">
        <f t="shared" si="63"/>
        <v>-Baserun</v>
      </c>
      <c r="DK124" s="672" t="str">
        <f t="shared" si="63"/>
        <v>-Baserun</v>
      </c>
      <c r="DL124" s="672" t="str">
        <f t="shared" si="63"/>
        <v>-Baserun</v>
      </c>
      <c r="DM124" s="672" t="str">
        <f t="shared" si="63"/>
        <v>-Baserun</v>
      </c>
      <c r="DN124" s="672" t="str">
        <f t="shared" si="63"/>
        <v>-Baserun</v>
      </c>
      <c r="DP124" s="672" t="str">
        <f t="shared" ref="DP124:FA124" si="64">"-Baseline"</f>
        <v>-Baseline</v>
      </c>
      <c r="DQ124" s="672" t="str">
        <f t="shared" si="64"/>
        <v>-Baseline</v>
      </c>
      <c r="DR124" s="672" t="str">
        <f t="shared" si="64"/>
        <v>-Baseline</v>
      </c>
      <c r="DS124" s="672" t="str">
        <f t="shared" si="64"/>
        <v>-Baseline</v>
      </c>
      <c r="DT124" s="672" t="str">
        <f t="shared" si="64"/>
        <v>-Baseline</v>
      </c>
      <c r="DU124" s="672" t="str">
        <f t="shared" si="64"/>
        <v>-Baseline</v>
      </c>
      <c r="DV124" s="672" t="str">
        <f t="shared" si="64"/>
        <v>-Baseline</v>
      </c>
      <c r="DW124" s="672" t="str">
        <f t="shared" si="64"/>
        <v>-Baseline</v>
      </c>
      <c r="DX124" s="672" t="str">
        <f t="shared" si="64"/>
        <v>-Baseline</v>
      </c>
      <c r="DZ124" s="672" t="str">
        <f t="shared" si="64"/>
        <v>-Baseline</v>
      </c>
      <c r="EA124" s="672" t="str">
        <f t="shared" si="64"/>
        <v>-Baseline</v>
      </c>
      <c r="EB124" s="672" t="str">
        <f t="shared" si="64"/>
        <v>-Baseline</v>
      </c>
      <c r="EC124" s="672" t="str">
        <f t="shared" si="64"/>
        <v>-Baseline</v>
      </c>
      <c r="ED124" s="672" t="str">
        <f t="shared" si="64"/>
        <v>-Baseline</v>
      </c>
      <c r="EE124" s="672" t="str">
        <f t="shared" si="64"/>
        <v>-Baseline</v>
      </c>
      <c r="EF124" s="672" t="str">
        <f t="shared" si="64"/>
        <v>-Baseline</v>
      </c>
      <c r="EG124" s="672" t="str">
        <f t="shared" si="64"/>
        <v>-Baseline</v>
      </c>
      <c r="EH124" s="672" t="str">
        <f t="shared" si="64"/>
        <v>-Baseline</v>
      </c>
      <c r="EJ124" s="672" t="str">
        <f t="shared" si="64"/>
        <v>-Baseline</v>
      </c>
      <c r="EK124" s="672" t="str">
        <f t="shared" si="64"/>
        <v>-Baseline</v>
      </c>
      <c r="EL124" s="672" t="str">
        <f t="shared" si="64"/>
        <v>-Baseline</v>
      </c>
      <c r="EM124" s="672" t="str">
        <f t="shared" si="64"/>
        <v>-Baseline</v>
      </c>
      <c r="EN124" s="672" t="str">
        <f t="shared" si="64"/>
        <v>-Baseline</v>
      </c>
      <c r="EO124" s="672" t="str">
        <f t="shared" si="64"/>
        <v>-Baseline</v>
      </c>
      <c r="EP124" s="672" t="str">
        <f t="shared" ref="EP124:ER124" si="65">"-CRAH"</f>
        <v>-CRAH</v>
      </c>
      <c r="EQ124" s="672" t="str">
        <f t="shared" si="65"/>
        <v>-CRAH</v>
      </c>
      <c r="ER124" s="672" t="str">
        <f t="shared" si="65"/>
        <v>-CRAH</v>
      </c>
      <c r="ES124" s="672" t="str">
        <f>"-LabwExhPVAV"</f>
        <v>-LabwExhPVAV</v>
      </c>
      <c r="ET124" s="672" t="str">
        <f t="shared" ref="ET124:EU124" si="66">"-LabwExhPVAV"</f>
        <v>-LabwExhPVAV</v>
      </c>
      <c r="EU124" s="672" t="str">
        <f t="shared" si="66"/>
        <v>-LabwExhPVAV</v>
      </c>
      <c r="EV124" s="672" t="str">
        <f>"-BaselinePSZ"</f>
        <v>-BaselinePSZ</v>
      </c>
      <c r="EW124" s="672" t="str">
        <f t="shared" ref="EW124:EX124" si="67">"-BaselinePSZ"</f>
        <v>-BaselinePSZ</v>
      </c>
      <c r="EX124" s="672" t="str">
        <f t="shared" si="67"/>
        <v>-BaselinePSZ</v>
      </c>
      <c r="EY124" s="672" t="str">
        <f t="shared" si="64"/>
        <v>-Baseline</v>
      </c>
      <c r="EZ124" s="672" t="str">
        <f t="shared" si="64"/>
        <v>-Baseline</v>
      </c>
      <c r="FA124" s="672" t="str">
        <f t="shared" si="64"/>
        <v>-Baseline</v>
      </c>
      <c r="FB124" s="672" t="str">
        <f>"-BaselinePTAC"</f>
        <v>-BaselinePTAC</v>
      </c>
      <c r="FC124" s="672" t="str">
        <f t="shared" ref="FC124:FD124" si="68">"-BaselinePTAC"</f>
        <v>-BaselinePTAC</v>
      </c>
      <c r="FD124" s="672" t="str">
        <f t="shared" si="68"/>
        <v>-BaselinePTAC</v>
      </c>
    </row>
    <row r="125" spans="1:160" x14ac:dyDescent="0.25">
      <c r="A125" s="56"/>
      <c r="AJ125" s="602" t="str">
        <f>"15"</f>
        <v>15</v>
      </c>
      <c r="AK125" s="602" t="str">
        <f>"15"</f>
        <v>15</v>
      </c>
      <c r="AL125" s="602" t="str">
        <f>"16"</f>
        <v>16</v>
      </c>
      <c r="AM125" s="602" t="str">
        <f>"16"</f>
        <v>16</v>
      </c>
      <c r="AN125" s="602" t="str">
        <f t="shared" si="49"/>
        <v>06</v>
      </c>
      <c r="AO125" s="602" t="str">
        <f t="shared" si="49"/>
        <v>06</v>
      </c>
      <c r="AV125" s="572" t="s">
        <v>1085</v>
      </c>
      <c r="AW125" s="572" t="s">
        <v>1086</v>
      </c>
      <c r="AZ125" s="696" t="s">
        <v>1085</v>
      </c>
      <c r="BA125" s="671" t="s">
        <v>1086</v>
      </c>
      <c r="BD125" s="696" t="s">
        <v>1085</v>
      </c>
      <c r="BJ125" s="604"/>
      <c r="BK125" s="604"/>
      <c r="BL125" s="604"/>
      <c r="BM125" s="604"/>
      <c r="BN125" s="604"/>
      <c r="BO125" s="604"/>
      <c r="BP125" s="604"/>
      <c r="BQ125" s="604"/>
      <c r="BR125" s="604"/>
      <c r="BS125" s="604"/>
      <c r="BT125" s="604"/>
      <c r="BU125" s="604"/>
      <c r="BV125" s="604"/>
      <c r="BW125" s="604"/>
      <c r="BX125" s="604"/>
      <c r="BY125" s="604"/>
      <c r="BZ125" s="604"/>
      <c r="CA125" s="604"/>
      <c r="CB125" s="604"/>
      <c r="CC125" s="604"/>
      <c r="CD125" s="604"/>
      <c r="CK125" s="604"/>
      <c r="CL125" s="604"/>
      <c r="CM125" s="604"/>
      <c r="EP125" s="733"/>
    </row>
    <row r="126" spans="1:160" x14ac:dyDescent="0.25">
      <c r="A126" s="55"/>
      <c r="AJ126" s="308" t="str">
        <f t="shared" si="55"/>
        <v>-Baseline</v>
      </c>
      <c r="AK126" s="308" t="str">
        <f t="shared" si="55"/>
        <v>-Baseline</v>
      </c>
      <c r="AL126" s="308" t="str">
        <f t="shared" si="55"/>
        <v>-Baseline</v>
      </c>
      <c r="AM126" s="308" t="str">
        <f t="shared" si="55"/>
        <v>-Baseline</v>
      </c>
      <c r="AN126" s="308" t="str">
        <f t="shared" si="55"/>
        <v>-Baseline</v>
      </c>
      <c r="AO126" s="308" t="str">
        <f t="shared" si="55"/>
        <v>-Baseline</v>
      </c>
      <c r="AV126" s="602" t="str">
        <f>"15"</f>
        <v>15</v>
      </c>
      <c r="AW126" s="602" t="str">
        <f>"15"</f>
        <v>15</v>
      </c>
      <c r="AX126" s="602" t="str">
        <f t="shared" ref="AX126:AY126" si="69">"15"</f>
        <v>15</v>
      </c>
      <c r="AY126" s="602" t="str">
        <f t="shared" si="69"/>
        <v>15</v>
      </c>
      <c r="AZ126" s="431">
        <v>16</v>
      </c>
      <c r="BA126" s="431">
        <v>16</v>
      </c>
      <c r="BC126" s="431">
        <v>16</v>
      </c>
      <c r="BD126" s="800" t="s">
        <v>628</v>
      </c>
      <c r="BJ126" s="604"/>
      <c r="BK126" s="604"/>
      <c r="BL126" s="604"/>
      <c r="BM126" s="604"/>
      <c r="BN126" s="604"/>
      <c r="BO126" s="604"/>
      <c r="BP126" s="604"/>
      <c r="BQ126" s="604"/>
      <c r="BR126" s="604"/>
      <c r="BS126" s="604"/>
      <c r="BT126" s="604"/>
      <c r="BU126" s="604"/>
      <c r="BV126" s="604"/>
      <c r="CJ126" s="604"/>
      <c r="CK126" s="604"/>
      <c r="CL126" s="604"/>
      <c r="CM126" s="604"/>
      <c r="EP126" s="733"/>
    </row>
    <row r="127" spans="1:160" x14ac:dyDescent="0.25">
      <c r="A127" s="56"/>
      <c r="AV127" s="308" t="str">
        <f t="shared" si="55"/>
        <v>-Baseline</v>
      </c>
      <c r="AW127" s="308" t="str">
        <f t="shared" si="55"/>
        <v>-Baseline</v>
      </c>
      <c r="EP127" s="733"/>
    </row>
    <row r="128" spans="1:160" x14ac:dyDescent="0.25">
      <c r="A128" s="57"/>
      <c r="EP128" s="733"/>
    </row>
  </sheetData>
  <mergeCells count="316">
    <mergeCell ref="DM24:DM120"/>
    <mergeCell ref="DS50:DS120"/>
    <mergeCell ref="DT6:DT48"/>
    <mergeCell ref="DT50:DT120"/>
    <mergeCell ref="EF50:EF120"/>
    <mergeCell ref="EG50:EG120"/>
    <mergeCell ref="EH50:EH120"/>
    <mergeCell ref="EB6:EB48"/>
    <mergeCell ref="EB50:EB120"/>
    <mergeCell ref="DW6:DW37"/>
    <mergeCell ref="DX6:DX36"/>
    <mergeCell ref="A15:A16"/>
    <mergeCell ref="FD6:FD60"/>
    <mergeCell ref="FB6:FB60"/>
    <mergeCell ref="FC6:FC60"/>
    <mergeCell ref="FA6:FA60"/>
    <mergeCell ref="EY6:EY60"/>
    <mergeCell ref="EZ6:EZ60"/>
    <mergeCell ref="EX6:EX60"/>
    <mergeCell ref="EV6:EV60"/>
    <mergeCell ref="EW6:EW60"/>
    <mergeCell ref="DZ6:DZ48"/>
    <mergeCell ref="DZ50:DZ120"/>
    <mergeCell ref="EA6:EA48"/>
    <mergeCell ref="EA50:EA120"/>
    <mergeCell ref="DQ6:DQ48"/>
    <mergeCell ref="DQ50:DQ120"/>
    <mergeCell ref="DR6:DR48"/>
    <mergeCell ref="DR50:DR120"/>
    <mergeCell ref="DG6:DG60"/>
    <mergeCell ref="DG103:DG120"/>
    <mergeCell ref="EM6:EM60"/>
    <mergeCell ref="EN6:EN60"/>
    <mergeCell ref="DS6:DS48"/>
    <mergeCell ref="DU50:DU120"/>
    <mergeCell ref="DI30:DI120"/>
    <mergeCell ref="DE103:DE120"/>
    <mergeCell ref="DE6:DE60"/>
    <mergeCell ref="DF6:DF60"/>
    <mergeCell ref="DF103:DF120"/>
    <mergeCell ref="CP79:CP120"/>
    <mergeCell ref="CP6:CP77"/>
    <mergeCell ref="AY82:AY120"/>
    <mergeCell ref="BC82:BC120"/>
    <mergeCell ref="CH6:CH77"/>
    <mergeCell ref="CH79:CH120"/>
    <mergeCell ref="CI6:CI98"/>
    <mergeCell ref="AY6:AY80"/>
    <mergeCell ref="AZ6:AZ86"/>
    <mergeCell ref="BA6:BA73"/>
    <mergeCell ref="BB6:BB62"/>
    <mergeCell ref="BW6:BW36"/>
    <mergeCell ref="BF64:BF120"/>
    <mergeCell ref="BG82:BG120"/>
    <mergeCell ref="BL6:BL10"/>
    <mergeCell ref="BT12:BT36"/>
    <mergeCell ref="BM6:BM10"/>
    <mergeCell ref="BU6:BU10"/>
    <mergeCell ref="BN6:BN36"/>
    <mergeCell ref="AT117:AT120"/>
    <mergeCell ref="W6:W36"/>
    <mergeCell ref="W38:W120"/>
    <mergeCell ref="X6:X37"/>
    <mergeCell ref="X39:X120"/>
    <mergeCell ref="Y39:Y120"/>
    <mergeCell ref="Y6:Y37"/>
    <mergeCell ref="AA6:AA57"/>
    <mergeCell ref="AB6:AB36"/>
    <mergeCell ref="AI39:AI120"/>
    <mergeCell ref="AC6:AC37"/>
    <mergeCell ref="AD6:AD37"/>
    <mergeCell ref="AB38:AB120"/>
    <mergeCell ref="AC39:AC120"/>
    <mergeCell ref="AD39:AD120"/>
    <mergeCell ref="AG6:AG36"/>
    <mergeCell ref="AH6:AH37"/>
    <mergeCell ref="AI6:AI37"/>
    <mergeCell ref="AG38:AG120"/>
    <mergeCell ref="AH39:AH120"/>
    <mergeCell ref="AR6:AR115"/>
    <mergeCell ref="AS6:AS115"/>
    <mergeCell ref="AT6:AT115"/>
    <mergeCell ref="AJ114:AJ122"/>
    <mergeCell ref="AK114:AK122"/>
    <mergeCell ref="AL114:AL122"/>
    <mergeCell ref="AM114:AM122"/>
    <mergeCell ref="AN114:AN122"/>
    <mergeCell ref="AO114:AO122"/>
    <mergeCell ref="AP117:AP120"/>
    <mergeCell ref="AQ117:AQ120"/>
    <mergeCell ref="AR117:AR120"/>
    <mergeCell ref="AS117:AS120"/>
    <mergeCell ref="AU117:AU120"/>
    <mergeCell ref="AV6:AV86"/>
    <mergeCell ref="AW6:AW73"/>
    <mergeCell ref="BO6:BO112"/>
    <mergeCell ref="BQ6:BQ10"/>
    <mergeCell ref="BT6:BT10"/>
    <mergeCell ref="AV92:AV123"/>
    <mergeCell ref="AX6:AX62"/>
    <mergeCell ref="AX64:AX120"/>
    <mergeCell ref="BN40:BN120"/>
    <mergeCell ref="BO116:BO120"/>
    <mergeCell ref="BP116:BP120"/>
    <mergeCell ref="BP40:BP113"/>
    <mergeCell ref="BI116:BI120"/>
    <mergeCell ref="BL116:BL120"/>
    <mergeCell ref="BM116:BM120"/>
    <mergeCell ref="BI12:BI113"/>
    <mergeCell ref="BP6:BP38"/>
    <mergeCell ref="BG6:BG80"/>
    <mergeCell ref="BE6:BE73"/>
    <mergeCell ref="BK6:BK10"/>
    <mergeCell ref="BD6:BD86"/>
    <mergeCell ref="AJ6:AJ110"/>
    <mergeCell ref="AK6:AK110"/>
    <mergeCell ref="BT38:BT112"/>
    <mergeCell ref="BX115:BX120"/>
    <mergeCell ref="BY115:BY120"/>
    <mergeCell ref="BT115:BT120"/>
    <mergeCell ref="CC116:CC120"/>
    <mergeCell ref="CD116:CD120"/>
    <mergeCell ref="CA12:CA113"/>
    <mergeCell ref="CD12:CD113"/>
    <mergeCell ref="BZ40:BZ113"/>
    <mergeCell ref="BV6:BV10"/>
    <mergeCell ref="BX6:BX112"/>
    <mergeCell ref="BU12:BU112"/>
    <mergeCell ref="BV12:BV36"/>
    <mergeCell ref="BV38:BV112"/>
    <mergeCell ref="BV115:BV120"/>
    <mergeCell ref="BZ6:BZ10"/>
    <mergeCell ref="CA6:CA10"/>
    <mergeCell ref="CB6:CB10"/>
    <mergeCell ref="CC6:CC10"/>
    <mergeCell ref="CD6:CD10"/>
    <mergeCell ref="BL12:BL112"/>
    <mergeCell ref="BM12:BM112"/>
    <mergeCell ref="AF6:AF57"/>
    <mergeCell ref="AF59:AF120"/>
    <mergeCell ref="DB6:DB67"/>
    <mergeCell ref="AL6:AL110"/>
    <mergeCell ref="AM6:AM110"/>
    <mergeCell ref="AN6:AN110"/>
    <mergeCell ref="AO6:AO110"/>
    <mergeCell ref="AP6:AP115"/>
    <mergeCell ref="AQ6:AQ115"/>
    <mergeCell ref="BI6:BI10"/>
    <mergeCell ref="BJ6:BJ10"/>
    <mergeCell ref="AU6:AU115"/>
    <mergeCell ref="DB71:DB120"/>
    <mergeCell ref="CY71:CY120"/>
    <mergeCell ref="CZ72:CZ120"/>
    <mergeCell ref="DA85:DA120"/>
    <mergeCell ref="BR6:BR10"/>
    <mergeCell ref="BS6:BS10"/>
    <mergeCell ref="BQ12:BQ36"/>
    <mergeCell ref="BS12:BS36"/>
    <mergeCell ref="BR12:BR112"/>
    <mergeCell ref="BC6:BC80"/>
    <mergeCell ref="BB64:BB120"/>
    <mergeCell ref="AW78:AW123"/>
    <mergeCell ref="AA59:AA120"/>
    <mergeCell ref="S6:S62"/>
    <mergeCell ref="U50:U120"/>
    <mergeCell ref="Z6:Z48"/>
    <mergeCell ref="I6:I28"/>
    <mergeCell ref="R6:R62"/>
    <mergeCell ref="R64:R120"/>
    <mergeCell ref="S64:S120"/>
    <mergeCell ref="O47:O120"/>
    <mergeCell ref="J6:J22"/>
    <mergeCell ref="C6:C28"/>
    <mergeCell ref="F6:F28"/>
    <mergeCell ref="D6:D22"/>
    <mergeCell ref="Z50:Z120"/>
    <mergeCell ref="V6:V57"/>
    <mergeCell ref="V59:V120"/>
    <mergeCell ref="E6:E20"/>
    <mergeCell ref="L6:L43"/>
    <mergeCell ref="O6:O43"/>
    <mergeCell ref="H6:H20"/>
    <mergeCell ref="G6:G22"/>
    <mergeCell ref="F31:F120"/>
    <mergeCell ref="H31:H120"/>
    <mergeCell ref="D25:D120"/>
    <mergeCell ref="C31:C120"/>
    <mergeCell ref="E31:E120"/>
    <mergeCell ref="M6:M41"/>
    <mergeCell ref="N6:N40"/>
    <mergeCell ref="M43:M113"/>
    <mergeCell ref="L47:L120"/>
    <mergeCell ref="N47:N113"/>
    <mergeCell ref="I31:I120"/>
    <mergeCell ref="J25:J120"/>
    <mergeCell ref="K31:K120"/>
    <mergeCell ref="EP97:EP111"/>
    <mergeCell ref="EN103:EN121"/>
    <mergeCell ref="EO103:EO121"/>
    <mergeCell ref="EM103:EM121"/>
    <mergeCell ref="EP6:EP60"/>
    <mergeCell ref="DX39:DX120"/>
    <mergeCell ref="CZ6:CZ68"/>
    <mergeCell ref="DA6:DA80"/>
    <mergeCell ref="EC6:EC48"/>
    <mergeCell ref="ED6:ED48"/>
    <mergeCell ref="EE6:EE48"/>
    <mergeCell ref="EC50:EC120"/>
    <mergeCell ref="ED50:ED120"/>
    <mergeCell ref="EE50:EE120"/>
    <mergeCell ref="DJ6:DJ28"/>
    <mergeCell ref="DJ30:DJ120"/>
    <mergeCell ref="DK6:DK28"/>
    <mergeCell ref="DK30:DK120"/>
    <mergeCell ref="DL6:DL22"/>
    <mergeCell ref="DL24:DL120"/>
    <mergeCell ref="DN6:DN22"/>
    <mergeCell ref="DN24:DN120"/>
    <mergeCell ref="DD6:DD67"/>
    <mergeCell ref="DC6:DC67"/>
    <mergeCell ref="CQ100:CQ120"/>
    <mergeCell ref="CQ6:CQ98"/>
    <mergeCell ref="CM6:CM98"/>
    <mergeCell ref="CM100:CM120"/>
    <mergeCell ref="EJ6:EJ121"/>
    <mergeCell ref="EK6:EK121"/>
    <mergeCell ref="EL6:EL121"/>
    <mergeCell ref="CY6:CY67"/>
    <mergeCell ref="CS6:CS67"/>
    <mergeCell ref="CT6:CT68"/>
    <mergeCell ref="CU6:CU80"/>
    <mergeCell ref="CW6:CW68"/>
    <mergeCell ref="CX6:CX80"/>
    <mergeCell ref="CV6:CV67"/>
    <mergeCell ref="DM6:DM22"/>
    <mergeCell ref="DC71:DC120"/>
    <mergeCell ref="DD71:DD120"/>
    <mergeCell ref="CO77:CO120"/>
    <mergeCell ref="CO6:CO74"/>
    <mergeCell ref="DP6:DP48"/>
    <mergeCell ref="DP50:DP120"/>
    <mergeCell ref="DI6:DI28"/>
    <mergeCell ref="CV71:CV120"/>
    <mergeCell ref="CW72:CW120"/>
    <mergeCell ref="ER6:ER60"/>
    <mergeCell ref="ER97:ER111"/>
    <mergeCell ref="EQ6:EQ60"/>
    <mergeCell ref="EQ97:EQ111"/>
    <mergeCell ref="EO6:EO60"/>
    <mergeCell ref="DU6:DU48"/>
    <mergeCell ref="FB103:FB121"/>
    <mergeCell ref="FC103:FC121"/>
    <mergeCell ref="FD103:FD121"/>
    <mergeCell ref="EY72:EY121"/>
    <mergeCell ref="EZ72:EZ121"/>
    <mergeCell ref="FA72:FA121"/>
    <mergeCell ref="ES92:ES111"/>
    <mergeCell ref="ES6:ES60"/>
    <mergeCell ref="ET6:ET60"/>
    <mergeCell ref="ET92:ET111"/>
    <mergeCell ref="EU6:EU60"/>
    <mergeCell ref="EU92:EU111"/>
    <mergeCell ref="EV72:EV121"/>
    <mergeCell ref="EW72:EW121"/>
    <mergeCell ref="EX72:EX121"/>
    <mergeCell ref="DV38:DV120"/>
    <mergeCell ref="DW39:DW120"/>
    <mergeCell ref="DV6:DV36"/>
    <mergeCell ref="CX85:CX120"/>
    <mergeCell ref="CS71:CS120"/>
    <mergeCell ref="CT72:CT120"/>
    <mergeCell ref="CU85:CU120"/>
    <mergeCell ref="P6:P41"/>
    <mergeCell ref="Q6:Q40"/>
    <mergeCell ref="P43:P113"/>
    <mergeCell ref="Q47:Q113"/>
    <mergeCell ref="BR116:BR120"/>
    <mergeCell ref="BS116:BS120"/>
    <mergeCell ref="BQ40:BQ120"/>
    <mergeCell ref="BS40:BS113"/>
    <mergeCell ref="BW40:BW120"/>
    <mergeCell ref="BY6:BY38"/>
    <mergeCell ref="CB12:CB38"/>
    <mergeCell ref="CC12:CC38"/>
    <mergeCell ref="CE12:CE38"/>
    <mergeCell ref="BZ12:BZ38"/>
    <mergeCell ref="BZ116:BZ120"/>
    <mergeCell ref="CA116:CA120"/>
    <mergeCell ref="CB116:CB120"/>
    <mergeCell ref="U6:U48"/>
    <mergeCell ref="CF71:CF120"/>
    <mergeCell ref="CF6:CF69"/>
    <mergeCell ref="G25:G120"/>
    <mergeCell ref="K6:K20"/>
    <mergeCell ref="AE6:AE48"/>
    <mergeCell ref="AE50:AE120"/>
    <mergeCell ref="CJ6:CJ69"/>
    <mergeCell ref="CJ71:CJ120"/>
    <mergeCell ref="CN6:CN69"/>
    <mergeCell ref="CN71:CN120"/>
    <mergeCell ref="AZ92:AZ123"/>
    <mergeCell ref="BD92:BD123"/>
    <mergeCell ref="BA78:BA123"/>
    <mergeCell ref="BJ12:BJ112"/>
    <mergeCell ref="BK14:BK112"/>
    <mergeCell ref="CE6:CE10"/>
    <mergeCell ref="CE116:CE120"/>
    <mergeCell ref="CL79:CL120"/>
    <mergeCell ref="CK6:CK74"/>
    <mergeCell ref="CK77:CK120"/>
    <mergeCell ref="CG6:CG74"/>
    <mergeCell ref="CG77:CG120"/>
    <mergeCell ref="CL6:CL77"/>
    <mergeCell ref="CI100:CI120"/>
    <mergeCell ref="BU115:BU120"/>
    <mergeCell ref="BF6:BF62"/>
  </mergeCells>
  <hyperlinks>
    <hyperlink ref="I31" location="MediumOffice" display="Refer MediumOffice"/>
    <hyperlink ref="J25" location="MediumOffice" display="Refer MediumOffice"/>
    <hyperlink ref="J6" location="MediumOffice" display="Refer MediumOffice"/>
    <hyperlink ref="U6" location="MediumOffice" display="Refer MediumOffice"/>
    <hyperlink ref="V6" location="MediumOffice" display="Refer MediumOffice"/>
    <hyperlink ref="U50" location="MediumOffice" display="Refer MediumOffice"/>
    <hyperlink ref="Z6" location="MediumOffice" display="Refer MediumOffice"/>
    <hyperlink ref="AE6" location="MediumOffice" display="Refer MediumOffice"/>
    <hyperlink ref="AE50" location="MediumOffice" display="Refer MediumOffice"/>
    <hyperlink ref="Z50" location="MediumOffice" display="Refer MediumOffice"/>
    <hyperlink ref="V59" location="MediumOffice" display="Refer MediumOffice"/>
    <hyperlink ref="AA6" location="MediumOffice" display="Refer MediumOffice"/>
    <hyperlink ref="AA59" location="MediumOffice" display="Refer MediumOffice"/>
    <hyperlink ref="AF6" location="MediumOffice" display="Refer MediumOffice"/>
    <hyperlink ref="AF59" location="MediumOffice" display="Refer MediumOffice"/>
    <hyperlink ref="I6" location="MediumOffice" display="Refer MediumOffice"/>
    <hyperlink ref="I6:I28" location="StandAloneRetail" display="Refer StandAloneRetail"/>
    <hyperlink ref="J6:J22" location="StandAloneRetail" display="Refer StandAloneRetail"/>
    <hyperlink ref="DE4" location="StripMallFanCoil" display="Comparison of PTAC system with Fan Coil System.  For details on Fan Coil system, refer StripMall FanCoil"/>
    <hyperlink ref="BZ115" location="LargeOfficeWWR0.2Daylight" display="Refer LargeOfficeDaylight for more details"/>
    <hyperlink ref="CC115" location="LargeOfficeWWR0.6Daylight" display="Refer LargeOfficeDaylight for details"/>
    <hyperlink ref="BR114" location="LargeOfficeWWR0.2Daylight" display="Refer LargeOfficeDaylight for more details"/>
    <hyperlink ref="BS114" location="LargeOfficeWWR0.2Daylight" display="Refer LargeOfficeDaylight for more details"/>
    <hyperlink ref="BT113" location="LargeOfficeWWR0.6Daylight" display="Refer LargeOfficeDaylight for details"/>
    <hyperlink ref="BU114" location="LargeOfficeWWR0.6Daylight" display="Refer LargeOfficeDaylight for details"/>
    <hyperlink ref="BV114" location="LargeOfficeWWR0.6Daylight" display="Refer LargeOfficeDaylight for details"/>
    <hyperlink ref="BI115" location="LargeOfficeWWR0.2Daylight" display="Refer LargeOfficeDaylight for more details"/>
    <hyperlink ref="BJ115" location="LargeOfficeWWR0.6Daylight" display="Refer LargeOfficeDaylight for details"/>
    <hyperlink ref="BK115" location="LargeOfficeWWR0.6Daylight" display="Refer LargeOfficeDaylight for details"/>
    <hyperlink ref="BL115" location="LargeOfficeWWR0.2Daylight" display="Refer LargeOfficeDaylight for more details"/>
    <hyperlink ref="BM115" location="LargeOfficeWWR0.6Daylight" display="Refer LargeOfficeDaylight for details"/>
    <hyperlink ref="K21" location="HeavyMassWall" display="HeavyMass Wall"/>
    <hyperlink ref="K22" location="HeavyMassWall" display="Refer T24NRWallMassHeavy"/>
    <hyperlink ref="K27" location="WoodRoof" display="Wood Framed Roof"/>
    <hyperlink ref="K28" location="WoodRoof" display="Refer T24NRRoofWood"/>
    <hyperlink ref="S64:S120" location="StandAloneRetailDuctLoss" display="Refer StandAloneRetail Ductloss Baseline"/>
    <hyperlink ref="S6:S62" location="StandAloneRetailDuctLoss" display="Refer StandAloneRetail Ductloss Baseline"/>
    <hyperlink ref="R64:R120" location="StandAloneRetailDuctLoss" display="Refer StandAloneRetail Ductloss Baseline"/>
    <hyperlink ref="R6:R62" location="StandAloneRetailDuctLoss" display="Refer StandAloneRetail Ductloss Baseline"/>
    <hyperlink ref="Q116" location="StandAloneRetailTestDaylight" display="StandAloneRetailTestDaylight"/>
    <hyperlink ref="P116" location="StandAloneRetailTestDaylight" display="StandAloneRetailTestDaylight"/>
    <hyperlink ref="Q41" location="StandAloneRetailTestCaseLayout" display="StandAloneRetailTestCaseLayout"/>
    <hyperlink ref="P42" location="StandAloneRetailTestCaseLayout" display="StandAloneRetailTestCaseLayout"/>
    <hyperlink ref="DI6" location="MediumOffice" display="Refer MediumOffice"/>
    <hyperlink ref="DI30" location="MediumOffice" display="Refer MediumOffice"/>
    <hyperlink ref="DI6:DI28" location="'Prototype Model'!B1" display="Small Office"/>
    <hyperlink ref="DI30:DI120" location="'Prototype Model'!B1" display="Small Office"/>
    <hyperlink ref="DJ6" location="MediumOffice" display="Refer MediumOffice"/>
    <hyperlink ref="DJ30" location="MediumOffice" display="Refer MediumOffice"/>
    <hyperlink ref="DJ6:DJ28" location="'Prototype Model'!B1" display="Small Office"/>
    <hyperlink ref="DJ30:DJ120" location="'Prototype Model'!B1" display="Small Office"/>
    <hyperlink ref="DK6" location="MediumOffice" display="Refer MediumOffice"/>
    <hyperlink ref="DK30" location="MediumOffice" display="Refer MediumOffice"/>
    <hyperlink ref="DK6:DK28" location="'Prototype Model'!B1" display="Small Office"/>
    <hyperlink ref="DK30:DK120" location="'Prototype Model'!B1" display="Small Office"/>
    <hyperlink ref="DL6" location="MediumOffice" display="Refer MediumOffice"/>
    <hyperlink ref="DL24" location="MediumOffice" display="Refer MediumOffice"/>
    <hyperlink ref="DL24:DL120" location="'Prototype Model'!B1" display="Small Office"/>
    <hyperlink ref="DL6:DL22" location="StandAloneRetail" display="Refer StandAloneRetail"/>
    <hyperlink ref="DL6:DL120" location="'Prototype Model'!B1" display="Small Office"/>
    <hyperlink ref="DN6" location="MediumOffice" display="Refer MediumOffice"/>
    <hyperlink ref="DN24" location="MediumOffice" display="Refer MediumOffice"/>
    <hyperlink ref="DN24:DN120" location="'Prototype Model'!B1" display="Small Office"/>
    <hyperlink ref="DN6:DN22" location="StandAloneRetail" display="Refer StandAloneRetail"/>
    <hyperlink ref="DN6:DN120" location="'Prototype Model'!B1" display="Small Office"/>
    <hyperlink ref="DM6" location="MediumOffice" display="Refer MediumOffice"/>
    <hyperlink ref="DM24" location="MediumOffice" display="Refer MediumOffice"/>
    <hyperlink ref="DM24:DM120" location="'Prototype Model'!B1" display="Small Office"/>
    <hyperlink ref="DM6:DM22" location="StandAloneRetail" display="Refer StandAloneRetail"/>
    <hyperlink ref="DM6:DM120" location="'Prototype Model'!B1" display="Small Office"/>
    <hyperlink ref="DF4:DG4" location="StripMallFanCoil" display="Comparison of PTAC system with Fan Coil System.  For details on Fan Coil system, refer StripMall FanCoil"/>
    <hyperlink ref="FD67" location="SizingValues" display="Refer SizingValues"/>
    <hyperlink ref="FD68" location="SizingValues" display="Refer SizingValues"/>
    <hyperlink ref="FB67" location="SizingValues" display="Refer SizingValues"/>
    <hyperlink ref="FB68" location="SizingValues" display="Refer SizingValues"/>
    <hyperlink ref="FC67" location="SizingValues" display="Refer SizingValues"/>
    <hyperlink ref="FC68" location="SizingValues" display="Refer SizingValues"/>
    <hyperlink ref="FA67" location="SizingValues" display="Refer SizingValues"/>
    <hyperlink ref="FA68" location="SizingValues" display="Refer SizingValues"/>
    <hyperlink ref="EY67" location="SizingValues" display="Refer SizingValues"/>
    <hyperlink ref="EY68" location="SizingValues" display="Refer SizingValues"/>
    <hyperlink ref="EZ67" location="SizingValues" display="Refer SizingValues"/>
    <hyperlink ref="EZ68" location="SizingValues" display="Refer SizingValues"/>
    <hyperlink ref="EV67" location="SizingValues" display="Refer SizingValues"/>
    <hyperlink ref="EV68" location="SizingValues" display="Refer SizingValues"/>
    <hyperlink ref="EW67" location="SizingValues" display="Refer SizingValues"/>
    <hyperlink ref="EW68" location="SizingValues" display="Refer SizingValues"/>
    <hyperlink ref="EX67" location="SizingValues" display="Refer SizingValues"/>
    <hyperlink ref="EX68" location="SizingValues" display="Refer SizingValues"/>
    <hyperlink ref="DE88" location="StripMallSch" display="Strip mall Schedule"/>
    <hyperlink ref="DE75" location="StripMallSch" display="Strip mall Schedule"/>
    <hyperlink ref="DE67" location="SizingValues" display="Refer SizingValues"/>
    <hyperlink ref="DE68" location="SizingValues" display="Refer SizingValues"/>
    <hyperlink ref="DF88" location="StripMallSch" display="Strip mall Schedule"/>
    <hyperlink ref="DF75" location="StripMallSch" display="Strip mall Schedule"/>
    <hyperlink ref="DF67" location="SizingValues" display="Refer SizingValues"/>
    <hyperlink ref="DF68" location="SizingValues" display="Refer SizingValues"/>
    <hyperlink ref="DG88" location="StripMallSch" display="Strip mall Schedule"/>
    <hyperlink ref="DG75" location="StripMallSch" display="Strip mall Schedule"/>
    <hyperlink ref="DG67" location="SizingValues" display="Refer SizingValues"/>
    <hyperlink ref="DG68" location="SizingValues" display="Refer SizingValues"/>
    <hyperlink ref="EM67" location="SizingValues" display="Refer SizingValues"/>
    <hyperlink ref="EM68" location="SizingValues" display="Refer SizingValues"/>
    <hyperlink ref="EM88" location="Schedules!A68" display="Schedules!A68"/>
    <hyperlink ref="EN67" location="SizingValues" display="Refer SizingValues"/>
    <hyperlink ref="EN68" location="SizingValues" display="Refer SizingValues"/>
    <hyperlink ref="EN88" location="Schedules!A68" display="Schedules!A68"/>
    <hyperlink ref="EO67" location="SizingValues" display="Refer SizingValues"/>
    <hyperlink ref="EO68" location="SizingValues" display="Refer SizingValues"/>
    <hyperlink ref="ES67" location="SizingValues" display="Refer SizingValues"/>
    <hyperlink ref="ES68" location="SizingValues" display="Refer SizingValues"/>
    <hyperlink ref="ET67" location="SizingValues" display="Refer SizingValues"/>
    <hyperlink ref="ET68" location="SizingValues" display="Refer SizingValues"/>
    <hyperlink ref="EU67" location="SizingValues" display="Refer SizingValues"/>
    <hyperlink ref="EU68" location="SizingValues" display="Refer SizingValues"/>
    <hyperlink ref="EP67" location="SizingValues" display="Refer SizingValues"/>
    <hyperlink ref="EP68" location="SizingValues" display="Refer SizingValues"/>
    <hyperlink ref="EQ67" location="SizingValues" display="Refer SizingValues"/>
    <hyperlink ref="EQ68" location="SizingValues" display="Refer SizingValues"/>
    <hyperlink ref="ER67" location="SizingValues" display="Refer SizingValues"/>
    <hyperlink ref="ER68" location="SizingValues" display="Refer SizingValues"/>
    <hyperlink ref="N116" location="StandAloneRetailTestDaylight" display="StandAloneRetailTestDaylight"/>
    <hyperlink ref="M116" location="StandAloneRetailTestDaylight" display="StandAloneRetailTestDaylight"/>
    <hyperlink ref="N41" location="StandAloneRetailTestCaseLayout" display="StandAloneRetailTestCaseLayout"/>
    <hyperlink ref="M42" location="StandAloneRetailTestCaseLayout" display="StandAloneRetailTestCaseLayout"/>
    <hyperlink ref="K31" location="MediumOffice" display="Refer MediumOffice"/>
    <hyperlink ref="F31" location="MediumOffice" display="Refer MediumOffice"/>
    <hyperlink ref="G25" location="MediumOffice" display="Refer MediumOffice"/>
    <hyperlink ref="G6" location="MediumOffice" display="Refer MediumOffice"/>
    <hyperlink ref="F6" location="MediumOffice" display="Refer MediumOffice"/>
    <hyperlink ref="F6:F28" location="StandAloneRetail" display="Refer StandAloneRetail"/>
    <hyperlink ref="G6:G22" location="StandAloneRetail" display="Refer StandAloneRetail"/>
    <hyperlink ref="H21" location="HeavyMassWall" display="HeavyMass Wall"/>
    <hyperlink ref="H22" location="HeavyMassWall" display="Refer T24NRWallMassHeavy"/>
    <hyperlink ref="H27" location="WoodRoof" display="Wood Framed Roof"/>
    <hyperlink ref="H28" location="WoodRoof" display="Refer T24NRRoofWood"/>
    <hyperlink ref="H31" location="MediumOffice" display="Refer MediumOffice"/>
    <hyperlink ref="C31" location="MediumOffice" display="Refer MediumOffice"/>
    <hyperlink ref="D25" location="MediumOffice" display="Refer MediumOffice"/>
    <hyperlink ref="D6" location="MediumOffice" display="Refer MediumOffice"/>
    <hyperlink ref="C6" location="MediumOffice" display="Refer MediumOffice"/>
    <hyperlink ref="C6:C28" location="StandAloneRetail" display="Refer StandAloneRetail"/>
    <hyperlink ref="D6:D22" location="StandAloneRetail" display="Refer StandAloneRetail"/>
    <hyperlink ref="E21" location="HeavyMassWall" display="HeavyMass Wall"/>
    <hyperlink ref="E22" location="HeavyMassWall" display="Refer T24NRWallMassHeavy"/>
    <hyperlink ref="E27" location="WoodRoof" display="Wood Framed Roof"/>
    <hyperlink ref="E28" location="WoodRoof" display="Refer T24NRRoofWood"/>
    <hyperlink ref="E31" location="MediumOffice" display="Refer MediumOffice"/>
  </hyperlink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9"/>
  <sheetViews>
    <sheetView workbookViewId="0"/>
  </sheetViews>
  <sheetFormatPr defaultRowHeight="15" x14ac:dyDescent="0.25"/>
  <cols>
    <col min="1" max="1" width="16.5703125" style="431" bestFit="1" customWidth="1"/>
    <col min="2" max="2" width="14.7109375" customWidth="1"/>
    <col min="3" max="3" width="36.42578125" style="453" customWidth="1"/>
    <col min="4" max="4" width="22.85546875" style="453" customWidth="1"/>
    <col min="5" max="5" width="13.7109375" customWidth="1"/>
    <col min="6" max="6" width="15.5703125" customWidth="1"/>
    <col min="7" max="7" width="16.140625" customWidth="1"/>
    <col min="8" max="16" width="10.7109375" customWidth="1"/>
    <col min="18" max="18" width="12.28515625" bestFit="1" customWidth="1"/>
    <col min="19" max="19" width="12.5703125" bestFit="1" customWidth="1"/>
    <col min="20" max="20" width="12.28515625" bestFit="1" customWidth="1"/>
    <col min="21" max="21" width="12.5703125" bestFit="1" customWidth="1"/>
  </cols>
  <sheetData>
    <row r="1" spans="1:21" ht="18.75" x14ac:dyDescent="0.3">
      <c r="A1" s="429" t="s">
        <v>789</v>
      </c>
      <c r="C1" s="453" t="s">
        <v>1034</v>
      </c>
    </row>
    <row r="2" spans="1:21" s="426" customFormat="1" ht="15.75" x14ac:dyDescent="0.25">
      <c r="A2" s="428" t="s">
        <v>790</v>
      </c>
      <c r="B2" s="427"/>
      <c r="C2" s="427"/>
      <c r="D2" s="427"/>
      <c r="E2" s="427"/>
      <c r="F2" s="427"/>
      <c r="G2" s="427"/>
      <c r="R2"/>
      <c r="S2"/>
      <c r="T2"/>
      <c r="U2"/>
    </row>
    <row r="3" spans="1:21" x14ac:dyDescent="0.25">
      <c r="A3" s="909" t="s">
        <v>788</v>
      </c>
      <c r="B3" s="909" t="s">
        <v>791</v>
      </c>
      <c r="C3" s="529"/>
      <c r="D3" s="536"/>
      <c r="E3" s="912" t="s">
        <v>775</v>
      </c>
      <c r="F3" s="913"/>
      <c r="G3" s="914"/>
      <c r="H3" s="916" t="s">
        <v>776</v>
      </c>
      <c r="I3" s="916"/>
      <c r="J3" s="916"/>
      <c r="K3" s="916"/>
      <c r="L3" s="916"/>
      <c r="M3" s="916"/>
      <c r="N3" s="916"/>
      <c r="O3" s="916"/>
      <c r="P3" s="916"/>
      <c r="Q3" s="916"/>
    </row>
    <row r="4" spans="1:21" x14ac:dyDescent="0.25">
      <c r="A4" s="910"/>
      <c r="B4" s="910"/>
      <c r="C4" s="530" t="s">
        <v>978</v>
      </c>
      <c r="D4" s="530" t="s">
        <v>770</v>
      </c>
      <c r="E4" s="235" t="s">
        <v>979</v>
      </c>
      <c r="F4" s="915" t="s">
        <v>771</v>
      </c>
      <c r="G4" s="915"/>
      <c r="H4" s="916"/>
      <c r="I4" s="916"/>
      <c r="J4" s="916"/>
      <c r="K4" s="916"/>
      <c r="L4" s="916"/>
      <c r="M4" s="916"/>
      <c r="N4" s="916"/>
      <c r="O4" s="916"/>
      <c r="P4" s="916"/>
      <c r="Q4" s="916"/>
    </row>
    <row r="5" spans="1:21" x14ac:dyDescent="0.25">
      <c r="A5" s="911"/>
      <c r="B5" s="910"/>
      <c r="C5" s="531"/>
      <c r="D5" s="531"/>
      <c r="E5" s="417" t="s">
        <v>772</v>
      </c>
      <c r="F5" s="417" t="s">
        <v>773</v>
      </c>
      <c r="G5" s="417" t="s">
        <v>774</v>
      </c>
      <c r="H5" s="430" t="s">
        <v>767</v>
      </c>
      <c r="I5" s="430" t="s">
        <v>768</v>
      </c>
      <c r="J5" s="430" t="s">
        <v>769</v>
      </c>
      <c r="K5" s="430" t="s">
        <v>777</v>
      </c>
      <c r="L5" s="430" t="s">
        <v>778</v>
      </c>
      <c r="M5" s="430" t="s">
        <v>779</v>
      </c>
      <c r="N5" s="430" t="s">
        <v>780</v>
      </c>
      <c r="O5" s="430" t="s">
        <v>781</v>
      </c>
      <c r="P5" s="430" t="s">
        <v>782</v>
      </c>
      <c r="Q5" s="430" t="s">
        <v>792</v>
      </c>
    </row>
    <row r="6" spans="1:21" s="431" customFormat="1" x14ac:dyDescent="0.25">
      <c r="A6" s="432"/>
      <c r="B6" s="292"/>
      <c r="C6" s="433"/>
      <c r="D6" s="433"/>
      <c r="E6" s="371"/>
      <c r="F6" s="371"/>
      <c r="G6" s="292"/>
      <c r="H6" s="434"/>
      <c r="I6" s="435"/>
      <c r="J6" s="435"/>
      <c r="K6" s="435"/>
      <c r="L6" s="435"/>
      <c r="M6" s="435"/>
      <c r="N6" s="435"/>
      <c r="O6" s="435"/>
      <c r="P6" s="435"/>
      <c r="Q6" s="435"/>
      <c r="R6"/>
      <c r="S6"/>
      <c r="T6"/>
      <c r="U6"/>
    </row>
    <row r="7" spans="1:21" x14ac:dyDescent="0.25">
      <c r="A7" s="432" t="s">
        <v>784</v>
      </c>
      <c r="B7" s="292" t="s">
        <v>787</v>
      </c>
      <c r="C7" s="534" t="s">
        <v>1025</v>
      </c>
      <c r="D7" s="453" t="str">
        <f>VLOOKUP($C7,'[4]ACM Performance Curves'!$N$15:$AE$174,2,FALSE)</f>
        <v>BiQuadratic</v>
      </c>
      <c r="E7" t="str">
        <f>VLOOKUP($C7,'[4]ACM Performance Curves'!$N$15:$AE$174,3,FALSE)</f>
        <v>QRatio</v>
      </c>
      <c r="F7" s="453" t="str">
        <f>VLOOKUP($C7,'[4]ACM Performance Curves'!$N$15:$AE$174,4,FALSE)</f>
        <v>Twb</v>
      </c>
      <c r="G7" s="453" t="str">
        <f>VLOOKUP($C7,'[4]ACM Performance Curves'!$N$15:$AE$174,5,FALSE)</f>
        <v>Toadb</v>
      </c>
      <c r="H7">
        <f>VLOOKUP($C7,'[4]ACM Performance Curves'!$N$15:$AE$174,9,FALSE)</f>
        <v>0.86778999999999995</v>
      </c>
      <c r="I7" s="453">
        <f>VLOOKUP($C7,'[4]ACM Performance Curves'!$N$15:$AE$174,10,FALSE)</f>
        <v>1.42452E-2</v>
      </c>
      <c r="J7" s="453">
        <f>VLOOKUP($C7,'[4]ACM Performance Curves'!$N$15:$AE$174,11,FALSE)</f>
        <v>5.5404E-4</v>
      </c>
      <c r="K7" s="453">
        <f>VLOOKUP($C7,'[4]ACM Performance Curves'!$N$15:$AE$174,12,FALSE)</f>
        <v>-7.5690000000000002E-3</v>
      </c>
      <c r="L7" s="453">
        <f>VLOOKUP($C7,'[4]ACM Performance Curves'!$N$15:$AE$174,13,FALSE)</f>
        <v>3.2400000000000001E-5</v>
      </c>
      <c r="M7" s="453">
        <f>VLOOKUP($C7,'[4]ACM Performance Curves'!$N$15:$AE$174,14,FALSE)</f>
        <v>-1.9116000000000001E-4</v>
      </c>
    </row>
    <row r="8" spans="1:21" x14ac:dyDescent="0.25">
      <c r="A8" s="432" t="s">
        <v>784</v>
      </c>
      <c r="B8" s="292" t="s">
        <v>787</v>
      </c>
      <c r="C8" s="454" t="s">
        <v>1026</v>
      </c>
      <c r="D8" s="453" t="str">
        <f>VLOOKUP($C8,'[4]ACM Performance Curves'!$N$15:$AE$174,2,FALSE)</f>
        <v>Quadratic</v>
      </c>
      <c r="E8" s="453" t="str">
        <f>VLOOKUP($C8,'[4]ACM Performance Curves'!$N$15:$AE$174,3,FALSE)</f>
        <v>QRatio</v>
      </c>
      <c r="F8" s="453" t="str">
        <f>VLOOKUP($C8,'[4]ACM Performance Curves'!$N$15:$AE$174,4,FALSE)</f>
        <v>CFMRatio</v>
      </c>
      <c r="G8" s="453" t="s">
        <v>358</v>
      </c>
      <c r="H8" s="453">
        <f>VLOOKUP($C8,'[4]ACM Performance Curves'!$N$15:$AE$174,9,FALSE)</f>
        <v>0.8</v>
      </c>
      <c r="I8" s="453">
        <f>VLOOKUP($C8,'[4]ACM Performance Curves'!$N$15:$AE$174,10,FALSE)</f>
        <v>0.2</v>
      </c>
      <c r="J8" s="453">
        <f>VLOOKUP($C8,'[4]ACM Performance Curves'!$N$15:$AE$174,11,FALSE)</f>
        <v>0</v>
      </c>
      <c r="K8" s="453">
        <f>VLOOKUP($C8,'[4]ACM Performance Curves'!$N$15:$AE$174,12,FALSE)</f>
        <v>0</v>
      </c>
      <c r="L8" s="453">
        <f>VLOOKUP($C8,'[4]ACM Performance Curves'!$N$15:$AE$174,13,FALSE)</f>
        <v>0</v>
      </c>
      <c r="M8" s="453">
        <f>VLOOKUP($C8,'[4]ACM Performance Curves'!$N$15:$AE$174,14,FALSE)</f>
        <v>0</v>
      </c>
    </row>
    <row r="9" spans="1:21" x14ac:dyDescent="0.25">
      <c r="A9" s="432" t="s">
        <v>784</v>
      </c>
      <c r="B9" s="292" t="s">
        <v>787</v>
      </c>
      <c r="C9" s="454" t="s">
        <v>1027</v>
      </c>
      <c r="D9" s="453" t="str">
        <f>VLOOKUP($C9,'[4]ACM Performance Curves'!$N$15:$AE$174,2,FALSE)</f>
        <v>BiQuadratic</v>
      </c>
      <c r="E9" s="453" t="str">
        <f>VLOOKUP($C9,'[4]ACM Performance Curves'!$N$15:$AE$174,3,FALSE)</f>
        <v>EIRRatio</v>
      </c>
      <c r="F9" s="453" t="str">
        <f>VLOOKUP($C9,'[4]ACM Performance Curves'!$N$15:$AE$174,4,FALSE)</f>
        <v>Twb</v>
      </c>
      <c r="G9" s="453" t="str">
        <f>VLOOKUP($C9,'[4]ACM Performance Curves'!$N$15:$AE$174,5,FALSE)</f>
        <v>Toadb</v>
      </c>
      <c r="H9" s="453">
        <f>VLOOKUP($C9,'[4]ACM Performance Curves'!$N$15:$AE$174,9,FALSE)</f>
        <v>0.11670899999999999</v>
      </c>
      <c r="I9" s="453">
        <f>VLOOKUP($C9,'[4]ACM Performance Curves'!$N$15:$AE$174,10,FALSE)</f>
        <v>2.8458000000000001E-2</v>
      </c>
      <c r="J9" s="453">
        <f>VLOOKUP($C9,'[4]ACM Performance Curves'!$N$15:$AE$174,11,FALSE)</f>
        <v>-4.1147999999999998E-4</v>
      </c>
      <c r="K9" s="453">
        <f>VLOOKUP($C9,'[4]ACM Performance Curves'!$N$15:$AE$174,12,FALSE)</f>
        <v>2.1421800000000001E-2</v>
      </c>
      <c r="L9" s="453">
        <f>VLOOKUP($C9,'[4]ACM Performance Curves'!$N$15:$AE$174,13,FALSE)</f>
        <v>1.6200000000000001E-4</v>
      </c>
      <c r="M9" s="453">
        <f>VLOOKUP($C9,'[4]ACM Performance Curves'!$N$15:$AE$174,14,FALSE)</f>
        <v>-6.8039999999999995E-4</v>
      </c>
    </row>
    <row r="10" spans="1:21" x14ac:dyDescent="0.25">
      <c r="A10" s="432" t="s">
        <v>784</v>
      </c>
      <c r="B10" s="292" t="s">
        <v>787</v>
      </c>
      <c r="C10" s="454" t="s">
        <v>1028</v>
      </c>
      <c r="D10" s="453" t="str">
        <f>VLOOKUP($C10,'[4]ACM Performance Curves'!$N$15:$AE$174,2,FALSE)</f>
        <v>Cubic</v>
      </c>
      <c r="E10" s="453" t="str">
        <f>VLOOKUP($C10,'[4]ACM Performance Curves'!$N$15:$AE$174,3,FALSE)</f>
        <v>EIRRatio</v>
      </c>
      <c r="F10" s="453" t="str">
        <f>VLOOKUP($C10,'[4]ACM Performance Curves'!$N$15:$AE$174,4,FALSE)</f>
        <v>QRatio</v>
      </c>
      <c r="G10" s="453" t="s">
        <v>358</v>
      </c>
      <c r="H10" s="453">
        <f>VLOOKUP($C10,'[4]ACM Performance Curves'!$N$15:$AE$174,9,FALSE)</f>
        <v>0.2012301</v>
      </c>
      <c r="I10" s="453">
        <f>VLOOKUP($C10,'[4]ACM Performance Curves'!$N$15:$AE$174,10,FALSE)</f>
        <v>-3.1217499999999999E-2</v>
      </c>
      <c r="J10" s="453">
        <f>VLOOKUP($C10,'[4]ACM Performance Curves'!$N$15:$AE$174,11,FALSE)</f>
        <v>1.9504979</v>
      </c>
      <c r="K10" s="453">
        <f>VLOOKUP($C10,'[4]ACM Performance Curves'!$N$15:$AE$174,12,FALSE)</f>
        <v>-1.1205105</v>
      </c>
      <c r="L10" s="453">
        <f>VLOOKUP($C10,'[4]ACM Performance Curves'!$N$15:$AE$174,13,FALSE)</f>
        <v>0</v>
      </c>
      <c r="M10" s="453">
        <f>VLOOKUP($C10,'[4]ACM Performance Curves'!$N$15:$AE$174,14,FALSE)</f>
        <v>0</v>
      </c>
    </row>
    <row r="11" spans="1:21" x14ac:dyDescent="0.25">
      <c r="A11" s="432" t="s">
        <v>784</v>
      </c>
      <c r="B11" s="292" t="s">
        <v>787</v>
      </c>
      <c r="C11" s="535" t="s">
        <v>980</v>
      </c>
      <c r="D11" s="453" t="str">
        <f>VLOOKUP($C11,'[4]ACM Performance Curves'!$N$15:$AE$174,2,FALSE)</f>
        <v>Cubic</v>
      </c>
      <c r="E11" s="453" t="str">
        <f>VLOOKUP($C11,'[4]ACM Performance Curves'!$N$15:$AE$174,3,FALSE)</f>
        <v>EIRRatio</v>
      </c>
      <c r="F11" s="453" t="str">
        <f>VLOOKUP($C11,'[4]ACM Performance Curves'!$N$15:$AE$174,4,FALSE)</f>
        <v>QRatio</v>
      </c>
      <c r="G11" s="453" t="s">
        <v>358</v>
      </c>
      <c r="H11" s="453">
        <f>VLOOKUP($C11,'[4]ACM Performance Curves'!$N$15:$AE$174,9,FALSE)</f>
        <v>0.125</v>
      </c>
      <c r="I11" s="453">
        <f>VLOOKUP($C11,'[4]ACM Performance Curves'!$N$15:$AE$174,10,FALSE)</f>
        <v>0.875</v>
      </c>
      <c r="J11" s="453">
        <f>VLOOKUP($C11,'[4]ACM Performance Curves'!$N$15:$AE$174,11,FALSE)</f>
        <v>0</v>
      </c>
      <c r="K11" s="453">
        <f>VLOOKUP($C11,'[4]ACM Performance Curves'!$N$15:$AE$174,12,FALSE)</f>
        <v>0</v>
      </c>
      <c r="L11" s="453">
        <f>VLOOKUP($C11,'[4]ACM Performance Curves'!$N$15:$AE$174,13,FALSE)</f>
        <v>0</v>
      </c>
      <c r="M11" s="453">
        <f>VLOOKUP($C11,'[4]ACM Performance Curves'!$N$15:$AE$174,14,FALSE)</f>
        <v>0</v>
      </c>
    </row>
    <row r="12" spans="1:21" s="431" customFormat="1" x14ac:dyDescent="0.25">
      <c r="A12" s="432" t="s">
        <v>783</v>
      </c>
      <c r="B12" s="292" t="s">
        <v>787</v>
      </c>
      <c r="C12" s="454" t="s">
        <v>1030</v>
      </c>
      <c r="D12" s="453" t="str">
        <f>VLOOKUP($C12,'[4]ACM Performance Curves'!$N$15:$AE$174,2,FALSE)</f>
        <v>Quadratic</v>
      </c>
      <c r="E12" s="453" t="str">
        <f>VLOOKUP($C12,'[4]ACM Performance Curves'!$N$15:$AE$174,3,FALSE)</f>
        <v>EIRRatio</v>
      </c>
      <c r="F12" s="453" t="str">
        <f>VLOOKUP($C12,'[4]ACM Performance Curves'!$N$15:$AE$174,4,FALSE)</f>
        <v>CFMRatio</v>
      </c>
      <c r="G12" s="453" t="s">
        <v>358</v>
      </c>
      <c r="H12" s="453">
        <f>VLOOKUP($C12,'[4]ACM Performance Curves'!$N$15:$AE$174,9,FALSE)</f>
        <v>1.1559999999999999</v>
      </c>
      <c r="I12" s="453">
        <f>VLOOKUP($C12,'[4]ACM Performance Curves'!$N$15:$AE$174,10,FALSE)</f>
        <v>-0.18160000000000001</v>
      </c>
      <c r="J12" s="453">
        <f>VLOOKUP($C12,'[4]ACM Performance Curves'!$N$15:$AE$174,11,FALSE)</f>
        <v>2.5600000000000001E-2</v>
      </c>
      <c r="K12" s="453">
        <f>VLOOKUP($C12,'[4]ACM Performance Curves'!$N$15:$AE$174,12,FALSE)</f>
        <v>0</v>
      </c>
      <c r="L12" s="453">
        <f>VLOOKUP($C12,'[4]ACM Performance Curves'!$N$15:$AE$174,13,FALSE)</f>
        <v>0</v>
      </c>
      <c r="M12" s="453">
        <f>VLOOKUP($C12,'[4]ACM Performance Curves'!$N$15:$AE$174,14,FALSE)</f>
        <v>0</v>
      </c>
      <c r="N12"/>
      <c r="O12"/>
      <c r="P12"/>
      <c r="Q12"/>
      <c r="R12"/>
      <c r="S12"/>
      <c r="T12"/>
      <c r="U12"/>
    </row>
    <row r="13" spans="1:21" s="453" customFormat="1" x14ac:dyDescent="0.25">
      <c r="A13" s="432" t="s">
        <v>783</v>
      </c>
      <c r="B13" s="292" t="s">
        <v>1029</v>
      </c>
      <c r="C13" s="454" t="s">
        <v>1031</v>
      </c>
      <c r="D13" s="453" t="str">
        <f>VLOOKUP($C13,'[4]ACM Performance Curves'!$N$15:$AE$174,2,FALSE)</f>
        <v>Cubic</v>
      </c>
      <c r="E13" s="453" t="str">
        <f>VLOOKUP($C13,'[4]ACM Performance Curves'!$N$15:$AE$174,3,FALSE)</f>
        <v>PwrRatio</v>
      </c>
      <c r="F13" s="453" t="str">
        <f>VLOOKUP($C13,'[4]ACM Performance Curves'!$N$15:$AE$174,4,FALSE)</f>
        <v>CFMRatio</v>
      </c>
      <c r="G13" s="453" t="s">
        <v>358</v>
      </c>
      <c r="H13" s="453">
        <f>VLOOKUP($C13,'[4]ACM Performance Curves'!$N$15:$AE$174,9,FALSE)</f>
        <v>7.0428852E-2</v>
      </c>
      <c r="I13" s="453">
        <f>VLOOKUP($C13,'[4]ACM Performance Curves'!$N$15:$AE$174,10,FALSE)</f>
        <v>0.38533020099999998</v>
      </c>
      <c r="J13" s="453">
        <f>VLOOKUP($C13,'[4]ACM Performance Curves'!$N$15:$AE$174,11,FALSE)</f>
        <v>-0.46086411799999999</v>
      </c>
      <c r="K13" s="453">
        <f>VLOOKUP($C13,'[4]ACM Performance Curves'!$N$15:$AE$174,12,FALSE)</f>
        <v>1.0092034400000001</v>
      </c>
      <c r="L13" s="453">
        <f>VLOOKUP($C13,'[4]ACM Performance Curves'!$N$15:$AE$174,13,FALSE)</f>
        <v>0</v>
      </c>
      <c r="M13" s="453">
        <f>VLOOKUP($C13,'[4]ACM Performance Curves'!$N$15:$AE$174,14,FALSE)</f>
        <v>0</v>
      </c>
    </row>
    <row r="14" spans="1:21" s="431" customFormat="1" x14ac:dyDescent="0.25">
      <c r="A14" s="432"/>
      <c r="B14" s="292"/>
      <c r="C14" s="535"/>
      <c r="D14" s="326"/>
      <c r="E14"/>
      <c r="F14"/>
      <c r="G14"/>
      <c r="H14"/>
      <c r="I14"/>
      <c r="J14"/>
      <c r="K14"/>
      <c r="L14"/>
      <c r="M14"/>
      <c r="N14"/>
      <c r="O14"/>
      <c r="P14"/>
      <c r="Q14"/>
      <c r="R14"/>
      <c r="S14"/>
      <c r="T14"/>
      <c r="U14"/>
    </row>
    <row r="15" spans="1:21" x14ac:dyDescent="0.25">
      <c r="A15" s="432" t="s">
        <v>785</v>
      </c>
      <c r="B15" s="292" t="s">
        <v>787</v>
      </c>
      <c r="C15" t="s">
        <v>1025</v>
      </c>
      <c r="D15" s="453" t="str">
        <f>VLOOKUP($C15,'[4]ACM Performance Curves'!$N$15:$AE$174,2,FALSE)</f>
        <v>BiQuadratic</v>
      </c>
      <c r="E15" s="453" t="str">
        <f>VLOOKUP($C15,'[4]ACM Performance Curves'!$N$15:$AE$174,3,FALSE)</f>
        <v>QRatio</v>
      </c>
      <c r="F15" s="453" t="str">
        <f>VLOOKUP($C15,'[4]ACM Performance Curves'!$N$15:$AE$174,4,FALSE)</f>
        <v>Twb</v>
      </c>
      <c r="G15" s="453" t="str">
        <f>VLOOKUP($C15,'[4]ACM Performance Curves'!$N$15:$AE$174,5,FALSE)</f>
        <v>Toadb</v>
      </c>
      <c r="H15" s="453">
        <f>VLOOKUP($C15,'[4]ACM Performance Curves'!$N$15:$AE$174,9,FALSE)</f>
        <v>0.86778999999999995</v>
      </c>
      <c r="I15" s="453">
        <f>VLOOKUP($C15,'[4]ACM Performance Curves'!$N$15:$AE$174,10,FALSE)</f>
        <v>1.42452E-2</v>
      </c>
      <c r="J15" s="453">
        <f>VLOOKUP($C15,'[4]ACM Performance Curves'!$N$15:$AE$174,11,FALSE)</f>
        <v>5.5404E-4</v>
      </c>
      <c r="K15" s="453">
        <f>VLOOKUP($C15,'[4]ACM Performance Curves'!$N$15:$AE$174,12,FALSE)</f>
        <v>-7.5690000000000002E-3</v>
      </c>
      <c r="L15" s="453">
        <f>VLOOKUP($C15,'[4]ACM Performance Curves'!$N$15:$AE$174,13,FALSE)</f>
        <v>3.2400000000000001E-5</v>
      </c>
      <c r="M15" s="453">
        <f>VLOOKUP($C15,'[4]ACM Performance Curves'!$N$15:$AE$174,14,FALSE)</f>
        <v>-1.9116000000000001E-4</v>
      </c>
    </row>
    <row r="16" spans="1:21" x14ac:dyDescent="0.25">
      <c r="A16" s="432" t="s">
        <v>785</v>
      </c>
      <c r="B16" s="292" t="s">
        <v>787</v>
      </c>
      <c r="C16" t="s">
        <v>1026</v>
      </c>
      <c r="D16" s="453" t="str">
        <f>VLOOKUP($C16,'[4]ACM Performance Curves'!$N$15:$AE$174,2,FALSE)</f>
        <v>Quadratic</v>
      </c>
      <c r="E16" s="453" t="str">
        <f>VLOOKUP($C16,'[4]ACM Performance Curves'!$N$15:$AE$174,3,FALSE)</f>
        <v>QRatio</v>
      </c>
      <c r="F16" s="453" t="str">
        <f>VLOOKUP($C16,'[4]ACM Performance Curves'!$N$15:$AE$174,4,FALSE)</f>
        <v>CFMRatio</v>
      </c>
      <c r="G16" s="453" t="s">
        <v>358</v>
      </c>
      <c r="H16" s="453">
        <f>VLOOKUP($C16,'[4]ACM Performance Curves'!$N$15:$AE$174,9,FALSE)</f>
        <v>0.8</v>
      </c>
      <c r="I16" s="453">
        <f>VLOOKUP($C16,'[4]ACM Performance Curves'!$N$15:$AE$174,10,FALSE)</f>
        <v>0.2</v>
      </c>
      <c r="J16" s="453">
        <f>VLOOKUP($C16,'[4]ACM Performance Curves'!$N$15:$AE$174,11,FALSE)</f>
        <v>0</v>
      </c>
      <c r="K16" s="453">
        <f>VLOOKUP($C16,'[4]ACM Performance Curves'!$N$15:$AE$174,12,FALSE)</f>
        <v>0</v>
      </c>
      <c r="L16" s="453">
        <f>VLOOKUP($C16,'[4]ACM Performance Curves'!$N$15:$AE$174,13,FALSE)</f>
        <v>0</v>
      </c>
      <c r="M16" s="453">
        <f>VLOOKUP($C16,'[4]ACM Performance Curves'!$N$15:$AE$174,14,FALSE)</f>
        <v>0</v>
      </c>
    </row>
    <row r="17" spans="1:21" x14ac:dyDescent="0.25">
      <c r="A17" s="432" t="s">
        <v>785</v>
      </c>
      <c r="B17" s="292" t="s">
        <v>787</v>
      </c>
      <c r="C17" t="s">
        <v>1027</v>
      </c>
      <c r="D17" s="453" t="str">
        <f>VLOOKUP($C17,'[4]ACM Performance Curves'!$N$15:$AE$174,2,FALSE)</f>
        <v>BiQuadratic</v>
      </c>
      <c r="E17" s="453" t="str">
        <f>VLOOKUP($C17,'[4]ACM Performance Curves'!$N$15:$AE$174,3,FALSE)</f>
        <v>EIRRatio</v>
      </c>
      <c r="F17" s="453" t="str">
        <f>VLOOKUP($C17,'[4]ACM Performance Curves'!$N$15:$AE$174,4,FALSE)</f>
        <v>Twb</v>
      </c>
      <c r="G17" s="453" t="str">
        <f>VLOOKUP($C17,'[4]ACM Performance Curves'!$N$15:$AE$174,5,FALSE)</f>
        <v>Toadb</v>
      </c>
      <c r="H17" s="453">
        <f>VLOOKUP($C17,'[4]ACM Performance Curves'!$N$15:$AE$174,9,FALSE)</f>
        <v>0.11670899999999999</v>
      </c>
      <c r="I17" s="453">
        <f>VLOOKUP($C17,'[4]ACM Performance Curves'!$N$15:$AE$174,10,FALSE)</f>
        <v>2.8458000000000001E-2</v>
      </c>
      <c r="J17" s="453">
        <f>VLOOKUP($C17,'[4]ACM Performance Curves'!$N$15:$AE$174,11,FALSE)</f>
        <v>-4.1147999999999998E-4</v>
      </c>
      <c r="K17" s="453">
        <f>VLOOKUP($C17,'[4]ACM Performance Curves'!$N$15:$AE$174,12,FALSE)</f>
        <v>2.1421800000000001E-2</v>
      </c>
      <c r="L17" s="453">
        <f>VLOOKUP($C17,'[4]ACM Performance Curves'!$N$15:$AE$174,13,FALSE)</f>
        <v>1.6200000000000001E-4</v>
      </c>
      <c r="M17" s="453">
        <f>VLOOKUP($C17,'[4]ACM Performance Curves'!$N$15:$AE$174,14,FALSE)</f>
        <v>-6.8039999999999995E-4</v>
      </c>
    </row>
    <row r="18" spans="1:21" x14ac:dyDescent="0.25">
      <c r="A18" s="432" t="s">
        <v>785</v>
      </c>
      <c r="B18" s="292" t="s">
        <v>787</v>
      </c>
      <c r="C18" t="s">
        <v>1028</v>
      </c>
      <c r="D18" s="453" t="str">
        <f>VLOOKUP($C18,'[4]ACM Performance Curves'!$N$15:$AE$174,2,FALSE)</f>
        <v>Cubic</v>
      </c>
      <c r="E18" s="453" t="str">
        <f>VLOOKUP($C18,'[4]ACM Performance Curves'!$N$15:$AE$174,3,FALSE)</f>
        <v>EIRRatio</v>
      </c>
      <c r="F18" s="453" t="str">
        <f>VLOOKUP($C18,'[4]ACM Performance Curves'!$N$15:$AE$174,4,FALSE)</f>
        <v>QRatio</v>
      </c>
      <c r="G18" s="453" t="s">
        <v>358</v>
      </c>
      <c r="H18" s="453">
        <f>VLOOKUP($C18,'[4]ACM Performance Curves'!$N$15:$AE$174,9,FALSE)</f>
        <v>0.2012301</v>
      </c>
      <c r="I18" s="453">
        <f>VLOOKUP($C18,'[4]ACM Performance Curves'!$N$15:$AE$174,10,FALSE)</f>
        <v>-3.1217499999999999E-2</v>
      </c>
      <c r="J18" s="453">
        <f>VLOOKUP($C18,'[4]ACM Performance Curves'!$N$15:$AE$174,11,FALSE)</f>
        <v>1.9504979</v>
      </c>
      <c r="K18" s="453">
        <f>VLOOKUP($C18,'[4]ACM Performance Curves'!$N$15:$AE$174,12,FALSE)</f>
        <v>-1.1205105</v>
      </c>
      <c r="L18" s="453">
        <f>VLOOKUP($C18,'[4]ACM Performance Curves'!$N$15:$AE$174,13,FALSE)</f>
        <v>0</v>
      </c>
      <c r="M18" s="453">
        <f>VLOOKUP($C18,'[4]ACM Performance Curves'!$N$15:$AE$174,14,FALSE)</f>
        <v>0</v>
      </c>
    </row>
    <row r="19" spans="1:21" x14ac:dyDescent="0.25">
      <c r="A19" s="432" t="s">
        <v>785</v>
      </c>
      <c r="B19" s="292" t="s">
        <v>787</v>
      </c>
      <c r="C19" t="s">
        <v>1030</v>
      </c>
      <c r="D19" s="453" t="str">
        <f>VLOOKUP($C19,'[4]ACM Performance Curves'!$N$15:$AE$174,2,FALSE)</f>
        <v>Quadratic</v>
      </c>
      <c r="E19" s="453" t="str">
        <f>VLOOKUP($C19,'[4]ACM Performance Curves'!$N$15:$AE$174,3,FALSE)</f>
        <v>EIRRatio</v>
      </c>
      <c r="F19" s="453" t="str">
        <f>VLOOKUP($C19,'[4]ACM Performance Curves'!$N$15:$AE$174,4,FALSE)</f>
        <v>CFMRatio</v>
      </c>
      <c r="G19" s="453" t="s">
        <v>358</v>
      </c>
      <c r="H19" s="453">
        <f>VLOOKUP($C19,'[4]ACM Performance Curves'!$N$15:$AE$174,9,FALSE)</f>
        <v>1.1559999999999999</v>
      </c>
      <c r="I19" s="453">
        <f>VLOOKUP($C19,'[4]ACM Performance Curves'!$N$15:$AE$174,10,FALSE)</f>
        <v>-0.18160000000000001</v>
      </c>
      <c r="J19" s="453">
        <f>VLOOKUP($C19,'[4]ACM Performance Curves'!$N$15:$AE$174,11,FALSE)</f>
        <v>2.5600000000000001E-2</v>
      </c>
      <c r="K19" s="453">
        <f>VLOOKUP($C19,'[4]ACM Performance Curves'!$N$15:$AE$174,12,FALSE)</f>
        <v>0</v>
      </c>
      <c r="L19" s="453">
        <f>VLOOKUP($C19,'[4]ACM Performance Curves'!$N$15:$AE$174,13,FALSE)</f>
        <v>0</v>
      </c>
      <c r="M19" s="453">
        <f>VLOOKUP($C19,'[4]ACM Performance Curves'!$N$15:$AE$174,14,FALSE)</f>
        <v>0</v>
      </c>
    </row>
    <row r="20" spans="1:21" s="453" customFormat="1" x14ac:dyDescent="0.25">
      <c r="A20" s="432" t="s">
        <v>785</v>
      </c>
      <c r="B20" s="292" t="s">
        <v>236</v>
      </c>
      <c r="C20" t="s">
        <v>1032</v>
      </c>
      <c r="D20" s="453" t="str">
        <f>VLOOKUP($C20,'[4]ACM Performance Curves'!$N$15:$AE$174,2,FALSE)</f>
        <v>Quadratic</v>
      </c>
      <c r="E20" s="453" t="str">
        <f>VLOOKUP($C20,'[4]ACM Performance Curves'!$N$15:$AE$174,3,FALSE)</f>
        <v>FIRRatio</v>
      </c>
      <c r="F20" s="453" t="str">
        <f>VLOOKUP($C20,'[4]ACM Performance Curves'!$N$15:$AE$174,4,FALSE)</f>
        <v>QRatio</v>
      </c>
      <c r="G20" s="453" t="s">
        <v>358</v>
      </c>
      <c r="H20" s="453">
        <f>VLOOKUP($C20,'[4]ACM Performance Curves'!$N$15:$AE$174,9,FALSE)</f>
        <v>1.8610000000000002E-2</v>
      </c>
      <c r="I20" s="453">
        <f>VLOOKUP($C20,'[4]ACM Performance Curves'!$N$15:$AE$174,10,FALSE)</f>
        <v>1.094209</v>
      </c>
      <c r="J20" s="453">
        <f>VLOOKUP($C20,'[4]ACM Performance Curves'!$N$15:$AE$174,11,FALSE)</f>
        <v>-0.112819</v>
      </c>
      <c r="K20" s="453">
        <f>VLOOKUP($C20,'[4]ACM Performance Curves'!$N$15:$AE$174,12,FALSE)</f>
        <v>0</v>
      </c>
      <c r="L20" s="453">
        <f>VLOOKUP($C20,'[4]ACM Performance Curves'!$N$15:$AE$174,13,FALSE)</f>
        <v>0</v>
      </c>
      <c r="M20" s="453">
        <f>VLOOKUP($C20,'[4]ACM Performance Curves'!$N$15:$AE$174,14,FALSE)</f>
        <v>0</v>
      </c>
    </row>
    <row r="21" spans="1:21" s="453" customFormat="1" x14ac:dyDescent="0.25">
      <c r="A21" s="432" t="s">
        <v>785</v>
      </c>
      <c r="B21" s="292" t="s">
        <v>1029</v>
      </c>
      <c r="C21" t="s">
        <v>1033</v>
      </c>
      <c r="D21" s="453" t="str">
        <f>VLOOKUP($C21,'[4]ACM Performance Curves'!$N$15:$AE$174,2,FALSE)</f>
        <v>Cubic</v>
      </c>
      <c r="E21" s="453" t="str">
        <f>VLOOKUP($C21,'[4]ACM Performance Curves'!$N$15:$AE$174,3,FALSE)</f>
        <v>PwrRatio</v>
      </c>
      <c r="F21" s="453" t="str">
        <f>VLOOKUP($C21,'[4]ACM Performance Curves'!$N$15:$AE$174,4,FALSE)</f>
        <v>CFMRatio</v>
      </c>
      <c r="G21" s="453" t="s">
        <v>358</v>
      </c>
      <c r="H21" s="453">
        <f>VLOOKUP($C21,'[4]ACM Performance Curves'!$N$15:$AE$174,9,FALSE)</f>
        <v>0.16309999999999999</v>
      </c>
      <c r="I21" s="453">
        <f>VLOOKUP($C21,'[4]ACM Performance Curves'!$N$15:$AE$174,10,FALSE)</f>
        <v>1.5901000000000001</v>
      </c>
      <c r="J21" s="453">
        <f>VLOOKUP($C21,'[4]ACM Performance Curves'!$N$15:$AE$174,11,FALSE)</f>
        <v>-0.88170000000000004</v>
      </c>
      <c r="K21" s="453">
        <f>VLOOKUP($C21,'[4]ACM Performance Curves'!$N$15:$AE$174,12,FALSE)</f>
        <v>0.12809999999999999</v>
      </c>
      <c r="L21" s="453">
        <f>VLOOKUP($C21,'[4]ACM Performance Curves'!$N$15:$AE$174,13,FALSE)</f>
        <v>0</v>
      </c>
      <c r="M21" s="453">
        <f>VLOOKUP($C21,'[4]ACM Performance Curves'!$N$15:$AE$174,14,FALSE)</f>
        <v>0</v>
      </c>
    </row>
    <row r="22" spans="1:21" s="431" customFormat="1" x14ac:dyDescent="0.25">
      <c r="A22" s="432"/>
      <c r="B22" s="292"/>
      <c r="C22" s="535"/>
      <c r="D22" s="326"/>
      <c r="E22"/>
      <c r="F22"/>
      <c r="G22"/>
      <c r="H22"/>
      <c r="I22"/>
      <c r="J22"/>
      <c r="K22"/>
      <c r="L22"/>
      <c r="M22"/>
      <c r="N22"/>
      <c r="O22"/>
      <c r="P22"/>
      <c r="Q22"/>
      <c r="R22"/>
      <c r="S22"/>
      <c r="T22"/>
      <c r="U22"/>
    </row>
    <row r="23" spans="1:21" s="431" customFormat="1" x14ac:dyDescent="0.25">
      <c r="A23" s="432"/>
      <c r="B23" s="292"/>
      <c r="C23" s="535"/>
      <c r="D23" s="326"/>
      <c r="E23"/>
      <c r="F23"/>
      <c r="G23"/>
      <c r="H23"/>
      <c r="I23"/>
      <c r="J23"/>
      <c r="K23"/>
      <c r="L23"/>
      <c r="M23"/>
      <c r="N23"/>
      <c r="O23"/>
      <c r="P23"/>
      <c r="Q23"/>
      <c r="R23"/>
      <c r="S23"/>
      <c r="T23"/>
      <c r="U23"/>
    </row>
    <row r="24" spans="1:21" s="431" customFormat="1" x14ac:dyDescent="0.25">
      <c r="A24" s="432" t="s">
        <v>786</v>
      </c>
      <c r="B24" s="292" t="s">
        <v>787</v>
      </c>
      <c r="C24" t="s">
        <v>1025</v>
      </c>
      <c r="D24" s="453" t="str">
        <f>VLOOKUP($C24,'[4]ACM Performance Curves'!$N$15:$AE$174,2,FALSE)</f>
        <v>BiQuadratic</v>
      </c>
      <c r="E24" s="453" t="str">
        <f>VLOOKUP($C24,'[4]ACM Performance Curves'!$N$15:$AE$174,3,FALSE)</f>
        <v>QRatio</v>
      </c>
      <c r="F24" s="453" t="str">
        <f>VLOOKUP($C24,'[4]ACM Performance Curves'!$N$15:$AE$174,4,FALSE)</f>
        <v>Twb</v>
      </c>
      <c r="G24" s="453" t="str">
        <f>VLOOKUP($C24,'[4]ACM Performance Curves'!$N$15:$AE$174,5,FALSE)</f>
        <v>Toadb</v>
      </c>
      <c r="H24" s="453">
        <f>VLOOKUP($C24,'[4]ACM Performance Curves'!$N$15:$AE$174,9,FALSE)</f>
        <v>0.86778999999999995</v>
      </c>
      <c r="I24" s="453">
        <f>VLOOKUP($C24,'[4]ACM Performance Curves'!$N$15:$AE$174,10,FALSE)</f>
        <v>1.42452E-2</v>
      </c>
      <c r="J24" s="453">
        <f>VLOOKUP($C24,'[4]ACM Performance Curves'!$N$15:$AE$174,11,FALSE)</f>
        <v>5.5404E-4</v>
      </c>
      <c r="K24" s="453">
        <f>VLOOKUP($C24,'[4]ACM Performance Curves'!$N$15:$AE$174,12,FALSE)</f>
        <v>-7.5690000000000002E-3</v>
      </c>
      <c r="L24" s="453">
        <f>VLOOKUP($C24,'[4]ACM Performance Curves'!$N$15:$AE$174,13,FALSE)</f>
        <v>3.2400000000000001E-5</v>
      </c>
      <c r="M24" s="453">
        <f>VLOOKUP($C24,'[4]ACM Performance Curves'!$N$15:$AE$174,14,FALSE)</f>
        <v>-1.9116000000000001E-4</v>
      </c>
      <c r="N24"/>
      <c r="O24"/>
      <c r="P24"/>
      <c r="Q24"/>
      <c r="R24"/>
      <c r="S24"/>
      <c r="T24"/>
      <c r="U24"/>
    </row>
    <row r="25" spans="1:21" s="431" customFormat="1" x14ac:dyDescent="0.25">
      <c r="A25" s="432" t="s">
        <v>786</v>
      </c>
      <c r="B25" s="292" t="s">
        <v>787</v>
      </c>
      <c r="C25" t="s">
        <v>1026</v>
      </c>
      <c r="D25" s="453" t="str">
        <f>VLOOKUP($C25,'[4]ACM Performance Curves'!$N$15:$AE$174,2,FALSE)</f>
        <v>Quadratic</v>
      </c>
      <c r="E25" s="453" t="str">
        <f>VLOOKUP($C25,'[4]ACM Performance Curves'!$N$15:$AE$174,3,FALSE)</f>
        <v>QRatio</v>
      </c>
      <c r="F25" s="453" t="str">
        <f>VLOOKUP($C25,'[4]ACM Performance Curves'!$N$15:$AE$174,4,FALSE)</f>
        <v>CFMRatio</v>
      </c>
      <c r="G25" s="453" t="s">
        <v>358</v>
      </c>
      <c r="H25" s="453">
        <f>VLOOKUP($C25,'[4]ACM Performance Curves'!$N$15:$AE$174,9,FALSE)</f>
        <v>0.8</v>
      </c>
      <c r="I25" s="453">
        <f>VLOOKUP($C25,'[4]ACM Performance Curves'!$N$15:$AE$174,10,FALSE)</f>
        <v>0.2</v>
      </c>
      <c r="J25" s="453">
        <f>VLOOKUP($C25,'[4]ACM Performance Curves'!$N$15:$AE$174,11,FALSE)</f>
        <v>0</v>
      </c>
      <c r="K25" s="453">
        <f>VLOOKUP($C25,'[4]ACM Performance Curves'!$N$15:$AE$174,12,FALSE)</f>
        <v>0</v>
      </c>
      <c r="L25" s="453">
        <f>VLOOKUP($C25,'[4]ACM Performance Curves'!$N$15:$AE$174,13,FALSE)</f>
        <v>0</v>
      </c>
      <c r="M25" s="453">
        <f>VLOOKUP($C25,'[4]ACM Performance Curves'!$N$15:$AE$174,14,FALSE)</f>
        <v>0</v>
      </c>
      <c r="N25"/>
      <c r="O25"/>
      <c r="P25"/>
      <c r="Q25"/>
      <c r="R25"/>
      <c r="S25"/>
      <c r="T25"/>
      <c r="U25"/>
    </row>
    <row r="26" spans="1:21" s="431" customFormat="1" x14ac:dyDescent="0.25">
      <c r="A26" s="432" t="s">
        <v>786</v>
      </c>
      <c r="B26" s="292" t="s">
        <v>787</v>
      </c>
      <c r="C26" t="s">
        <v>1027</v>
      </c>
      <c r="D26" s="453" t="str">
        <f>VLOOKUP($C26,'[4]ACM Performance Curves'!$N$15:$AE$174,2,FALSE)</f>
        <v>BiQuadratic</v>
      </c>
      <c r="E26" s="453" t="str">
        <f>VLOOKUP($C26,'[4]ACM Performance Curves'!$N$15:$AE$174,3,FALSE)</f>
        <v>EIRRatio</v>
      </c>
      <c r="F26" s="453" t="str">
        <f>VLOOKUP($C26,'[4]ACM Performance Curves'!$N$15:$AE$174,4,FALSE)</f>
        <v>Twb</v>
      </c>
      <c r="G26" s="453" t="str">
        <f>VLOOKUP($C26,'[4]ACM Performance Curves'!$N$15:$AE$174,5,FALSE)</f>
        <v>Toadb</v>
      </c>
      <c r="H26" s="453">
        <f>VLOOKUP($C26,'[4]ACM Performance Curves'!$N$15:$AE$174,9,FALSE)</f>
        <v>0.11670899999999999</v>
      </c>
      <c r="I26" s="453">
        <f>VLOOKUP($C26,'[4]ACM Performance Curves'!$N$15:$AE$174,10,FALSE)</f>
        <v>2.8458000000000001E-2</v>
      </c>
      <c r="J26" s="453">
        <f>VLOOKUP($C26,'[4]ACM Performance Curves'!$N$15:$AE$174,11,FALSE)</f>
        <v>-4.1147999999999998E-4</v>
      </c>
      <c r="K26" s="453">
        <f>VLOOKUP($C26,'[4]ACM Performance Curves'!$N$15:$AE$174,12,FALSE)</f>
        <v>2.1421800000000001E-2</v>
      </c>
      <c r="L26" s="453">
        <f>VLOOKUP($C26,'[4]ACM Performance Curves'!$N$15:$AE$174,13,FALSE)</f>
        <v>1.6200000000000001E-4</v>
      </c>
      <c r="M26" s="453">
        <f>VLOOKUP($C26,'[4]ACM Performance Curves'!$N$15:$AE$174,14,FALSE)</f>
        <v>-6.8039999999999995E-4</v>
      </c>
      <c r="N26"/>
      <c r="O26"/>
      <c r="P26"/>
      <c r="Q26"/>
      <c r="R26"/>
      <c r="S26"/>
      <c r="T26"/>
      <c r="U26"/>
    </row>
    <row r="27" spans="1:21" s="431" customFormat="1" x14ac:dyDescent="0.25">
      <c r="A27" s="432" t="s">
        <v>786</v>
      </c>
      <c r="B27" s="292" t="s">
        <v>787</v>
      </c>
      <c r="C27" t="s">
        <v>1028</v>
      </c>
      <c r="D27" s="453" t="str">
        <f>VLOOKUP($C27,'[4]ACM Performance Curves'!$N$15:$AE$174,2,FALSE)</f>
        <v>Cubic</v>
      </c>
      <c r="E27" s="453" t="str">
        <f>VLOOKUP($C27,'[4]ACM Performance Curves'!$N$15:$AE$174,3,FALSE)</f>
        <v>EIRRatio</v>
      </c>
      <c r="F27" s="453" t="str">
        <f>VLOOKUP($C27,'[4]ACM Performance Curves'!$N$15:$AE$174,4,FALSE)</f>
        <v>QRatio</v>
      </c>
      <c r="G27" s="453" t="s">
        <v>358</v>
      </c>
      <c r="H27" s="453">
        <f>VLOOKUP($C27,'[4]ACM Performance Curves'!$N$15:$AE$174,9,FALSE)</f>
        <v>0.2012301</v>
      </c>
      <c r="I27" s="453">
        <f>VLOOKUP($C27,'[4]ACM Performance Curves'!$N$15:$AE$174,10,FALSE)</f>
        <v>-3.1217499999999999E-2</v>
      </c>
      <c r="J27" s="453">
        <f>VLOOKUP($C27,'[4]ACM Performance Curves'!$N$15:$AE$174,11,FALSE)</f>
        <v>1.9504979</v>
      </c>
      <c r="K27" s="453">
        <f>VLOOKUP($C27,'[4]ACM Performance Curves'!$N$15:$AE$174,12,FALSE)</f>
        <v>-1.1205105</v>
      </c>
      <c r="L27" s="453">
        <f>VLOOKUP($C27,'[4]ACM Performance Curves'!$N$15:$AE$174,13,FALSE)</f>
        <v>0</v>
      </c>
      <c r="M27" s="453">
        <f>VLOOKUP($C27,'[4]ACM Performance Curves'!$N$15:$AE$174,14,FALSE)</f>
        <v>0</v>
      </c>
      <c r="N27"/>
      <c r="O27"/>
      <c r="P27"/>
      <c r="Q27"/>
      <c r="R27"/>
      <c r="S27"/>
      <c r="T27"/>
      <c r="U27"/>
    </row>
    <row r="28" spans="1:21" s="431" customFormat="1" x14ac:dyDescent="0.25">
      <c r="A28" s="432" t="s">
        <v>786</v>
      </c>
      <c r="B28" s="292" t="s">
        <v>787</v>
      </c>
      <c r="C28" t="s">
        <v>1030</v>
      </c>
      <c r="D28" s="453" t="str">
        <f>VLOOKUP($C28,'[4]ACM Performance Curves'!$N$15:$AE$174,2,FALSE)</f>
        <v>Quadratic</v>
      </c>
      <c r="E28" s="453" t="str">
        <f>VLOOKUP($C28,'[4]ACM Performance Curves'!$N$15:$AE$174,3,FALSE)</f>
        <v>EIRRatio</v>
      </c>
      <c r="F28" s="453" t="str">
        <f>VLOOKUP($C28,'[4]ACM Performance Curves'!$N$15:$AE$174,4,FALSE)</f>
        <v>CFMRatio</v>
      </c>
      <c r="G28" s="453" t="s">
        <v>358</v>
      </c>
      <c r="H28" s="453">
        <f>VLOOKUP($C28,'[4]ACM Performance Curves'!$N$15:$AE$174,9,FALSE)</f>
        <v>1.1559999999999999</v>
      </c>
      <c r="I28" s="453">
        <f>VLOOKUP($C28,'[4]ACM Performance Curves'!$N$15:$AE$174,10,FALSE)</f>
        <v>-0.18160000000000001</v>
      </c>
      <c r="J28" s="453">
        <f>VLOOKUP($C28,'[4]ACM Performance Curves'!$N$15:$AE$174,11,FALSE)</f>
        <v>2.5600000000000001E-2</v>
      </c>
      <c r="K28" s="453">
        <f>VLOOKUP($C28,'[4]ACM Performance Curves'!$N$15:$AE$174,12,FALSE)</f>
        <v>0</v>
      </c>
      <c r="L28" s="453">
        <f>VLOOKUP($C28,'[4]ACM Performance Curves'!$N$15:$AE$174,13,FALSE)</f>
        <v>0</v>
      </c>
      <c r="M28" s="453">
        <f>VLOOKUP($C28,'[4]ACM Performance Curves'!$N$15:$AE$174,14,FALSE)</f>
        <v>0</v>
      </c>
      <c r="N28"/>
      <c r="O28"/>
      <c r="P28"/>
      <c r="Q28"/>
      <c r="R28"/>
      <c r="S28"/>
      <c r="T28"/>
      <c r="U28"/>
    </row>
    <row r="29" spans="1:21" x14ac:dyDescent="0.25">
      <c r="A29" s="292" t="s">
        <v>786</v>
      </c>
      <c r="B29" s="371" t="s">
        <v>236</v>
      </c>
      <c r="C29" t="s">
        <v>1032</v>
      </c>
      <c r="D29" s="453" t="str">
        <f>VLOOKUP($C29,'[4]ACM Performance Curves'!$N$15:$AE$174,2,FALSE)</f>
        <v>Quadratic</v>
      </c>
      <c r="E29" s="453" t="str">
        <f>VLOOKUP($C29,'[4]ACM Performance Curves'!$N$15:$AE$174,3,FALSE)</f>
        <v>FIRRatio</v>
      </c>
      <c r="F29" s="453" t="str">
        <f>VLOOKUP($C29,'[4]ACM Performance Curves'!$N$15:$AE$174,4,FALSE)</f>
        <v>QRatio</v>
      </c>
      <c r="G29" s="453" t="s">
        <v>358</v>
      </c>
      <c r="H29" s="453">
        <f>VLOOKUP($C29,'[4]ACM Performance Curves'!$N$15:$AE$174,9,FALSE)</f>
        <v>1.8610000000000002E-2</v>
      </c>
      <c r="I29" s="453">
        <f>VLOOKUP($C29,'[4]ACM Performance Curves'!$N$15:$AE$174,10,FALSE)</f>
        <v>1.094209</v>
      </c>
      <c r="J29" s="453">
        <f>VLOOKUP($C29,'[4]ACM Performance Curves'!$N$15:$AE$174,11,FALSE)</f>
        <v>-0.112819</v>
      </c>
      <c r="K29" s="453">
        <f>VLOOKUP($C29,'[4]ACM Performance Curves'!$N$15:$AE$174,12,FALSE)</f>
        <v>0</v>
      </c>
      <c r="L29" s="453">
        <f>VLOOKUP($C29,'[4]ACM Performance Curves'!$N$15:$AE$174,13,FALSE)</f>
        <v>0</v>
      </c>
      <c r="M29" s="453">
        <f>VLOOKUP($C29,'[4]ACM Performance Curves'!$N$15:$AE$174,14,FALSE)</f>
        <v>0</v>
      </c>
    </row>
    <row r="30" spans="1:21" x14ac:dyDescent="0.25">
      <c r="A30" s="293" t="s">
        <v>786</v>
      </c>
      <c r="B30" s="371" t="s">
        <v>1029</v>
      </c>
      <c r="C30" t="s">
        <v>1033</v>
      </c>
      <c r="D30" s="453" t="str">
        <f>VLOOKUP($C30,'[4]ACM Performance Curves'!$N$15:$AE$174,2,FALSE)</f>
        <v>Cubic</v>
      </c>
      <c r="E30" s="453" t="str">
        <f>VLOOKUP($C30,'[4]ACM Performance Curves'!$N$15:$AE$174,3,FALSE)</f>
        <v>PwrRatio</v>
      </c>
      <c r="F30" s="453" t="str">
        <f>VLOOKUP($C30,'[4]ACM Performance Curves'!$N$15:$AE$174,4,FALSE)</f>
        <v>CFMRatio</v>
      </c>
      <c r="G30" s="453" t="s">
        <v>358</v>
      </c>
      <c r="H30" s="453">
        <f>VLOOKUP($C30,'[4]ACM Performance Curves'!$N$15:$AE$174,9,FALSE)</f>
        <v>0.16309999999999999</v>
      </c>
      <c r="I30" s="453">
        <f>VLOOKUP($C30,'[4]ACM Performance Curves'!$N$15:$AE$174,10,FALSE)</f>
        <v>1.5901000000000001</v>
      </c>
      <c r="J30" s="453">
        <f>VLOOKUP($C30,'[4]ACM Performance Curves'!$N$15:$AE$174,11,FALSE)</f>
        <v>-0.88170000000000004</v>
      </c>
      <c r="K30" s="453">
        <f>VLOOKUP($C30,'[4]ACM Performance Curves'!$N$15:$AE$174,12,FALSE)</f>
        <v>0.12809999999999999</v>
      </c>
      <c r="L30" s="453">
        <f>VLOOKUP($C30,'[4]ACM Performance Curves'!$N$15:$AE$174,13,FALSE)</f>
        <v>0</v>
      </c>
      <c r="M30" s="453">
        <f>VLOOKUP($C30,'[4]ACM Performance Curves'!$N$15:$AE$174,14,FALSE)</f>
        <v>0</v>
      </c>
    </row>
    <row r="48" spans="1:1" x14ac:dyDescent="0.25">
      <c r="A48" s="533" t="s">
        <v>981</v>
      </c>
    </row>
    <row r="49" spans="1:1" ht="45" x14ac:dyDescent="0.25">
      <c r="A49" s="533" t="s">
        <v>982</v>
      </c>
    </row>
    <row r="50" spans="1:1" ht="30" x14ac:dyDescent="0.25">
      <c r="A50" s="533" t="s">
        <v>983</v>
      </c>
    </row>
    <row r="51" spans="1:1" ht="30" x14ac:dyDescent="0.25">
      <c r="A51" s="533" t="s">
        <v>984</v>
      </c>
    </row>
    <row r="52" spans="1:1" ht="30" x14ac:dyDescent="0.25">
      <c r="A52" s="533" t="s">
        <v>985</v>
      </c>
    </row>
    <row r="53" spans="1:1" ht="45" x14ac:dyDescent="0.25">
      <c r="A53" s="533" t="s">
        <v>986</v>
      </c>
    </row>
    <row r="54" spans="1:1" ht="30" x14ac:dyDescent="0.25">
      <c r="A54" s="533" t="s">
        <v>987</v>
      </c>
    </row>
    <row r="55" spans="1:1" ht="45" x14ac:dyDescent="0.25">
      <c r="A55" s="533" t="s">
        <v>988</v>
      </c>
    </row>
    <row r="56" spans="1:1" x14ac:dyDescent="0.25">
      <c r="A56" s="533" t="s">
        <v>989</v>
      </c>
    </row>
    <row r="57" spans="1:1" x14ac:dyDescent="0.25">
      <c r="A57" s="533" t="s">
        <v>990</v>
      </c>
    </row>
    <row r="58" spans="1:1" ht="45" x14ac:dyDescent="0.25">
      <c r="A58" s="533" t="s">
        <v>991</v>
      </c>
    </row>
    <row r="59" spans="1:1" ht="30" x14ac:dyDescent="0.25">
      <c r="A59" s="533" t="s">
        <v>992</v>
      </c>
    </row>
    <row r="60" spans="1:1" ht="30" x14ac:dyDescent="0.25">
      <c r="A60" s="533" t="s">
        <v>993</v>
      </c>
    </row>
    <row r="61" spans="1:1" ht="30" x14ac:dyDescent="0.25">
      <c r="A61" s="533" t="s">
        <v>994</v>
      </c>
    </row>
    <row r="62" spans="1:1" ht="30" x14ac:dyDescent="0.25">
      <c r="A62" s="533" t="s">
        <v>995</v>
      </c>
    </row>
    <row r="63" spans="1:1" ht="30" x14ac:dyDescent="0.25">
      <c r="A63" s="533" t="s">
        <v>996</v>
      </c>
    </row>
    <row r="64" spans="1:1" x14ac:dyDescent="0.25">
      <c r="A64" s="533" t="s">
        <v>997</v>
      </c>
    </row>
    <row r="65" spans="1:1" x14ac:dyDescent="0.25">
      <c r="A65" s="533" t="s">
        <v>981</v>
      </c>
    </row>
    <row r="66" spans="1:1" ht="45" x14ac:dyDescent="0.25">
      <c r="A66" s="533" t="s">
        <v>998</v>
      </c>
    </row>
    <row r="67" spans="1:1" ht="30" x14ac:dyDescent="0.25">
      <c r="A67" s="533" t="s">
        <v>999</v>
      </c>
    </row>
    <row r="68" spans="1:1" ht="30" x14ac:dyDescent="0.25">
      <c r="A68" s="533" t="s">
        <v>1000</v>
      </c>
    </row>
    <row r="69" spans="1:1" ht="45" x14ac:dyDescent="0.25">
      <c r="A69" s="533" t="s">
        <v>1001</v>
      </c>
    </row>
    <row r="70" spans="1:1" ht="30" x14ac:dyDescent="0.25">
      <c r="A70" s="533" t="s">
        <v>1002</v>
      </c>
    </row>
    <row r="71" spans="1:1" ht="30" x14ac:dyDescent="0.25">
      <c r="A71" s="533" t="s">
        <v>1003</v>
      </c>
    </row>
    <row r="72" spans="1:1" ht="30" x14ac:dyDescent="0.25">
      <c r="A72" s="533" t="s">
        <v>1004</v>
      </c>
    </row>
    <row r="73" spans="1:1" x14ac:dyDescent="0.25">
      <c r="A73" s="533" t="s">
        <v>989</v>
      </c>
    </row>
    <row r="74" spans="1:1" x14ac:dyDescent="0.25">
      <c r="A74" s="533" t="s">
        <v>1005</v>
      </c>
    </row>
    <row r="75" spans="1:1" ht="45" x14ac:dyDescent="0.25">
      <c r="A75" s="533" t="s">
        <v>1006</v>
      </c>
    </row>
    <row r="76" spans="1:1" ht="30" x14ac:dyDescent="0.25">
      <c r="A76" s="533" t="s">
        <v>1007</v>
      </c>
    </row>
    <row r="77" spans="1:1" ht="30" x14ac:dyDescent="0.25">
      <c r="A77" s="533" t="s">
        <v>1008</v>
      </c>
    </row>
    <row r="78" spans="1:1" ht="30" x14ac:dyDescent="0.25">
      <c r="A78" s="533" t="s">
        <v>1009</v>
      </c>
    </row>
    <row r="79" spans="1:1" ht="30" x14ac:dyDescent="0.25">
      <c r="A79" s="533" t="s">
        <v>1010</v>
      </c>
    </row>
    <row r="80" spans="1:1" x14ac:dyDescent="0.25">
      <c r="A80" s="533" t="s">
        <v>1011</v>
      </c>
    </row>
    <row r="81" spans="1:1" x14ac:dyDescent="0.25">
      <c r="A81" s="533" t="s">
        <v>990</v>
      </c>
    </row>
    <row r="82" spans="1:1" ht="45" x14ac:dyDescent="0.25">
      <c r="A82" s="533" t="s">
        <v>1012</v>
      </c>
    </row>
    <row r="83" spans="1:1" ht="30" x14ac:dyDescent="0.25">
      <c r="A83" s="533" t="s">
        <v>1013</v>
      </c>
    </row>
    <row r="84" spans="1:1" ht="30" x14ac:dyDescent="0.25">
      <c r="A84" s="533" t="s">
        <v>1014</v>
      </c>
    </row>
    <row r="85" spans="1:1" ht="30" x14ac:dyDescent="0.25">
      <c r="A85" s="533" t="s">
        <v>1015</v>
      </c>
    </row>
    <row r="86" spans="1:1" ht="30" x14ac:dyDescent="0.25">
      <c r="A86" s="533" t="s">
        <v>995</v>
      </c>
    </row>
    <row r="87" spans="1:1" ht="30" x14ac:dyDescent="0.25">
      <c r="A87" s="533" t="s">
        <v>996</v>
      </c>
    </row>
    <row r="88" spans="1:1" x14ac:dyDescent="0.25">
      <c r="A88" s="533" t="s">
        <v>997</v>
      </c>
    </row>
    <row r="89" spans="1:1" x14ac:dyDescent="0.25">
      <c r="A89" s="533" t="s">
        <v>1005</v>
      </c>
    </row>
    <row r="90" spans="1:1" ht="45" x14ac:dyDescent="0.25">
      <c r="A90" s="533" t="s">
        <v>1016</v>
      </c>
    </row>
    <row r="91" spans="1:1" ht="30" x14ac:dyDescent="0.25">
      <c r="A91" s="533" t="s">
        <v>1017</v>
      </c>
    </row>
    <row r="92" spans="1:1" ht="30" x14ac:dyDescent="0.25">
      <c r="A92" s="533" t="s">
        <v>1018</v>
      </c>
    </row>
    <row r="93" spans="1:1" ht="45" x14ac:dyDescent="0.25">
      <c r="A93" s="533" t="s">
        <v>1019</v>
      </c>
    </row>
    <row r="94" spans="1:1" ht="30" x14ac:dyDescent="0.25">
      <c r="A94" s="533" t="s">
        <v>1020</v>
      </c>
    </row>
    <row r="95" spans="1:1" ht="30" x14ac:dyDescent="0.25">
      <c r="A95" s="533" t="s">
        <v>1021</v>
      </c>
    </row>
    <row r="96" spans="1:1" ht="30" x14ac:dyDescent="0.25">
      <c r="A96" s="533" t="s">
        <v>1022</v>
      </c>
    </row>
    <row r="97" spans="1:1" ht="30" x14ac:dyDescent="0.25">
      <c r="A97" s="533" t="s">
        <v>1023</v>
      </c>
    </row>
    <row r="98" spans="1:1" ht="30" x14ac:dyDescent="0.25">
      <c r="A98" s="533" t="s">
        <v>1024</v>
      </c>
    </row>
    <row r="99" spans="1:1" x14ac:dyDescent="0.25">
      <c r="A99" s="533" t="s">
        <v>1011</v>
      </c>
    </row>
  </sheetData>
  <mergeCells count="5">
    <mergeCell ref="A3:A5"/>
    <mergeCell ref="B3:B5"/>
    <mergeCell ref="E3:G3"/>
    <mergeCell ref="F4:G4"/>
    <mergeCell ref="H3:Q4"/>
  </mergeCell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179"/>
  <sheetViews>
    <sheetView zoomScaleNormal="100" workbookViewId="0">
      <pane xSplit="3" ySplit="7" topLeftCell="D8" activePane="bottomRight" state="frozen"/>
      <selection pane="topRight" activeCell="D1" sqref="D1"/>
      <selection pane="bottomLeft" activeCell="A8" sqref="A8"/>
      <selection pane="bottomRight" activeCell="M145" sqref="M145"/>
    </sheetView>
  </sheetViews>
  <sheetFormatPr defaultRowHeight="15" x14ac:dyDescent="0.25"/>
  <cols>
    <col min="1" max="1" width="36.28515625" bestFit="1" customWidth="1"/>
    <col min="2" max="2" width="32.42578125" style="431" customWidth="1"/>
    <col min="3" max="3" width="9.140625" style="460"/>
    <col min="4" max="5" width="26.5703125" style="555" customWidth="1"/>
    <col min="6" max="6" width="26.85546875" style="736" customWidth="1"/>
    <col min="7" max="7" width="25.5703125" style="555" customWidth="1"/>
    <col min="8" max="8" width="28.85546875" style="638" customWidth="1"/>
    <col min="9" max="9" width="32.42578125" style="638" customWidth="1"/>
    <col min="10" max="10" width="27.28515625" style="638" customWidth="1"/>
    <col min="11" max="12" width="27.7109375" style="555" customWidth="1"/>
    <col min="13" max="13" width="27.7109375" style="752" customWidth="1"/>
    <col min="14" max="15" width="27.7109375" style="555" customWidth="1"/>
    <col min="16" max="16" width="29.5703125" style="752" customWidth="1"/>
    <col min="17" max="17" width="31.140625" style="638" customWidth="1"/>
    <col min="18" max="18" width="26.85546875" style="638" customWidth="1"/>
    <col min="19" max="19" width="30" style="638" customWidth="1"/>
    <col min="20" max="20" width="31.140625" style="638" customWidth="1"/>
    <col min="21" max="21" width="26.85546875" style="638" customWidth="1"/>
    <col min="22" max="22" width="30" style="638" customWidth="1"/>
    <col min="23" max="23" width="31.140625" style="638" customWidth="1"/>
    <col min="24" max="24" width="26.85546875" style="638" customWidth="1"/>
    <col min="25" max="25" width="30" style="638" customWidth="1"/>
    <col min="26" max="26" width="31.140625" style="638" customWidth="1"/>
    <col min="27" max="27" width="26.85546875" style="638" customWidth="1"/>
    <col min="28" max="28" width="23" style="638" customWidth="1"/>
    <col min="29" max="29" width="31.140625" style="638" customWidth="1"/>
    <col min="30" max="30" width="26.85546875" style="638" customWidth="1"/>
    <col min="31" max="32" width="30" style="638" customWidth="1"/>
    <col min="33" max="33" width="26.5703125" style="555" customWidth="1"/>
    <col min="34" max="34" width="26.85546875" style="736" customWidth="1"/>
    <col min="35" max="35" width="25.5703125" style="555" customWidth="1"/>
    <col min="36" max="36" width="28.85546875" style="638" customWidth="1"/>
    <col min="37" max="37" width="32.42578125" style="638" customWidth="1"/>
    <col min="38" max="38" width="27.28515625" style="638" customWidth="1"/>
    <col min="39" max="40" width="27.7109375" style="555" customWidth="1"/>
    <col min="41" max="41" width="27.7109375" style="752" customWidth="1"/>
    <col min="42" max="43" width="27.7109375" style="555" customWidth="1"/>
    <col min="44" max="44" width="29.5703125" style="752" customWidth="1"/>
    <col min="45" max="45" width="31.140625" style="638" customWidth="1"/>
    <col min="46" max="46" width="26.85546875" style="638" customWidth="1"/>
    <col min="47" max="47" width="30" style="638" customWidth="1"/>
    <col min="48" max="48" width="31.140625" style="638" customWidth="1"/>
    <col min="49" max="49" width="26.85546875" style="638" customWidth="1"/>
    <col min="50" max="50" width="23" style="638" customWidth="1"/>
    <col min="51" max="51" width="31.140625" style="638" customWidth="1"/>
    <col min="52" max="52" width="26.85546875" style="638" customWidth="1"/>
    <col min="53" max="53" width="30" style="638" customWidth="1"/>
    <col min="54" max="54" width="25.7109375" style="555" customWidth="1"/>
    <col min="55" max="55" width="25.7109375" style="752" customWidth="1"/>
    <col min="56" max="60" width="28.28515625" style="555" bestFit="1" customWidth="1"/>
    <col min="61" max="61" width="28.28515625" style="555" customWidth="1"/>
    <col min="62" max="64" width="25.7109375" style="555" customWidth="1"/>
    <col min="65" max="66" width="27.28515625" style="638" customWidth="1"/>
  </cols>
  <sheetData>
    <row r="1" spans="1:66" ht="32.25" customHeight="1" x14ac:dyDescent="0.25">
      <c r="A1" s="342" t="s">
        <v>793</v>
      </c>
      <c r="B1" s="342"/>
    </row>
    <row r="2" spans="1:66" x14ac:dyDescent="0.25">
      <c r="A2" t="s">
        <v>799</v>
      </c>
      <c r="B2" t="s">
        <v>800</v>
      </c>
      <c r="C2" s="460" t="s">
        <v>797</v>
      </c>
      <c r="D2" s="743" t="s">
        <v>1330</v>
      </c>
      <c r="E2" s="743" t="s">
        <v>1331</v>
      </c>
      <c r="F2" s="737" t="s">
        <v>1331</v>
      </c>
      <c r="G2" s="743" t="s">
        <v>1331</v>
      </c>
      <c r="H2" s="743" t="s">
        <v>1477</v>
      </c>
      <c r="I2" s="743" t="s">
        <v>1477</v>
      </c>
      <c r="J2" s="743" t="s">
        <v>1477</v>
      </c>
      <c r="K2" s="743" t="s">
        <v>1479</v>
      </c>
      <c r="L2" s="743" t="s">
        <v>1479</v>
      </c>
      <c r="M2" s="743" t="s">
        <v>1479</v>
      </c>
      <c r="N2" s="743" t="s">
        <v>1480</v>
      </c>
      <c r="O2" s="743" t="s">
        <v>1480</v>
      </c>
      <c r="P2" s="743" t="s">
        <v>1480</v>
      </c>
      <c r="Q2" s="743" t="s">
        <v>1483</v>
      </c>
      <c r="R2" s="743" t="s">
        <v>1483</v>
      </c>
      <c r="S2" s="743" t="s">
        <v>1483</v>
      </c>
      <c r="T2" s="743" t="s">
        <v>1484</v>
      </c>
      <c r="U2" s="743" t="s">
        <v>1484</v>
      </c>
      <c r="V2" s="743" t="s">
        <v>1484</v>
      </c>
      <c r="W2" s="743" t="s">
        <v>1485</v>
      </c>
      <c r="X2" s="743" t="s">
        <v>1485</v>
      </c>
      <c r="Y2" s="743" t="s">
        <v>1485</v>
      </c>
      <c r="Z2" s="743" t="s">
        <v>1486</v>
      </c>
      <c r="AA2" s="743" t="s">
        <v>1486</v>
      </c>
      <c r="AB2" s="743" t="s">
        <v>1486</v>
      </c>
      <c r="AC2" s="743" t="s">
        <v>1487</v>
      </c>
      <c r="AD2" s="743" t="s">
        <v>1487</v>
      </c>
      <c r="AE2" s="743" t="s">
        <v>1487</v>
      </c>
      <c r="AF2" s="743"/>
      <c r="AG2" s="743" t="s">
        <v>784</v>
      </c>
      <c r="AH2" s="737" t="s">
        <v>784</v>
      </c>
      <c r="AI2" s="743" t="s">
        <v>784</v>
      </c>
      <c r="AJ2" s="743" t="s">
        <v>1488</v>
      </c>
      <c r="AK2" s="743" t="s">
        <v>1488</v>
      </c>
      <c r="AL2" s="743" t="s">
        <v>1488</v>
      </c>
      <c r="AM2" s="743" t="s">
        <v>1431</v>
      </c>
      <c r="AN2" s="743" t="s">
        <v>1431</v>
      </c>
      <c r="AO2" s="743" t="s">
        <v>1431</v>
      </c>
      <c r="AP2" s="743" t="s">
        <v>1432</v>
      </c>
      <c r="AQ2" s="743" t="s">
        <v>1432</v>
      </c>
      <c r="AR2" s="743" t="s">
        <v>1432</v>
      </c>
      <c r="AS2" s="743" t="s">
        <v>917</v>
      </c>
      <c r="AT2" s="743" t="s">
        <v>917</v>
      </c>
      <c r="AU2" s="743" t="s">
        <v>917</v>
      </c>
      <c r="AV2" s="743" t="s">
        <v>1320</v>
      </c>
      <c r="AW2" s="743" t="s">
        <v>1320</v>
      </c>
      <c r="AX2" s="743" t="s">
        <v>1320</v>
      </c>
      <c r="AY2" s="743" t="s">
        <v>1361</v>
      </c>
      <c r="AZ2" s="743" t="s">
        <v>1361</v>
      </c>
      <c r="BA2" s="743" t="s">
        <v>1361</v>
      </c>
      <c r="BB2" s="743" t="s">
        <v>766</v>
      </c>
      <c r="BC2" s="748" t="s">
        <v>766</v>
      </c>
      <c r="BD2" s="743" t="s">
        <v>1391</v>
      </c>
      <c r="BE2" s="743" t="s">
        <v>1391</v>
      </c>
      <c r="BF2" s="743" t="s">
        <v>1391</v>
      </c>
      <c r="BG2" s="743" t="s">
        <v>1392</v>
      </c>
      <c r="BH2" s="743" t="s">
        <v>1392</v>
      </c>
      <c r="BI2" s="743" t="s">
        <v>1392</v>
      </c>
      <c r="BJ2" s="743" t="s">
        <v>766</v>
      </c>
      <c r="BK2" s="743" t="s">
        <v>766</v>
      </c>
      <c r="BL2" s="743" t="s">
        <v>766</v>
      </c>
      <c r="BM2" s="743" t="s">
        <v>1511</v>
      </c>
      <c r="BN2" s="743" t="s">
        <v>1511</v>
      </c>
    </row>
    <row r="3" spans="1:66" x14ac:dyDescent="0.25">
      <c r="H3" s="555"/>
      <c r="J3" s="555"/>
      <c r="Q3" s="555"/>
      <c r="S3" s="555"/>
      <c r="T3" s="555"/>
      <c r="V3" s="555"/>
      <c r="W3" s="555"/>
      <c r="Y3" s="555"/>
      <c r="Z3" s="555"/>
      <c r="AB3" s="555"/>
      <c r="AC3" s="555"/>
      <c r="AE3" s="555"/>
      <c r="AF3" s="743"/>
      <c r="AJ3" s="555"/>
      <c r="AL3" s="555"/>
      <c r="AS3" s="555"/>
      <c r="AU3" s="555"/>
      <c r="AV3" s="555"/>
      <c r="AX3" s="555"/>
      <c r="AY3" s="555"/>
      <c r="BA3" s="555"/>
      <c r="BM3" s="555"/>
      <c r="BN3" s="555"/>
    </row>
    <row r="4" spans="1:66" x14ac:dyDescent="0.25">
      <c r="A4" t="s">
        <v>801</v>
      </c>
      <c r="B4" t="s">
        <v>794</v>
      </c>
      <c r="C4" s="460" t="s">
        <v>28</v>
      </c>
      <c r="D4" s="743">
        <v>15</v>
      </c>
      <c r="E4" s="743">
        <v>6</v>
      </c>
      <c r="F4" s="737">
        <v>15</v>
      </c>
      <c r="G4" s="743">
        <v>16</v>
      </c>
      <c r="H4" s="743">
        <v>16</v>
      </c>
      <c r="I4" s="743">
        <v>15</v>
      </c>
      <c r="J4" s="743">
        <v>6</v>
      </c>
      <c r="K4" s="743">
        <v>6</v>
      </c>
      <c r="L4" s="743">
        <v>15</v>
      </c>
      <c r="M4" s="748">
        <v>16</v>
      </c>
      <c r="N4" s="743">
        <v>6</v>
      </c>
      <c r="O4" s="743">
        <v>15</v>
      </c>
      <c r="P4" s="748">
        <v>16</v>
      </c>
      <c r="Q4" s="743">
        <v>16</v>
      </c>
      <c r="R4" s="743">
        <v>15</v>
      </c>
      <c r="S4" s="743">
        <v>6</v>
      </c>
      <c r="T4" s="743">
        <v>16</v>
      </c>
      <c r="U4" s="743">
        <v>15</v>
      </c>
      <c r="V4" s="743">
        <v>6</v>
      </c>
      <c r="W4" s="743">
        <v>16</v>
      </c>
      <c r="X4" s="743">
        <v>15</v>
      </c>
      <c r="Y4" s="743">
        <v>6</v>
      </c>
      <c r="Z4" s="743">
        <v>16</v>
      </c>
      <c r="AA4" s="743">
        <v>15</v>
      </c>
      <c r="AB4" s="743">
        <v>6</v>
      </c>
      <c r="AC4" s="743">
        <v>16</v>
      </c>
      <c r="AD4" s="743">
        <v>15</v>
      </c>
      <c r="AE4" s="743">
        <v>6</v>
      </c>
      <c r="AF4" s="743"/>
      <c r="AG4" s="743">
        <v>6</v>
      </c>
      <c r="AH4" s="737">
        <v>15</v>
      </c>
      <c r="AI4" s="743">
        <v>16</v>
      </c>
      <c r="AJ4" s="743">
        <v>16</v>
      </c>
      <c r="AK4" s="743">
        <v>15</v>
      </c>
      <c r="AL4" s="743">
        <v>6</v>
      </c>
      <c r="AM4" s="743">
        <v>6</v>
      </c>
      <c r="AN4" s="743">
        <v>15</v>
      </c>
      <c r="AO4" s="748">
        <v>16</v>
      </c>
      <c r="AP4" s="743">
        <v>6</v>
      </c>
      <c r="AQ4" s="743">
        <v>15</v>
      </c>
      <c r="AR4" s="748">
        <v>16</v>
      </c>
      <c r="AS4" s="743">
        <v>16</v>
      </c>
      <c r="AT4" s="743">
        <v>15</v>
      </c>
      <c r="AU4" s="743">
        <v>6</v>
      </c>
      <c r="AV4" s="743">
        <v>16</v>
      </c>
      <c r="AW4" s="743">
        <v>15</v>
      </c>
      <c r="AX4" s="743">
        <v>6</v>
      </c>
      <c r="AY4" s="743">
        <v>16</v>
      </c>
      <c r="AZ4" s="743">
        <v>15</v>
      </c>
      <c r="BA4" s="743">
        <v>6</v>
      </c>
      <c r="BB4" s="743">
        <v>7</v>
      </c>
      <c r="BC4" s="748">
        <v>16</v>
      </c>
      <c r="BD4" s="743">
        <v>15</v>
      </c>
      <c r="BE4" s="743">
        <v>16</v>
      </c>
      <c r="BF4" s="743">
        <v>6</v>
      </c>
      <c r="BG4" s="743">
        <v>15</v>
      </c>
      <c r="BH4" s="743">
        <v>16</v>
      </c>
      <c r="BI4" s="743">
        <v>6</v>
      </c>
      <c r="BJ4" s="555">
        <v>1</v>
      </c>
      <c r="BK4" s="743">
        <v>6</v>
      </c>
      <c r="BL4" s="743">
        <v>15</v>
      </c>
      <c r="BM4" s="743">
        <v>7</v>
      </c>
      <c r="BN4" s="743">
        <v>1</v>
      </c>
    </row>
    <row r="5" spans="1:66" x14ac:dyDescent="0.25">
      <c r="A5" t="s">
        <v>801</v>
      </c>
      <c r="B5" t="s">
        <v>852</v>
      </c>
      <c r="C5" s="460" t="s">
        <v>28</v>
      </c>
      <c r="D5" s="737" t="s">
        <v>851</v>
      </c>
      <c r="E5" s="743" t="s">
        <v>854</v>
      </c>
      <c r="F5" s="737" t="s">
        <v>851</v>
      </c>
      <c r="G5" s="743" t="s">
        <v>853</v>
      </c>
      <c r="H5" s="743" t="s">
        <v>853</v>
      </c>
      <c r="I5" s="743" t="s">
        <v>851</v>
      </c>
      <c r="J5" s="743" t="s">
        <v>854</v>
      </c>
      <c r="K5" s="743" t="s">
        <v>854</v>
      </c>
      <c r="L5" s="743" t="s">
        <v>851</v>
      </c>
      <c r="M5" s="748" t="s">
        <v>853</v>
      </c>
      <c r="N5" s="743" t="s">
        <v>854</v>
      </c>
      <c r="O5" s="743" t="s">
        <v>851</v>
      </c>
      <c r="P5" s="748" t="s">
        <v>853</v>
      </c>
      <c r="Q5" s="743" t="s">
        <v>853</v>
      </c>
      <c r="R5" s="743" t="s">
        <v>851</v>
      </c>
      <c r="S5" s="743" t="s">
        <v>854</v>
      </c>
      <c r="T5" s="743" t="s">
        <v>853</v>
      </c>
      <c r="U5" s="743" t="s">
        <v>851</v>
      </c>
      <c r="V5" s="743" t="s">
        <v>854</v>
      </c>
      <c r="W5" s="743" t="s">
        <v>853</v>
      </c>
      <c r="X5" s="743" t="s">
        <v>851</v>
      </c>
      <c r="Y5" s="743" t="s">
        <v>854</v>
      </c>
      <c r="Z5" s="743" t="s">
        <v>853</v>
      </c>
      <c r="AA5" s="743" t="s">
        <v>851</v>
      </c>
      <c r="AB5" s="743" t="s">
        <v>854</v>
      </c>
      <c r="AC5" s="743" t="s">
        <v>853</v>
      </c>
      <c r="AD5" s="743" t="s">
        <v>851</v>
      </c>
      <c r="AE5" s="743" t="s">
        <v>854</v>
      </c>
      <c r="AF5" s="743"/>
      <c r="AG5" s="743" t="s">
        <v>854</v>
      </c>
      <c r="AH5" s="737" t="s">
        <v>851</v>
      </c>
      <c r="AI5" s="743" t="s">
        <v>853</v>
      </c>
      <c r="AJ5" s="743" t="s">
        <v>853</v>
      </c>
      <c r="AK5" s="743" t="s">
        <v>851</v>
      </c>
      <c r="AL5" s="743" t="s">
        <v>854</v>
      </c>
      <c r="AM5" s="743" t="s">
        <v>854</v>
      </c>
      <c r="AN5" s="743" t="s">
        <v>851</v>
      </c>
      <c r="AO5" s="748" t="s">
        <v>853</v>
      </c>
      <c r="AP5" s="743" t="s">
        <v>854</v>
      </c>
      <c r="AQ5" s="743" t="s">
        <v>851</v>
      </c>
      <c r="AR5" s="748" t="s">
        <v>853</v>
      </c>
      <c r="AS5" s="743" t="s">
        <v>853</v>
      </c>
      <c r="AT5" s="743" t="s">
        <v>851</v>
      </c>
      <c r="AU5" s="743" t="s">
        <v>854</v>
      </c>
      <c r="AV5" s="743" t="s">
        <v>853</v>
      </c>
      <c r="AW5" s="743" t="s">
        <v>851</v>
      </c>
      <c r="AX5" s="743" t="s">
        <v>854</v>
      </c>
      <c r="AY5" s="743" t="s">
        <v>853</v>
      </c>
      <c r="AZ5" s="743" t="s">
        <v>851</v>
      </c>
      <c r="BA5" s="743" t="s">
        <v>854</v>
      </c>
      <c r="BB5" s="749" t="s">
        <v>1081</v>
      </c>
      <c r="BC5" s="748" t="s">
        <v>853</v>
      </c>
      <c r="BD5" s="743" t="s">
        <v>851</v>
      </c>
      <c r="BE5" s="743" t="s">
        <v>853</v>
      </c>
      <c r="BF5" s="743" t="s">
        <v>854</v>
      </c>
      <c r="BG5" s="743" t="s">
        <v>851</v>
      </c>
      <c r="BH5" s="743" t="s">
        <v>853</v>
      </c>
      <c r="BI5" s="743" t="s">
        <v>854</v>
      </c>
      <c r="BJ5" s="749" t="s">
        <v>1080</v>
      </c>
      <c r="BK5" s="743" t="s">
        <v>854</v>
      </c>
      <c r="BL5" s="743" t="s">
        <v>851</v>
      </c>
      <c r="BM5" s="743" t="s">
        <v>854</v>
      </c>
      <c r="BN5" s="743" t="s">
        <v>854</v>
      </c>
    </row>
    <row r="6" spans="1:66" x14ac:dyDescent="0.25">
      <c r="A6" t="s">
        <v>801</v>
      </c>
      <c r="B6" t="s">
        <v>795</v>
      </c>
      <c r="C6" s="460" t="s">
        <v>28</v>
      </c>
      <c r="D6" s="737">
        <v>92262</v>
      </c>
      <c r="E6" s="743">
        <v>90505</v>
      </c>
      <c r="F6" s="737">
        <v>92262</v>
      </c>
      <c r="G6" s="743">
        <v>95715</v>
      </c>
      <c r="H6" s="743">
        <v>95715</v>
      </c>
      <c r="I6" s="743">
        <v>92262</v>
      </c>
      <c r="J6" s="743">
        <v>90505</v>
      </c>
      <c r="K6" s="743">
        <v>90505</v>
      </c>
      <c r="L6" s="743">
        <v>92262</v>
      </c>
      <c r="M6" s="753">
        <v>95715</v>
      </c>
      <c r="N6" s="743">
        <v>90505</v>
      </c>
      <c r="O6" s="743">
        <v>92262</v>
      </c>
      <c r="P6" s="753">
        <v>95715</v>
      </c>
      <c r="Q6" s="743">
        <v>95715</v>
      </c>
      <c r="R6" s="743">
        <v>92262</v>
      </c>
      <c r="S6" s="743">
        <v>90505</v>
      </c>
      <c r="T6" s="743">
        <v>95715</v>
      </c>
      <c r="U6" s="743">
        <v>92262</v>
      </c>
      <c r="V6" s="743">
        <v>90505</v>
      </c>
      <c r="W6" s="743">
        <v>95715</v>
      </c>
      <c r="X6" s="743">
        <v>92262</v>
      </c>
      <c r="Y6" s="743">
        <v>90505</v>
      </c>
      <c r="Z6" s="743">
        <v>95715</v>
      </c>
      <c r="AA6" s="743">
        <v>92262</v>
      </c>
      <c r="AB6" s="743">
        <v>90505</v>
      </c>
      <c r="AC6" s="743">
        <v>95715</v>
      </c>
      <c r="AD6" s="743">
        <v>92262</v>
      </c>
      <c r="AE6" s="743">
        <v>90505</v>
      </c>
      <c r="AF6" s="743"/>
      <c r="AG6" s="743">
        <v>90505</v>
      </c>
      <c r="AH6" s="737">
        <v>92262</v>
      </c>
      <c r="AI6" s="743">
        <v>95715</v>
      </c>
      <c r="AJ6" s="743">
        <v>95715</v>
      </c>
      <c r="AK6" s="743">
        <v>92262</v>
      </c>
      <c r="AL6" s="743">
        <v>90505</v>
      </c>
      <c r="AM6" s="743">
        <v>90505</v>
      </c>
      <c r="AN6" s="743">
        <v>92262</v>
      </c>
      <c r="AO6" s="753">
        <v>95715</v>
      </c>
      <c r="AP6" s="743">
        <v>90505</v>
      </c>
      <c r="AQ6" s="743">
        <v>92262</v>
      </c>
      <c r="AR6" s="753">
        <v>95715</v>
      </c>
      <c r="AS6" s="743">
        <v>95715</v>
      </c>
      <c r="AT6" s="743">
        <v>92262</v>
      </c>
      <c r="AU6" s="743">
        <v>90505</v>
      </c>
      <c r="AV6" s="743">
        <v>95715</v>
      </c>
      <c r="AW6" s="743">
        <v>92262</v>
      </c>
      <c r="AX6" s="743">
        <v>90505</v>
      </c>
      <c r="AY6" s="743">
        <v>95715</v>
      </c>
      <c r="AZ6" s="743">
        <v>92262</v>
      </c>
      <c r="BA6" s="743">
        <v>90505</v>
      </c>
      <c r="BB6" s="743">
        <v>92101</v>
      </c>
      <c r="BC6" s="753">
        <v>95715</v>
      </c>
      <c r="BD6" s="743">
        <v>92262</v>
      </c>
      <c r="BE6" s="743">
        <v>95715</v>
      </c>
      <c r="BF6" s="743">
        <v>90505</v>
      </c>
      <c r="BG6" s="743">
        <v>92262</v>
      </c>
      <c r="BH6" s="743">
        <v>95715</v>
      </c>
      <c r="BI6" s="743">
        <v>90505</v>
      </c>
      <c r="BJ6" s="555">
        <v>95521</v>
      </c>
      <c r="BK6" s="743">
        <v>90505</v>
      </c>
      <c r="BL6" s="743">
        <v>92262</v>
      </c>
      <c r="BM6" s="743">
        <v>90505</v>
      </c>
      <c r="BN6" s="743">
        <v>90505</v>
      </c>
    </row>
    <row r="7" spans="1:66" x14ac:dyDescent="0.25">
      <c r="D7" s="743"/>
      <c r="E7" s="743"/>
      <c r="F7" s="737"/>
      <c r="G7" s="743"/>
      <c r="H7" s="748"/>
      <c r="I7" s="748"/>
      <c r="J7" s="754"/>
      <c r="K7" s="743"/>
      <c r="L7" s="743"/>
      <c r="M7" s="748"/>
      <c r="N7" s="743"/>
      <c r="O7" s="743"/>
      <c r="P7" s="748"/>
      <c r="Q7" s="748"/>
      <c r="R7" s="754"/>
      <c r="S7" s="754"/>
      <c r="W7" s="754"/>
      <c r="X7" s="754"/>
      <c r="Y7" s="754"/>
      <c r="Z7" s="754"/>
      <c r="AA7" s="754"/>
      <c r="AB7" s="754"/>
      <c r="AC7" s="754"/>
      <c r="AD7" s="754"/>
      <c r="AE7" s="754"/>
      <c r="AF7" s="743"/>
      <c r="AG7" s="743"/>
      <c r="AH7" s="737"/>
      <c r="AI7" s="743"/>
      <c r="AJ7" s="748"/>
      <c r="AK7" s="748"/>
      <c r="AL7" s="754"/>
      <c r="AM7" s="743"/>
      <c r="AN7" s="743"/>
      <c r="AO7" s="748"/>
      <c r="AP7" s="743"/>
      <c r="AQ7" s="743"/>
      <c r="AR7" s="748"/>
      <c r="AS7" s="754"/>
      <c r="AT7" s="754"/>
      <c r="AU7" s="754"/>
      <c r="AV7" s="754"/>
      <c r="AW7" s="754"/>
      <c r="AX7" s="754"/>
      <c r="AY7" s="754"/>
      <c r="AZ7" s="754"/>
      <c r="BA7" s="754"/>
      <c r="BB7" s="743"/>
      <c r="BC7" s="748"/>
      <c r="BD7" s="743"/>
      <c r="BE7" s="743"/>
      <c r="BF7" s="743"/>
      <c r="BG7" s="743"/>
      <c r="BH7" s="743"/>
      <c r="BI7" s="743"/>
      <c r="BJ7" s="743"/>
      <c r="BK7" s="743"/>
      <c r="BL7" s="743"/>
      <c r="BM7" s="754"/>
      <c r="BN7" s="754"/>
    </row>
    <row r="8" spans="1:66" s="453" customFormat="1" x14ac:dyDescent="0.25">
      <c r="A8" s="451" t="s">
        <v>857</v>
      </c>
      <c r="B8" s="451"/>
      <c r="C8" s="734"/>
      <c r="D8" s="746"/>
      <c r="E8" s="746"/>
      <c r="F8" s="738"/>
      <c r="G8" s="744"/>
      <c r="H8" s="746"/>
      <c r="I8" s="744"/>
      <c r="J8" s="744"/>
      <c r="K8" s="744"/>
      <c r="L8" s="746"/>
      <c r="M8" s="746"/>
      <c r="N8" s="744"/>
      <c r="O8" s="746"/>
      <c r="P8" s="746"/>
      <c r="Q8" s="744"/>
      <c r="R8" s="746"/>
      <c r="S8" s="744"/>
      <c r="T8" s="755"/>
      <c r="U8" s="755"/>
      <c r="V8" s="755"/>
      <c r="W8" s="744"/>
      <c r="X8" s="746"/>
      <c r="Y8" s="744"/>
      <c r="Z8" s="744"/>
      <c r="AA8" s="746"/>
      <c r="AB8" s="744"/>
      <c r="AC8" s="744"/>
      <c r="AD8" s="746"/>
      <c r="AE8" s="744"/>
      <c r="AF8" s="743"/>
      <c r="AG8" s="746"/>
      <c r="AH8" s="738"/>
      <c r="AI8" s="744"/>
      <c r="AJ8" s="746"/>
      <c r="AK8" s="744"/>
      <c r="AL8" s="744"/>
      <c r="AM8" s="744"/>
      <c r="AN8" s="746"/>
      <c r="AO8" s="746"/>
      <c r="AP8" s="744"/>
      <c r="AQ8" s="746"/>
      <c r="AR8" s="746"/>
      <c r="AS8" s="744"/>
      <c r="AT8" s="746"/>
      <c r="AU8" s="744"/>
      <c r="AV8" s="744"/>
      <c r="AW8" s="746"/>
      <c r="AX8" s="744"/>
      <c r="AY8" s="744"/>
      <c r="AZ8" s="746"/>
      <c r="BA8" s="744"/>
      <c r="BB8" s="744"/>
      <c r="BC8" s="746"/>
      <c r="BD8" s="744"/>
      <c r="BE8" s="744"/>
      <c r="BF8" s="744"/>
      <c r="BG8" s="744"/>
      <c r="BH8" s="744"/>
      <c r="BI8" s="744"/>
      <c r="BJ8" s="746"/>
      <c r="BK8" s="744"/>
      <c r="BL8" s="746"/>
      <c r="BM8" s="746"/>
      <c r="BN8" s="744"/>
    </row>
    <row r="9" spans="1:66" x14ac:dyDescent="0.25">
      <c r="A9" s="452" t="s">
        <v>796</v>
      </c>
      <c r="B9" s="455" t="s">
        <v>803</v>
      </c>
      <c r="C9" s="735" t="s">
        <v>798</v>
      </c>
      <c r="D9" s="745" t="s">
        <v>36</v>
      </c>
      <c r="E9" s="745" t="s">
        <v>36</v>
      </c>
      <c r="F9" s="739" t="s">
        <v>36</v>
      </c>
      <c r="G9" s="745" t="s">
        <v>36</v>
      </c>
      <c r="H9" s="745" t="s">
        <v>36</v>
      </c>
      <c r="I9" s="745" t="s">
        <v>36</v>
      </c>
      <c r="J9" s="745" t="s">
        <v>36</v>
      </c>
      <c r="K9" s="747">
        <v>7828849</v>
      </c>
      <c r="L9" s="747">
        <v>7828849</v>
      </c>
      <c r="M9" s="747">
        <v>8533887</v>
      </c>
      <c r="N9" s="747">
        <v>9464307</v>
      </c>
      <c r="O9" s="747">
        <v>9464307</v>
      </c>
      <c r="P9" s="747">
        <v>10169346</v>
      </c>
      <c r="Q9" s="745" t="s">
        <v>36</v>
      </c>
      <c r="R9" s="745" t="s">
        <v>36</v>
      </c>
      <c r="S9" s="745" t="s">
        <v>36</v>
      </c>
      <c r="T9" s="745" t="s">
        <v>36</v>
      </c>
      <c r="U9" s="745" t="s">
        <v>36</v>
      </c>
      <c r="V9" s="745" t="s">
        <v>36</v>
      </c>
      <c r="W9" s="745" t="s">
        <v>36</v>
      </c>
      <c r="X9" s="745" t="s">
        <v>36</v>
      </c>
      <c r="Y9" s="745" t="s">
        <v>36</v>
      </c>
      <c r="Z9" s="751">
        <v>1350000</v>
      </c>
      <c r="AA9" s="751">
        <v>1905882</v>
      </c>
      <c r="AB9" s="751">
        <v>1350000</v>
      </c>
      <c r="AC9" s="745" t="s">
        <v>36</v>
      </c>
      <c r="AD9" s="745" t="s">
        <v>36</v>
      </c>
      <c r="AE9" s="745" t="s">
        <v>36</v>
      </c>
      <c r="AF9" s="743"/>
      <c r="AG9" s="745" t="s">
        <v>36</v>
      </c>
      <c r="AH9" s="739" t="s">
        <v>36</v>
      </c>
      <c r="AI9" s="745" t="s">
        <v>36</v>
      </c>
      <c r="AJ9" s="745" t="s">
        <v>36</v>
      </c>
      <c r="AK9" s="745" t="s">
        <v>36</v>
      </c>
      <c r="AL9" s="745" t="s">
        <v>36</v>
      </c>
      <c r="AM9" s="747">
        <v>7828849</v>
      </c>
      <c r="AN9" s="747">
        <v>7828849</v>
      </c>
      <c r="AO9" s="747">
        <v>8533887</v>
      </c>
      <c r="AP9" s="747">
        <v>9429063</v>
      </c>
      <c r="AQ9" s="747">
        <v>9464307</v>
      </c>
      <c r="AR9" s="747">
        <v>10169346</v>
      </c>
      <c r="AS9" s="745" t="s">
        <v>36</v>
      </c>
      <c r="AT9" s="745" t="s">
        <v>36</v>
      </c>
      <c r="AU9" s="745" t="s">
        <v>36</v>
      </c>
      <c r="AV9" s="751">
        <v>1350000</v>
      </c>
      <c r="AW9" s="751">
        <v>1905882</v>
      </c>
      <c r="AX9" s="751">
        <v>1350000</v>
      </c>
      <c r="AY9" s="745" t="s">
        <v>36</v>
      </c>
      <c r="AZ9" s="745" t="s">
        <v>36</v>
      </c>
      <c r="BA9" s="745" t="s">
        <v>36</v>
      </c>
      <c r="BB9" s="747">
        <v>8226713</v>
      </c>
      <c r="BC9" s="747">
        <v>8226713</v>
      </c>
      <c r="BD9" s="745" t="s">
        <v>36</v>
      </c>
      <c r="BE9" s="745" t="s">
        <v>36</v>
      </c>
      <c r="BF9" s="745" t="s">
        <v>36</v>
      </c>
      <c r="BG9" s="745" t="s">
        <v>36</v>
      </c>
      <c r="BH9" s="745" t="s">
        <v>36</v>
      </c>
      <c r="BI9" s="745" t="s">
        <v>36</v>
      </c>
      <c r="BJ9" s="747">
        <v>8600654</v>
      </c>
      <c r="BK9" s="747">
        <v>8226713</v>
      </c>
      <c r="BL9" s="747">
        <v>8406069</v>
      </c>
      <c r="BM9" s="745" t="s">
        <v>36</v>
      </c>
      <c r="BN9" s="745" t="s">
        <v>36</v>
      </c>
    </row>
    <row r="10" spans="1:66" x14ac:dyDescent="0.25">
      <c r="A10" s="452" t="s">
        <v>1318</v>
      </c>
      <c r="B10" s="455" t="s">
        <v>803</v>
      </c>
      <c r="C10" s="735" t="s">
        <v>798</v>
      </c>
      <c r="D10" s="745" t="s">
        <v>36</v>
      </c>
      <c r="E10" s="745" t="s">
        <v>36</v>
      </c>
      <c r="F10" s="739" t="s">
        <v>36</v>
      </c>
      <c r="G10" s="745" t="s">
        <v>36</v>
      </c>
      <c r="H10" s="745" t="s">
        <v>36</v>
      </c>
      <c r="I10" s="745" t="s">
        <v>36</v>
      </c>
      <c r="J10" s="745" t="s">
        <v>36</v>
      </c>
      <c r="K10" s="747">
        <v>7828849</v>
      </c>
      <c r="L10" s="747">
        <v>7828849</v>
      </c>
      <c r="M10" s="747">
        <v>8533887</v>
      </c>
      <c r="N10" s="747">
        <v>9464307</v>
      </c>
      <c r="O10" s="747">
        <v>9464307</v>
      </c>
      <c r="P10" s="747">
        <v>10169346</v>
      </c>
      <c r="Q10" s="745" t="s">
        <v>36</v>
      </c>
      <c r="R10" s="745" t="s">
        <v>36</v>
      </c>
      <c r="S10" s="745" t="s">
        <v>36</v>
      </c>
      <c r="T10" s="745" t="s">
        <v>36</v>
      </c>
      <c r="U10" s="745" t="s">
        <v>36</v>
      </c>
      <c r="V10" s="745" t="s">
        <v>36</v>
      </c>
      <c r="W10" s="745" t="s">
        <v>36</v>
      </c>
      <c r="X10" s="745" t="s">
        <v>36</v>
      </c>
      <c r="Y10" s="745" t="s">
        <v>36</v>
      </c>
      <c r="Z10" s="745" t="s">
        <v>36</v>
      </c>
      <c r="AA10" s="745" t="s">
        <v>36</v>
      </c>
      <c r="AB10" s="745" t="s">
        <v>36</v>
      </c>
      <c r="AC10" s="745" t="s">
        <v>36</v>
      </c>
      <c r="AD10" s="745" t="s">
        <v>36</v>
      </c>
      <c r="AE10" s="745" t="s">
        <v>36</v>
      </c>
      <c r="AF10" s="743"/>
      <c r="AG10" s="745" t="s">
        <v>36</v>
      </c>
      <c r="AH10" s="739" t="s">
        <v>36</v>
      </c>
      <c r="AI10" s="745" t="s">
        <v>36</v>
      </c>
      <c r="AJ10" s="745" t="s">
        <v>36</v>
      </c>
      <c r="AK10" s="745" t="s">
        <v>36</v>
      </c>
      <c r="AL10" s="745" t="s">
        <v>36</v>
      </c>
      <c r="AM10" s="747">
        <v>7828849</v>
      </c>
      <c r="AN10" s="747">
        <v>7828849</v>
      </c>
      <c r="AO10" s="747">
        <v>8533887</v>
      </c>
      <c r="AP10" s="747">
        <v>9429063</v>
      </c>
      <c r="AQ10" s="747">
        <v>9464307</v>
      </c>
      <c r="AR10" s="747">
        <v>10169346</v>
      </c>
      <c r="AS10" s="745" t="s">
        <v>36</v>
      </c>
      <c r="AT10" s="745" t="s">
        <v>36</v>
      </c>
      <c r="AU10" s="745" t="s">
        <v>36</v>
      </c>
      <c r="AV10" s="745" t="s">
        <v>36</v>
      </c>
      <c r="AW10" s="745" t="s">
        <v>36</v>
      </c>
      <c r="AX10" s="745" t="s">
        <v>36</v>
      </c>
      <c r="AY10" s="745" t="s">
        <v>36</v>
      </c>
      <c r="AZ10" s="745" t="s">
        <v>36</v>
      </c>
      <c r="BA10" s="745" t="s">
        <v>36</v>
      </c>
      <c r="BB10" s="747">
        <v>8226713</v>
      </c>
      <c r="BC10" s="747">
        <v>8226713</v>
      </c>
      <c r="BD10" s="745" t="s">
        <v>36</v>
      </c>
      <c r="BE10" s="745" t="s">
        <v>36</v>
      </c>
      <c r="BF10" s="745" t="s">
        <v>36</v>
      </c>
      <c r="BG10" s="745" t="s">
        <v>36</v>
      </c>
      <c r="BH10" s="745" t="s">
        <v>36</v>
      </c>
      <c r="BI10" s="745" t="s">
        <v>36</v>
      </c>
      <c r="BJ10" s="747">
        <v>8600654</v>
      </c>
      <c r="BK10" s="747">
        <v>8226713</v>
      </c>
      <c r="BL10" s="747">
        <v>8406069</v>
      </c>
      <c r="BM10" s="745" t="s">
        <v>36</v>
      </c>
      <c r="BN10" s="745" t="s">
        <v>36</v>
      </c>
    </row>
    <row r="11" spans="1:66" s="431" customFormat="1" x14ac:dyDescent="0.25">
      <c r="A11" s="452" t="s">
        <v>1303</v>
      </c>
      <c r="B11" s="455" t="s">
        <v>804</v>
      </c>
      <c r="C11" s="735" t="s">
        <v>805</v>
      </c>
      <c r="D11" s="745" t="s">
        <v>36</v>
      </c>
      <c r="E11" s="745" t="s">
        <v>36</v>
      </c>
      <c r="F11" s="739" t="s">
        <v>36</v>
      </c>
      <c r="G11" s="745" t="s">
        <v>36</v>
      </c>
      <c r="H11" s="745" t="s">
        <v>36</v>
      </c>
      <c r="I11" s="745" t="s">
        <v>36</v>
      </c>
      <c r="J11" s="745" t="s">
        <v>36</v>
      </c>
      <c r="K11" s="747">
        <v>782.6</v>
      </c>
      <c r="L11" s="747">
        <v>782.6</v>
      </c>
      <c r="M11" s="747">
        <v>853.1</v>
      </c>
      <c r="N11" s="747">
        <v>946.1</v>
      </c>
      <c r="O11" s="747">
        <v>946.1</v>
      </c>
      <c r="P11" s="747">
        <v>1016.5</v>
      </c>
      <c r="Q11" s="745" t="s">
        <v>36</v>
      </c>
      <c r="R11" s="745" t="s">
        <v>36</v>
      </c>
      <c r="S11" s="745" t="s">
        <v>36</v>
      </c>
      <c r="T11" s="745" t="s">
        <v>36</v>
      </c>
      <c r="U11" s="745" t="s">
        <v>36</v>
      </c>
      <c r="V11" s="745" t="s">
        <v>36</v>
      </c>
      <c r="W11" s="745" t="s">
        <v>36</v>
      </c>
      <c r="X11" s="745" t="s">
        <v>36</v>
      </c>
      <c r="Y11" s="745" t="s">
        <v>36</v>
      </c>
      <c r="Z11" s="745">
        <v>134.94900000000001</v>
      </c>
      <c r="AA11" s="745">
        <v>190.51599999999999</v>
      </c>
      <c r="AB11" s="745">
        <v>134.94900000000001</v>
      </c>
      <c r="AC11" s="745" t="s">
        <v>36</v>
      </c>
      <c r="AD11" s="745" t="s">
        <v>36</v>
      </c>
      <c r="AE11" s="745" t="s">
        <v>36</v>
      </c>
      <c r="AF11" s="743"/>
      <c r="AG11" s="745" t="s">
        <v>36</v>
      </c>
      <c r="AH11" s="739" t="s">
        <v>36</v>
      </c>
      <c r="AI11" s="745" t="s">
        <v>36</v>
      </c>
      <c r="AJ11" s="745" t="s">
        <v>36</v>
      </c>
      <c r="AK11" s="745" t="s">
        <v>36</v>
      </c>
      <c r="AL11" s="745" t="s">
        <v>36</v>
      </c>
      <c r="AM11" s="747">
        <v>782.6</v>
      </c>
      <c r="AN11" s="747">
        <v>782.6</v>
      </c>
      <c r="AO11" s="747">
        <v>853.1</v>
      </c>
      <c r="AP11" s="747">
        <v>942.5</v>
      </c>
      <c r="AQ11" s="747">
        <v>946.1</v>
      </c>
      <c r="AR11" s="747">
        <v>1016.5</v>
      </c>
      <c r="AS11" s="745" t="s">
        <v>36</v>
      </c>
      <c r="AT11" s="745" t="s">
        <v>36</v>
      </c>
      <c r="AU11" s="745" t="s">
        <v>36</v>
      </c>
      <c r="AV11" s="745">
        <v>134.94900000000001</v>
      </c>
      <c r="AW11" s="745">
        <v>190.51599999999999</v>
      </c>
      <c r="AX11" s="745">
        <v>134.94900000000001</v>
      </c>
      <c r="AY11" s="745" t="s">
        <v>36</v>
      </c>
      <c r="AZ11" s="745" t="s">
        <v>36</v>
      </c>
      <c r="BA11" s="745" t="s">
        <v>36</v>
      </c>
      <c r="BB11" s="747">
        <v>822.4</v>
      </c>
      <c r="BC11" s="747">
        <v>822.4</v>
      </c>
      <c r="BD11" s="745" t="s">
        <v>36</v>
      </c>
      <c r="BE11" s="745" t="s">
        <v>36</v>
      </c>
      <c r="BF11" s="745" t="s">
        <v>36</v>
      </c>
      <c r="BG11" s="745" t="s">
        <v>36</v>
      </c>
      <c r="BH11" s="745" t="s">
        <v>36</v>
      </c>
      <c r="BI11" s="745" t="s">
        <v>36</v>
      </c>
      <c r="BJ11" s="747">
        <v>859.73900000000003</v>
      </c>
      <c r="BK11" s="747">
        <v>822.35900000000004</v>
      </c>
      <c r="BL11" s="747">
        <v>840.3</v>
      </c>
      <c r="BM11" s="745" t="s">
        <v>36</v>
      </c>
      <c r="BN11" s="745" t="s">
        <v>36</v>
      </c>
    </row>
    <row r="12" spans="1:66" s="453" customFormat="1" x14ac:dyDescent="0.25">
      <c r="A12" s="452"/>
      <c r="B12" s="455" t="s">
        <v>1319</v>
      </c>
      <c r="C12" s="735" t="s">
        <v>805</v>
      </c>
      <c r="D12" s="745" t="s">
        <v>36</v>
      </c>
      <c r="E12" s="745" t="s">
        <v>36</v>
      </c>
      <c r="F12" s="739" t="s">
        <v>36</v>
      </c>
      <c r="G12" s="745" t="s">
        <v>36</v>
      </c>
      <c r="H12" s="745" t="s">
        <v>36</v>
      </c>
      <c r="I12" s="745" t="s">
        <v>36</v>
      </c>
      <c r="J12" s="745" t="s">
        <v>36</v>
      </c>
      <c r="K12" s="750">
        <v>234.8</v>
      </c>
      <c r="L12" s="750">
        <v>234.8</v>
      </c>
      <c r="M12" s="750">
        <v>255.9</v>
      </c>
      <c r="N12" s="750">
        <v>283.8</v>
      </c>
      <c r="O12" s="750">
        <v>283.8</v>
      </c>
      <c r="P12" s="750">
        <v>305</v>
      </c>
      <c r="Q12" s="745" t="s">
        <v>36</v>
      </c>
      <c r="R12" s="745" t="s">
        <v>36</v>
      </c>
      <c r="S12" s="745" t="s">
        <v>36</v>
      </c>
      <c r="T12" s="745" t="s">
        <v>36</v>
      </c>
      <c r="U12" s="745" t="s">
        <v>36</v>
      </c>
      <c r="V12" s="745" t="s">
        <v>36</v>
      </c>
      <c r="W12" s="745" t="s">
        <v>36</v>
      </c>
      <c r="X12" s="745" t="s">
        <v>36</v>
      </c>
      <c r="Y12" s="745" t="s">
        <v>36</v>
      </c>
      <c r="Z12" s="745">
        <v>40.4846</v>
      </c>
      <c r="AA12" s="745">
        <v>57.154800000000002</v>
      </c>
      <c r="AB12" s="745">
        <v>40.4846</v>
      </c>
      <c r="AC12" s="745" t="s">
        <v>36</v>
      </c>
      <c r="AD12" s="745" t="s">
        <v>36</v>
      </c>
      <c r="AE12" s="745" t="s">
        <v>36</v>
      </c>
      <c r="AF12" s="743"/>
      <c r="AG12" s="745" t="s">
        <v>36</v>
      </c>
      <c r="AH12" s="739" t="s">
        <v>36</v>
      </c>
      <c r="AI12" s="745" t="s">
        <v>36</v>
      </c>
      <c r="AJ12" s="745" t="s">
        <v>36</v>
      </c>
      <c r="AK12" s="745" t="s">
        <v>36</v>
      </c>
      <c r="AL12" s="745" t="s">
        <v>36</v>
      </c>
      <c r="AM12" s="750">
        <v>234.8</v>
      </c>
      <c r="AN12" s="750">
        <v>234.8</v>
      </c>
      <c r="AO12" s="750">
        <v>255.9</v>
      </c>
      <c r="AP12" s="750">
        <v>282.8</v>
      </c>
      <c r="AQ12" s="750">
        <v>283.8</v>
      </c>
      <c r="AR12" s="750">
        <v>305</v>
      </c>
      <c r="AS12" s="745" t="s">
        <v>36</v>
      </c>
      <c r="AT12" s="745" t="s">
        <v>36</v>
      </c>
      <c r="AU12" s="745" t="s">
        <v>36</v>
      </c>
      <c r="AV12" s="745">
        <v>40.4846</v>
      </c>
      <c r="AW12" s="745">
        <v>57.154800000000002</v>
      </c>
      <c r="AX12" s="745">
        <v>40.4846</v>
      </c>
      <c r="AY12" s="745" t="s">
        <v>36</v>
      </c>
      <c r="AZ12" s="745" t="s">
        <v>36</v>
      </c>
      <c r="BA12" s="745" t="s">
        <v>36</v>
      </c>
      <c r="BB12" s="750">
        <v>246.708</v>
      </c>
      <c r="BC12" s="750">
        <v>246.7</v>
      </c>
      <c r="BD12" s="745" t="s">
        <v>36</v>
      </c>
      <c r="BE12" s="745" t="s">
        <v>36</v>
      </c>
      <c r="BF12" s="745" t="s">
        <v>36</v>
      </c>
      <c r="BG12" s="745" t="s">
        <v>36</v>
      </c>
      <c r="BH12" s="745" t="s">
        <v>36</v>
      </c>
      <c r="BI12" s="745" t="s">
        <v>36</v>
      </c>
      <c r="BJ12" s="750">
        <v>257.92200000000003</v>
      </c>
      <c r="BK12" s="750">
        <v>246.708</v>
      </c>
      <c r="BL12" s="750">
        <v>252.1</v>
      </c>
      <c r="BM12" s="745" t="s">
        <v>36</v>
      </c>
      <c r="BN12" s="745" t="s">
        <v>36</v>
      </c>
    </row>
    <row r="13" spans="1:66" s="453" customFormat="1" x14ac:dyDescent="0.25">
      <c r="A13" s="452" t="s">
        <v>1304</v>
      </c>
      <c r="B13" s="455" t="s">
        <v>804</v>
      </c>
      <c r="C13" s="735" t="s">
        <v>805</v>
      </c>
      <c r="D13" s="745" t="s">
        <v>36</v>
      </c>
      <c r="E13" s="745" t="s">
        <v>36</v>
      </c>
      <c r="F13" s="739" t="s">
        <v>36</v>
      </c>
      <c r="G13" s="745" t="s">
        <v>36</v>
      </c>
      <c r="H13" s="745" t="s">
        <v>36</v>
      </c>
      <c r="I13" s="745" t="s">
        <v>36</v>
      </c>
      <c r="J13" s="745" t="s">
        <v>36</v>
      </c>
      <c r="K13" s="747">
        <v>782.6</v>
      </c>
      <c r="L13" s="747">
        <v>782.6</v>
      </c>
      <c r="M13" s="747">
        <v>853.1</v>
      </c>
      <c r="N13" s="747">
        <v>946.1</v>
      </c>
      <c r="O13" s="747">
        <v>946.1</v>
      </c>
      <c r="P13" s="747">
        <v>1016.5</v>
      </c>
      <c r="Q13" s="745" t="s">
        <v>36</v>
      </c>
      <c r="R13" s="745" t="s">
        <v>36</v>
      </c>
      <c r="S13" s="745" t="s">
        <v>36</v>
      </c>
      <c r="T13" s="745" t="s">
        <v>36</v>
      </c>
      <c r="U13" s="745" t="s">
        <v>36</v>
      </c>
      <c r="V13" s="745" t="s">
        <v>36</v>
      </c>
      <c r="W13" s="745" t="s">
        <v>36</v>
      </c>
      <c r="X13" s="745" t="s">
        <v>36</v>
      </c>
      <c r="Y13" s="745" t="s">
        <v>36</v>
      </c>
      <c r="Z13" s="745" t="s">
        <v>36</v>
      </c>
      <c r="AA13" s="745" t="s">
        <v>36</v>
      </c>
      <c r="AB13" s="745" t="s">
        <v>36</v>
      </c>
      <c r="AC13" s="745" t="s">
        <v>36</v>
      </c>
      <c r="AD13" s="745" t="s">
        <v>36</v>
      </c>
      <c r="AE13" s="745" t="s">
        <v>36</v>
      </c>
      <c r="AF13" s="743"/>
      <c r="AG13" s="745" t="s">
        <v>36</v>
      </c>
      <c r="AH13" s="739" t="s">
        <v>36</v>
      </c>
      <c r="AI13" s="745" t="s">
        <v>36</v>
      </c>
      <c r="AJ13" s="745" t="s">
        <v>36</v>
      </c>
      <c r="AK13" s="745" t="s">
        <v>36</v>
      </c>
      <c r="AL13" s="745" t="s">
        <v>36</v>
      </c>
      <c r="AM13" s="747">
        <v>782.6</v>
      </c>
      <c r="AN13" s="747">
        <v>782.6</v>
      </c>
      <c r="AO13" s="747">
        <v>853.1</v>
      </c>
      <c r="AP13" s="747">
        <v>942.5</v>
      </c>
      <c r="AQ13" s="747">
        <v>946.1</v>
      </c>
      <c r="AR13" s="747">
        <v>1016.5</v>
      </c>
      <c r="AS13" s="745" t="s">
        <v>36</v>
      </c>
      <c r="AT13" s="745" t="s">
        <v>36</v>
      </c>
      <c r="AU13" s="745" t="s">
        <v>36</v>
      </c>
      <c r="AV13" s="745" t="s">
        <v>36</v>
      </c>
      <c r="AW13" s="745" t="s">
        <v>36</v>
      </c>
      <c r="AX13" s="745" t="s">
        <v>36</v>
      </c>
      <c r="AY13" s="745" t="s">
        <v>36</v>
      </c>
      <c r="AZ13" s="745" t="s">
        <v>36</v>
      </c>
      <c r="BA13" s="745" t="s">
        <v>36</v>
      </c>
      <c r="BB13" s="747">
        <v>822.4</v>
      </c>
      <c r="BC13" s="747">
        <v>822.4</v>
      </c>
      <c r="BD13" s="745" t="s">
        <v>36</v>
      </c>
      <c r="BE13" s="745" t="s">
        <v>36</v>
      </c>
      <c r="BF13" s="745" t="s">
        <v>36</v>
      </c>
      <c r="BG13" s="745" t="s">
        <v>36</v>
      </c>
      <c r="BH13" s="745" t="s">
        <v>36</v>
      </c>
      <c r="BI13" s="745" t="s">
        <v>36</v>
      </c>
      <c r="BJ13" s="747">
        <v>859.73900000000003</v>
      </c>
      <c r="BK13" s="747">
        <v>822.35900000000004</v>
      </c>
      <c r="BL13" s="747">
        <v>840.3</v>
      </c>
      <c r="BM13" s="745" t="s">
        <v>36</v>
      </c>
      <c r="BN13" s="745" t="s">
        <v>36</v>
      </c>
    </row>
    <row r="14" spans="1:66" s="696" customFormat="1" x14ac:dyDescent="0.25">
      <c r="A14" s="452"/>
      <c r="B14" s="455" t="s">
        <v>1319</v>
      </c>
      <c r="C14" s="735" t="s">
        <v>805</v>
      </c>
      <c r="D14" s="745" t="s">
        <v>36</v>
      </c>
      <c r="E14" s="745" t="s">
        <v>36</v>
      </c>
      <c r="F14" s="739" t="s">
        <v>36</v>
      </c>
      <c r="G14" s="745" t="s">
        <v>36</v>
      </c>
      <c r="H14" s="745" t="s">
        <v>36</v>
      </c>
      <c r="I14" s="745" t="s">
        <v>36</v>
      </c>
      <c r="J14" s="745" t="s">
        <v>36</v>
      </c>
      <c r="K14" s="750">
        <v>234.8</v>
      </c>
      <c r="L14" s="750">
        <v>234.8</v>
      </c>
      <c r="M14" s="750">
        <v>255.9</v>
      </c>
      <c r="N14" s="750">
        <v>283.8</v>
      </c>
      <c r="O14" s="750">
        <v>283.8</v>
      </c>
      <c r="P14" s="750">
        <v>305</v>
      </c>
      <c r="Q14" s="745" t="s">
        <v>36</v>
      </c>
      <c r="R14" s="745" t="s">
        <v>36</v>
      </c>
      <c r="S14" s="745" t="s">
        <v>36</v>
      </c>
      <c r="T14" s="745" t="s">
        <v>36</v>
      </c>
      <c r="U14" s="745" t="s">
        <v>36</v>
      </c>
      <c r="V14" s="745" t="s">
        <v>36</v>
      </c>
      <c r="W14" s="745" t="s">
        <v>36</v>
      </c>
      <c r="X14" s="745" t="s">
        <v>36</v>
      </c>
      <c r="Y14" s="745" t="s">
        <v>36</v>
      </c>
      <c r="Z14" s="745" t="s">
        <v>36</v>
      </c>
      <c r="AA14" s="745" t="s">
        <v>36</v>
      </c>
      <c r="AB14" s="745" t="s">
        <v>36</v>
      </c>
      <c r="AC14" s="745" t="s">
        <v>36</v>
      </c>
      <c r="AD14" s="745" t="s">
        <v>36</v>
      </c>
      <c r="AE14" s="745" t="s">
        <v>36</v>
      </c>
      <c r="AF14" s="743"/>
      <c r="AG14" s="745" t="s">
        <v>36</v>
      </c>
      <c r="AH14" s="739" t="s">
        <v>36</v>
      </c>
      <c r="AI14" s="745" t="s">
        <v>36</v>
      </c>
      <c r="AJ14" s="745" t="s">
        <v>36</v>
      </c>
      <c r="AK14" s="745" t="s">
        <v>36</v>
      </c>
      <c r="AL14" s="745" t="s">
        <v>36</v>
      </c>
      <c r="AM14" s="750">
        <v>234.8</v>
      </c>
      <c r="AN14" s="750">
        <v>234.8</v>
      </c>
      <c r="AO14" s="750">
        <v>255.9</v>
      </c>
      <c r="AP14" s="750">
        <v>282.8</v>
      </c>
      <c r="AQ14" s="750">
        <v>283.8</v>
      </c>
      <c r="AR14" s="750">
        <v>305</v>
      </c>
      <c r="AS14" s="745" t="s">
        <v>36</v>
      </c>
      <c r="AT14" s="745" t="s">
        <v>36</v>
      </c>
      <c r="AU14" s="745" t="s">
        <v>36</v>
      </c>
      <c r="AV14" s="745" t="s">
        <v>36</v>
      </c>
      <c r="AW14" s="745" t="s">
        <v>36</v>
      </c>
      <c r="AX14" s="745" t="s">
        <v>36</v>
      </c>
      <c r="AY14" s="745" t="s">
        <v>36</v>
      </c>
      <c r="AZ14" s="745" t="s">
        <v>36</v>
      </c>
      <c r="BA14" s="745" t="s">
        <v>36</v>
      </c>
      <c r="BB14" s="750">
        <v>246.708</v>
      </c>
      <c r="BC14" s="750">
        <v>246.7</v>
      </c>
      <c r="BD14" s="745" t="s">
        <v>36</v>
      </c>
      <c r="BE14" s="745" t="s">
        <v>36</v>
      </c>
      <c r="BF14" s="745" t="s">
        <v>36</v>
      </c>
      <c r="BG14" s="745" t="s">
        <v>36</v>
      </c>
      <c r="BH14" s="745" t="s">
        <v>36</v>
      </c>
      <c r="BI14" s="745" t="s">
        <v>36</v>
      </c>
      <c r="BJ14" s="750">
        <v>257.92200000000003</v>
      </c>
      <c r="BK14" s="750">
        <v>246.708</v>
      </c>
      <c r="BL14" s="750">
        <v>252.1</v>
      </c>
      <c r="BM14" s="745" t="s">
        <v>36</v>
      </c>
      <c r="BN14" s="745" t="s">
        <v>36</v>
      </c>
    </row>
    <row r="15" spans="1:66" s="454" customFormat="1" x14ac:dyDescent="0.25">
      <c r="C15" s="532"/>
      <c r="D15" s="743"/>
      <c r="E15" s="743"/>
      <c r="F15" s="737"/>
      <c r="G15" s="743"/>
      <c r="H15" s="743"/>
      <c r="I15" s="743"/>
      <c r="J15" s="743"/>
      <c r="K15" s="748"/>
      <c r="L15" s="748"/>
      <c r="M15" s="748"/>
      <c r="N15" s="748"/>
      <c r="O15" s="748"/>
      <c r="P15" s="748"/>
      <c r="Q15" s="743"/>
      <c r="R15" s="743"/>
      <c r="S15" s="743"/>
      <c r="T15" s="638"/>
      <c r="U15" s="638"/>
      <c r="V15" s="638"/>
      <c r="W15" s="743"/>
      <c r="X15" s="743"/>
      <c r="Y15" s="743"/>
      <c r="Z15" s="743"/>
      <c r="AA15" s="743"/>
      <c r="AB15" s="743"/>
      <c r="AC15" s="743"/>
      <c r="AD15" s="743"/>
      <c r="AE15" s="743"/>
      <c r="AF15" s="743"/>
      <c r="AG15" s="743"/>
      <c r="AH15" s="737"/>
      <c r="AI15" s="743"/>
      <c r="AJ15" s="743"/>
      <c r="AK15" s="743"/>
      <c r="AL15" s="743"/>
      <c r="AM15" s="748"/>
      <c r="AN15" s="748"/>
      <c r="AO15" s="748"/>
      <c r="AP15" s="748"/>
      <c r="AQ15" s="748"/>
      <c r="AR15" s="748"/>
      <c r="AS15" s="743"/>
      <c r="AT15" s="743"/>
      <c r="AU15" s="743"/>
      <c r="AV15" s="743"/>
      <c r="AW15" s="743"/>
      <c r="AX15" s="743"/>
      <c r="AY15" s="743"/>
      <c r="AZ15" s="743"/>
      <c r="BA15" s="743"/>
      <c r="BB15" s="748"/>
      <c r="BC15" s="748"/>
      <c r="BD15" s="638"/>
      <c r="BE15" s="743"/>
      <c r="BF15" s="743"/>
      <c r="BG15" s="743"/>
      <c r="BH15" s="743"/>
      <c r="BI15" s="743"/>
      <c r="BJ15" s="748"/>
      <c r="BK15" s="748"/>
      <c r="BL15" s="748"/>
      <c r="BM15" s="743"/>
      <c r="BN15" s="743"/>
    </row>
    <row r="16" spans="1:66" s="453" customFormat="1" x14ac:dyDescent="0.25">
      <c r="A16" s="451" t="s">
        <v>1078</v>
      </c>
      <c r="B16" s="451"/>
      <c r="C16" s="734"/>
      <c r="D16" s="746"/>
      <c r="E16" s="746"/>
      <c r="F16" s="740"/>
      <c r="G16" s="746"/>
      <c r="H16" s="746"/>
      <c r="I16" s="746"/>
      <c r="J16" s="746"/>
      <c r="K16" s="746"/>
      <c r="L16" s="746"/>
      <c r="M16" s="746"/>
      <c r="N16" s="746"/>
      <c r="O16" s="746"/>
      <c r="P16" s="746"/>
      <c r="Q16" s="746"/>
      <c r="R16" s="746"/>
      <c r="S16" s="746"/>
      <c r="T16" s="755"/>
      <c r="U16" s="755"/>
      <c r="V16" s="755"/>
      <c r="W16" s="746"/>
      <c r="X16" s="746"/>
      <c r="Y16" s="746"/>
      <c r="Z16" s="746"/>
      <c r="AA16" s="746"/>
      <c r="AB16" s="746"/>
      <c r="AC16" s="746"/>
      <c r="AD16" s="746"/>
      <c r="AE16" s="746"/>
      <c r="AF16" s="743"/>
      <c r="AG16" s="746"/>
      <c r="AH16" s="740"/>
      <c r="AI16" s="746"/>
      <c r="AJ16" s="746"/>
      <c r="AK16" s="746"/>
      <c r="AL16" s="746"/>
      <c r="AM16" s="746"/>
      <c r="AN16" s="746"/>
      <c r="AO16" s="746"/>
      <c r="AP16" s="746"/>
      <c r="AQ16" s="746"/>
      <c r="AR16" s="746"/>
      <c r="AS16" s="746"/>
      <c r="AT16" s="746"/>
      <c r="AU16" s="746"/>
      <c r="AV16" s="746"/>
      <c r="AW16" s="746"/>
      <c r="AX16" s="746"/>
      <c r="AY16" s="746"/>
      <c r="AZ16" s="746"/>
      <c r="BA16" s="746"/>
      <c r="BB16" s="746"/>
      <c r="BC16" s="746"/>
      <c r="BD16" s="746"/>
      <c r="BE16" s="746"/>
      <c r="BF16" s="746"/>
      <c r="BG16" s="746"/>
      <c r="BH16" s="746"/>
      <c r="BI16" s="746"/>
      <c r="BJ16" s="746"/>
      <c r="BK16" s="746"/>
      <c r="BL16" s="746"/>
      <c r="BM16" s="746"/>
      <c r="BN16" s="746"/>
    </row>
    <row r="17" spans="1:66" x14ac:dyDescent="0.25">
      <c r="A17" s="452" t="s">
        <v>802</v>
      </c>
      <c r="B17" s="455" t="s">
        <v>803</v>
      </c>
      <c r="C17" s="735" t="s">
        <v>798</v>
      </c>
      <c r="D17" s="745" t="s">
        <v>36</v>
      </c>
      <c r="E17" s="745" t="s">
        <v>36</v>
      </c>
      <c r="F17" s="739" t="s">
        <v>36</v>
      </c>
      <c r="G17" s="745" t="s">
        <v>36</v>
      </c>
      <c r="H17" s="745" t="s">
        <v>36</v>
      </c>
      <c r="I17" s="745" t="s">
        <v>36</v>
      </c>
      <c r="J17" s="745" t="s">
        <v>36</v>
      </c>
      <c r="K17" s="747">
        <v>18284582</v>
      </c>
      <c r="L17" s="747">
        <v>18284582</v>
      </c>
      <c r="M17" s="747">
        <v>19931226</v>
      </c>
      <c r="N17" s="747">
        <v>22104260</v>
      </c>
      <c r="O17" s="747">
        <v>22104260</v>
      </c>
      <c r="P17" s="747">
        <v>23750908</v>
      </c>
      <c r="Q17" s="745" t="s">
        <v>36</v>
      </c>
      <c r="R17" s="745" t="s">
        <v>36</v>
      </c>
      <c r="S17" s="745" t="s">
        <v>36</v>
      </c>
      <c r="T17" s="745" t="s">
        <v>36</v>
      </c>
      <c r="U17" s="745" t="s">
        <v>36</v>
      </c>
      <c r="V17" s="745" t="s">
        <v>36</v>
      </c>
      <c r="W17" s="745" t="s">
        <v>36</v>
      </c>
      <c r="X17" s="745" t="s">
        <v>36</v>
      </c>
      <c r="Y17" s="745" t="s">
        <v>36</v>
      </c>
      <c r="Z17" s="751">
        <v>1580000</v>
      </c>
      <c r="AA17" s="751">
        <v>2225632</v>
      </c>
      <c r="AB17" s="751">
        <v>1580000</v>
      </c>
      <c r="AC17" s="802">
        <v>1026393</v>
      </c>
      <c r="AD17" s="802">
        <v>1450999</v>
      </c>
      <c r="AE17" s="802">
        <v>1026393</v>
      </c>
      <c r="AF17" s="743"/>
      <c r="AG17" s="745" t="s">
        <v>36</v>
      </c>
      <c r="AH17" s="739" t="s">
        <v>36</v>
      </c>
      <c r="AI17" s="745" t="s">
        <v>36</v>
      </c>
      <c r="AJ17" s="745" t="s">
        <v>36</v>
      </c>
      <c r="AK17" s="745" t="s">
        <v>36</v>
      </c>
      <c r="AL17" s="745" t="s">
        <v>36</v>
      </c>
      <c r="AM17" s="747">
        <v>18284582</v>
      </c>
      <c r="AN17" s="747">
        <v>18284582</v>
      </c>
      <c r="AO17" s="747">
        <v>19931226</v>
      </c>
      <c r="AP17" s="747">
        <v>22021946</v>
      </c>
      <c r="AQ17" s="747">
        <v>22104260</v>
      </c>
      <c r="AR17" s="747">
        <v>23750908</v>
      </c>
      <c r="AS17" s="745" t="s">
        <v>36</v>
      </c>
      <c r="AT17" s="745" t="s">
        <v>36</v>
      </c>
      <c r="AU17" s="745" t="s">
        <v>36</v>
      </c>
      <c r="AV17" s="751">
        <v>1580000</v>
      </c>
      <c r="AW17" s="751">
        <v>2225632</v>
      </c>
      <c r="AX17" s="751">
        <v>1580000</v>
      </c>
      <c r="AY17" s="751">
        <v>1004025</v>
      </c>
      <c r="AZ17" s="751">
        <v>1417448</v>
      </c>
      <c r="BA17" s="751">
        <v>1004025</v>
      </c>
      <c r="BB17" s="747">
        <v>19213808</v>
      </c>
      <c r="BC17" s="747">
        <v>19213808</v>
      </c>
      <c r="BD17" s="745" t="s">
        <v>36</v>
      </c>
      <c r="BE17" s="745" t="s">
        <v>36</v>
      </c>
      <c r="BF17" s="745" t="s">
        <v>36</v>
      </c>
      <c r="BG17" s="745" t="s">
        <v>36</v>
      </c>
      <c r="BH17" s="745" t="s">
        <v>36</v>
      </c>
      <c r="BI17" s="745" t="s">
        <v>36</v>
      </c>
      <c r="BJ17" s="747">
        <v>20087164</v>
      </c>
      <c r="BK17" s="747">
        <v>19213808</v>
      </c>
      <c r="BL17" s="747">
        <v>19632704</v>
      </c>
      <c r="BM17" s="745" t="s">
        <v>36</v>
      </c>
      <c r="BN17" s="745" t="s">
        <v>36</v>
      </c>
    </row>
    <row r="18" spans="1:66" x14ac:dyDescent="0.25">
      <c r="A18" s="452" t="s">
        <v>1077</v>
      </c>
      <c r="B18" s="455" t="s">
        <v>804</v>
      </c>
      <c r="C18" s="735" t="s">
        <v>805</v>
      </c>
      <c r="D18" s="745" t="s">
        <v>36</v>
      </c>
      <c r="E18" s="745" t="s">
        <v>36</v>
      </c>
      <c r="F18" s="739" t="s">
        <v>36</v>
      </c>
      <c r="G18" s="745" t="s">
        <v>36</v>
      </c>
      <c r="H18" s="745" t="s">
        <v>36</v>
      </c>
      <c r="I18" s="745" t="s">
        <v>36</v>
      </c>
      <c r="J18" s="745" t="s">
        <v>36</v>
      </c>
      <c r="K18" s="747">
        <v>3655.5</v>
      </c>
      <c r="L18" s="747">
        <v>3655.5</v>
      </c>
      <c r="M18" s="747">
        <v>3984.7</v>
      </c>
      <c r="N18" s="747">
        <v>4419.2</v>
      </c>
      <c r="O18" s="747">
        <v>4419.2</v>
      </c>
      <c r="P18" s="747">
        <v>4748.3999999999996</v>
      </c>
      <c r="Q18" s="745" t="s">
        <v>36</v>
      </c>
      <c r="R18" s="745" t="s">
        <v>36</v>
      </c>
      <c r="S18" s="745" t="s">
        <v>36</v>
      </c>
      <c r="T18" s="745" t="s">
        <v>36</v>
      </c>
      <c r="U18" s="745" t="s">
        <v>36</v>
      </c>
      <c r="V18" s="745" t="s">
        <v>36</v>
      </c>
      <c r="W18" s="745" t="s">
        <v>36</v>
      </c>
      <c r="X18" s="745" t="s">
        <v>36</v>
      </c>
      <c r="Y18" s="745" t="s">
        <v>36</v>
      </c>
      <c r="Z18" s="745">
        <v>315.178</v>
      </c>
      <c r="AA18" s="745">
        <v>444.95699999999999</v>
      </c>
      <c r="AB18" s="745">
        <v>315.178</v>
      </c>
      <c r="AC18" s="803">
        <v>205.2</v>
      </c>
      <c r="AD18" s="803">
        <v>290.10000000000002</v>
      </c>
      <c r="AE18" s="803" t="s">
        <v>1514</v>
      </c>
      <c r="AF18" s="743"/>
      <c r="AG18" s="745" t="s">
        <v>36</v>
      </c>
      <c r="AH18" s="739" t="s">
        <v>36</v>
      </c>
      <c r="AI18" s="745" t="s">
        <v>36</v>
      </c>
      <c r="AJ18" s="745" t="s">
        <v>36</v>
      </c>
      <c r="AK18" s="745" t="s">
        <v>36</v>
      </c>
      <c r="AL18" s="745" t="s">
        <v>36</v>
      </c>
      <c r="AM18" s="747">
        <v>3655.5</v>
      </c>
      <c r="AN18" s="747">
        <v>3655.5</v>
      </c>
      <c r="AO18" s="747">
        <v>3984.7</v>
      </c>
      <c r="AP18" s="747">
        <v>4402.7</v>
      </c>
      <c r="AQ18" s="747">
        <v>4419.2</v>
      </c>
      <c r="AR18" s="747">
        <v>4748.3999999999996</v>
      </c>
      <c r="AS18" s="745" t="s">
        <v>36</v>
      </c>
      <c r="AT18" s="745" t="s">
        <v>36</v>
      </c>
      <c r="AU18" s="745" t="s">
        <v>36</v>
      </c>
      <c r="AV18" s="745">
        <v>315.178</v>
      </c>
      <c r="AW18" s="745">
        <v>444.95699999999999</v>
      </c>
      <c r="AX18" s="745">
        <v>315.178</v>
      </c>
      <c r="AY18" s="745">
        <v>200.7</v>
      </c>
      <c r="AZ18" s="745">
        <v>283.39999999999998</v>
      </c>
      <c r="BA18" s="745">
        <v>200.7</v>
      </c>
      <c r="BB18" s="747">
        <v>3841.3</v>
      </c>
      <c r="BC18" s="747">
        <v>3841.3</v>
      </c>
      <c r="BD18" s="745" t="s">
        <v>36</v>
      </c>
      <c r="BE18" s="745" t="s">
        <v>36</v>
      </c>
      <c r="BF18" s="745" t="s">
        <v>36</v>
      </c>
      <c r="BG18" s="745" t="s">
        <v>36</v>
      </c>
      <c r="BH18" s="745" t="s">
        <v>36</v>
      </c>
      <c r="BI18" s="745" t="s">
        <v>36</v>
      </c>
      <c r="BJ18" s="747">
        <v>4015.91</v>
      </c>
      <c r="BK18" s="747">
        <v>3841.3</v>
      </c>
      <c r="BL18" s="747">
        <v>3925</v>
      </c>
      <c r="BM18" s="745" t="s">
        <v>36</v>
      </c>
      <c r="BN18" s="745" t="s">
        <v>36</v>
      </c>
    </row>
    <row r="19" spans="1:66" s="453" customFormat="1" x14ac:dyDescent="0.25">
      <c r="A19" s="452" t="s">
        <v>1077</v>
      </c>
      <c r="B19" s="455" t="s">
        <v>1079</v>
      </c>
      <c r="C19" s="735" t="s">
        <v>1082</v>
      </c>
      <c r="D19" s="745" t="s">
        <v>36</v>
      </c>
      <c r="E19" s="745" t="s">
        <v>36</v>
      </c>
      <c r="F19" s="739" t="s">
        <v>36</v>
      </c>
      <c r="G19" s="745" t="s">
        <v>36</v>
      </c>
      <c r="H19" s="745" t="s">
        <v>36</v>
      </c>
      <c r="I19" s="745" t="s">
        <v>36</v>
      </c>
      <c r="J19" s="745" t="s">
        <v>36</v>
      </c>
      <c r="K19" s="750">
        <v>63.435000000000002</v>
      </c>
      <c r="L19" s="750">
        <v>63.435299999999998</v>
      </c>
      <c r="M19" s="750">
        <v>69.147999999999996</v>
      </c>
      <c r="N19" s="750">
        <v>76.686999999999998</v>
      </c>
      <c r="O19" s="750">
        <v>76.686000000000007</v>
      </c>
      <c r="P19" s="750">
        <v>82.4</v>
      </c>
      <c r="Q19" s="745" t="s">
        <v>36</v>
      </c>
      <c r="R19" s="745" t="s">
        <v>36</v>
      </c>
      <c r="S19" s="745" t="s">
        <v>36</v>
      </c>
      <c r="T19" s="745" t="s">
        <v>36</v>
      </c>
      <c r="U19" s="745" t="s">
        <v>36</v>
      </c>
      <c r="V19" s="745" t="s">
        <v>36</v>
      </c>
      <c r="W19" s="745" t="s">
        <v>36</v>
      </c>
      <c r="X19" s="745" t="s">
        <v>36</v>
      </c>
      <c r="Y19" s="745" t="s">
        <v>36</v>
      </c>
      <c r="Z19" s="745">
        <v>4.2387600000000001</v>
      </c>
      <c r="AA19" s="745">
        <v>5.9841300000000004</v>
      </c>
      <c r="AB19" s="745">
        <v>4.2387600000000001</v>
      </c>
      <c r="AC19" s="803">
        <v>2.76</v>
      </c>
      <c r="AD19" s="803">
        <v>3.9009999999999998</v>
      </c>
      <c r="AE19" s="803">
        <v>2.76</v>
      </c>
      <c r="AF19" s="743"/>
      <c r="AG19" s="745" t="s">
        <v>36</v>
      </c>
      <c r="AH19" s="739" t="s">
        <v>36</v>
      </c>
      <c r="AI19" s="745" t="s">
        <v>36</v>
      </c>
      <c r="AJ19" s="745" t="s">
        <v>36</v>
      </c>
      <c r="AK19" s="745" t="s">
        <v>36</v>
      </c>
      <c r="AL19" s="745" t="s">
        <v>36</v>
      </c>
      <c r="AM19" s="750">
        <v>63.435000000000002</v>
      </c>
      <c r="AN19" s="750">
        <v>63.435299999999998</v>
      </c>
      <c r="AO19" s="750">
        <v>69.147999999999996</v>
      </c>
      <c r="AP19" s="750">
        <v>76.400999999999996</v>
      </c>
      <c r="AQ19" s="750">
        <v>76.686000000000007</v>
      </c>
      <c r="AR19" s="750">
        <v>82.4</v>
      </c>
      <c r="AS19" s="745" t="s">
        <v>36</v>
      </c>
      <c r="AT19" s="745" t="s">
        <v>36</v>
      </c>
      <c r="AU19" s="745" t="s">
        <v>36</v>
      </c>
      <c r="AV19" s="745">
        <v>4.2387600000000001</v>
      </c>
      <c r="AW19" s="745">
        <v>5.9841300000000004</v>
      </c>
      <c r="AX19" s="745">
        <v>4.2387600000000001</v>
      </c>
      <c r="AY19" s="745">
        <v>2.7</v>
      </c>
      <c r="AZ19" s="745">
        <v>3.8109999999999999</v>
      </c>
      <c r="BA19" s="745">
        <v>2.7</v>
      </c>
      <c r="BB19" s="750">
        <v>66.659000000000006</v>
      </c>
      <c r="BC19" s="750">
        <v>66.659099999999995</v>
      </c>
      <c r="BD19" s="745" t="s">
        <v>36</v>
      </c>
      <c r="BE19" s="745" t="s">
        <v>36</v>
      </c>
      <c r="BF19" s="745" t="s">
        <v>36</v>
      </c>
      <c r="BG19" s="745" t="s">
        <v>36</v>
      </c>
      <c r="BH19" s="745" t="s">
        <v>36</v>
      </c>
      <c r="BI19" s="745" t="s">
        <v>36</v>
      </c>
      <c r="BJ19" s="750">
        <v>69.689099999999996</v>
      </c>
      <c r="BK19" s="750">
        <v>66.659099999999995</v>
      </c>
      <c r="BL19" s="750">
        <v>68.112399999999994</v>
      </c>
      <c r="BM19" s="745" t="s">
        <v>36</v>
      </c>
      <c r="BN19" s="745" t="s">
        <v>36</v>
      </c>
    </row>
    <row r="20" spans="1:66" s="454" customFormat="1" x14ac:dyDescent="0.25">
      <c r="C20" s="532"/>
      <c r="D20" s="743"/>
      <c r="E20" s="743"/>
      <c r="F20" s="737"/>
      <c r="G20" s="743"/>
      <c r="H20" s="743"/>
      <c r="I20" s="743"/>
      <c r="J20" s="743"/>
      <c r="K20" s="748"/>
      <c r="L20" s="748"/>
      <c r="M20" s="748"/>
      <c r="N20" s="748"/>
      <c r="O20" s="748"/>
      <c r="P20" s="748"/>
      <c r="Q20" s="743"/>
      <c r="R20" s="743"/>
      <c r="S20" s="743"/>
      <c r="T20" s="638"/>
      <c r="U20" s="638"/>
      <c r="V20" s="638"/>
      <c r="W20" s="743"/>
      <c r="X20" s="743"/>
      <c r="Y20" s="743"/>
      <c r="Z20" s="743"/>
      <c r="AA20" s="743"/>
      <c r="AB20" s="743"/>
      <c r="AC20" s="743"/>
      <c r="AD20" s="743"/>
      <c r="AE20" s="743"/>
      <c r="AF20" s="743"/>
      <c r="AG20" s="743"/>
      <c r="AH20" s="737"/>
      <c r="AI20" s="743"/>
      <c r="AJ20" s="743"/>
      <c r="AK20" s="743"/>
      <c r="AL20" s="743"/>
      <c r="AM20" s="748"/>
      <c r="AN20" s="748"/>
      <c r="AO20" s="748"/>
      <c r="AP20" s="748"/>
      <c r="AQ20" s="748"/>
      <c r="AR20" s="748"/>
      <c r="AS20" s="743"/>
      <c r="AT20" s="743"/>
      <c r="AU20" s="743"/>
      <c r="AV20" s="743"/>
      <c r="AW20" s="743"/>
      <c r="AX20" s="743"/>
      <c r="AY20" s="743"/>
      <c r="AZ20" s="743"/>
      <c r="BA20" s="743"/>
      <c r="BB20" s="748"/>
      <c r="BC20" s="748"/>
      <c r="BD20" s="638"/>
      <c r="BE20" s="743"/>
      <c r="BF20" s="743"/>
      <c r="BG20" s="743"/>
      <c r="BH20" s="743"/>
      <c r="BI20" s="743"/>
      <c r="BJ20" s="748"/>
      <c r="BK20" s="748"/>
      <c r="BL20" s="748"/>
      <c r="BM20" s="743"/>
      <c r="BN20" s="743"/>
    </row>
    <row r="21" spans="1:66" x14ac:dyDescent="0.25">
      <c r="A21" s="451" t="s">
        <v>848</v>
      </c>
      <c r="B21" s="451"/>
      <c r="C21" s="734"/>
      <c r="D21" s="744"/>
      <c r="E21" s="744"/>
      <c r="F21" s="738"/>
      <c r="G21" s="744"/>
      <c r="H21" s="746"/>
      <c r="I21" s="746"/>
      <c r="J21" s="746"/>
      <c r="K21" s="746"/>
      <c r="L21" s="746"/>
      <c r="M21" s="746"/>
      <c r="N21" s="746"/>
      <c r="O21" s="746"/>
      <c r="P21" s="746"/>
      <c r="Q21" s="746"/>
      <c r="R21" s="746"/>
      <c r="S21" s="746"/>
      <c r="T21" s="755"/>
      <c r="U21" s="755"/>
      <c r="V21" s="755"/>
      <c r="W21" s="746"/>
      <c r="X21" s="746"/>
      <c r="Y21" s="746"/>
      <c r="Z21" s="746"/>
      <c r="AA21" s="746"/>
      <c r="AB21" s="746"/>
      <c r="AC21" s="746"/>
      <c r="AD21" s="746"/>
      <c r="AE21" s="746"/>
      <c r="AF21" s="743"/>
      <c r="AG21" s="744"/>
      <c r="AH21" s="738"/>
      <c r="AI21" s="744"/>
      <c r="AJ21" s="746"/>
      <c r="AK21" s="746"/>
      <c r="AL21" s="746"/>
      <c r="AM21" s="746"/>
      <c r="AN21" s="746"/>
      <c r="AO21" s="746"/>
      <c r="AP21" s="746"/>
      <c r="AQ21" s="746"/>
      <c r="AR21" s="746"/>
      <c r="AS21" s="746"/>
      <c r="AT21" s="746"/>
      <c r="AU21" s="746"/>
      <c r="AV21" s="746"/>
      <c r="AW21" s="746"/>
      <c r="AX21" s="746"/>
      <c r="AY21" s="746"/>
      <c r="AZ21" s="746"/>
      <c r="BA21" s="746"/>
      <c r="BB21" s="746"/>
      <c r="BC21" s="746"/>
      <c r="BD21" s="744"/>
      <c r="BE21" s="744"/>
      <c r="BF21" s="744"/>
      <c r="BG21" s="744"/>
      <c r="BH21" s="744"/>
      <c r="BI21" s="744"/>
      <c r="BJ21" s="746"/>
      <c r="BK21" s="746"/>
      <c r="BL21" s="746"/>
      <c r="BM21" s="746"/>
      <c r="BN21" s="746"/>
    </row>
    <row r="22" spans="1:66" x14ac:dyDescent="0.25">
      <c r="A22" s="452" t="s">
        <v>806</v>
      </c>
      <c r="B22" s="450" t="s">
        <v>803</v>
      </c>
      <c r="C22" s="735" t="s">
        <v>798</v>
      </c>
      <c r="D22" s="745" t="s">
        <v>36</v>
      </c>
      <c r="E22" s="747">
        <v>1399322</v>
      </c>
      <c r="F22" s="741">
        <v>1437250</v>
      </c>
      <c r="G22" s="747">
        <v>1399322</v>
      </c>
      <c r="H22" s="745" t="s">
        <v>36</v>
      </c>
      <c r="I22" s="745" t="s">
        <v>36</v>
      </c>
      <c r="J22" s="745" t="s">
        <v>36</v>
      </c>
      <c r="K22" s="747">
        <v>5598743</v>
      </c>
      <c r="L22" s="747">
        <v>5598743</v>
      </c>
      <c r="M22" s="747">
        <v>6073568</v>
      </c>
      <c r="N22" s="747">
        <v>5598743</v>
      </c>
      <c r="O22" s="747">
        <v>5598743</v>
      </c>
      <c r="P22" s="747">
        <v>6073568</v>
      </c>
      <c r="Q22" s="745" t="s">
        <v>36</v>
      </c>
      <c r="R22" s="745" t="s">
        <v>36</v>
      </c>
      <c r="S22" s="745" t="s">
        <v>36</v>
      </c>
      <c r="T22" s="745" t="s">
        <v>36</v>
      </c>
      <c r="U22" s="745" t="s">
        <v>36</v>
      </c>
      <c r="V22" s="745" t="s">
        <v>36</v>
      </c>
      <c r="W22" s="745" t="s">
        <v>36</v>
      </c>
      <c r="X22" s="745" t="s">
        <v>36</v>
      </c>
      <c r="Y22" s="745" t="s">
        <v>36</v>
      </c>
      <c r="Z22" s="751">
        <v>1230000</v>
      </c>
      <c r="AA22" s="751">
        <v>1846800</v>
      </c>
      <c r="AB22" s="751">
        <v>1230000</v>
      </c>
      <c r="AC22" s="802">
        <v>1.1861919999999999</v>
      </c>
      <c r="AD22" s="802">
        <v>1716752</v>
      </c>
      <c r="AE22" s="802">
        <v>1186192</v>
      </c>
      <c r="AF22" s="743"/>
      <c r="AG22" s="747">
        <v>1250836</v>
      </c>
      <c r="AH22" s="741">
        <v>1331535</v>
      </c>
      <c r="AI22" s="747">
        <v>1533283</v>
      </c>
      <c r="AJ22" s="745" t="s">
        <v>36</v>
      </c>
      <c r="AK22" s="745" t="s">
        <v>36</v>
      </c>
      <c r="AL22" s="745" t="s">
        <v>36</v>
      </c>
      <c r="AM22" s="747">
        <v>5598743</v>
      </c>
      <c r="AN22" s="747">
        <v>5598743</v>
      </c>
      <c r="AO22" s="747">
        <v>6073568</v>
      </c>
      <c r="AP22" s="747">
        <v>5523610</v>
      </c>
      <c r="AQ22" s="747">
        <v>5598743</v>
      </c>
      <c r="AR22" s="747">
        <v>6073568</v>
      </c>
      <c r="AS22" s="745" t="s">
        <v>36</v>
      </c>
      <c r="AT22" s="745" t="s">
        <v>36</v>
      </c>
      <c r="AU22" s="745" t="s">
        <v>36</v>
      </c>
      <c r="AV22" s="751">
        <v>1230000</v>
      </c>
      <c r="AW22" s="751">
        <v>1846800</v>
      </c>
      <c r="AX22" s="751">
        <v>1230000</v>
      </c>
      <c r="AY22" s="751">
        <v>1201230</v>
      </c>
      <c r="AZ22" s="751">
        <v>1739308</v>
      </c>
      <c r="BA22" s="751">
        <v>1201230</v>
      </c>
      <c r="BB22" s="747">
        <v>6175351</v>
      </c>
      <c r="BC22" s="747">
        <v>6175351</v>
      </c>
      <c r="BD22" s="747">
        <v>1947698</v>
      </c>
      <c r="BE22" s="747">
        <v>2067691</v>
      </c>
      <c r="BF22" s="747">
        <v>1880830</v>
      </c>
      <c r="BG22" s="747">
        <v>1947700</v>
      </c>
      <c r="BH22" s="747">
        <v>2143725</v>
      </c>
      <c r="BI22" s="747">
        <v>1956863</v>
      </c>
      <c r="BJ22" s="747">
        <v>6456048</v>
      </c>
      <c r="BK22" s="747">
        <v>6175351</v>
      </c>
      <c r="BL22" s="747">
        <v>6521632</v>
      </c>
      <c r="BM22" s="745" t="s">
        <v>36</v>
      </c>
      <c r="BN22" s="745" t="s">
        <v>36</v>
      </c>
    </row>
    <row r="23" spans="1:66" x14ac:dyDescent="0.25">
      <c r="A23" s="452" t="s">
        <v>807</v>
      </c>
      <c r="B23" s="450" t="s">
        <v>804</v>
      </c>
      <c r="C23" s="735" t="s">
        <v>805</v>
      </c>
      <c r="D23" s="745" t="s">
        <v>36</v>
      </c>
      <c r="E23" s="758">
        <v>69.900000000000006</v>
      </c>
      <c r="F23" s="741">
        <v>71.8</v>
      </c>
      <c r="G23" s="747">
        <v>69.900000000000006</v>
      </c>
      <c r="H23" s="745" t="s">
        <v>36</v>
      </c>
      <c r="I23" s="745" t="s">
        <v>36</v>
      </c>
      <c r="J23" s="745" t="s">
        <v>36</v>
      </c>
      <c r="K23" s="747">
        <v>279.8</v>
      </c>
      <c r="L23" s="747">
        <v>279.8</v>
      </c>
      <c r="M23" s="747">
        <v>303.60000000000002</v>
      </c>
      <c r="N23" s="747">
        <v>279.8</v>
      </c>
      <c r="O23" s="747">
        <v>279.8</v>
      </c>
      <c r="P23" s="747">
        <v>303.60000000000002</v>
      </c>
      <c r="Q23" s="745" t="s">
        <v>36</v>
      </c>
      <c r="R23" s="745" t="s">
        <v>36</v>
      </c>
      <c r="S23" s="745" t="s">
        <v>36</v>
      </c>
      <c r="T23" s="745" t="s">
        <v>36</v>
      </c>
      <c r="U23" s="745" t="s">
        <v>36</v>
      </c>
      <c r="V23" s="745" t="s">
        <v>36</v>
      </c>
      <c r="W23" s="745" t="s">
        <v>36</v>
      </c>
      <c r="X23" s="745" t="s">
        <v>36</v>
      </c>
      <c r="Y23" s="745" t="s">
        <v>36</v>
      </c>
      <c r="Z23" s="745">
        <v>61.5366</v>
      </c>
      <c r="AA23" s="745">
        <v>92.304900000000004</v>
      </c>
      <c r="AB23" s="745">
        <v>61.5366</v>
      </c>
      <c r="AC23" s="803">
        <v>237.1</v>
      </c>
      <c r="AD23" s="803">
        <v>343.2</v>
      </c>
      <c r="AE23" s="803">
        <v>237.1</v>
      </c>
      <c r="AF23" s="743"/>
      <c r="AG23" s="758">
        <v>62.5</v>
      </c>
      <c r="AH23" s="741">
        <v>66.599999999999994</v>
      </c>
      <c r="AI23" s="747">
        <v>76.599999999999994</v>
      </c>
      <c r="AJ23" s="745" t="s">
        <v>36</v>
      </c>
      <c r="AK23" s="745" t="s">
        <v>36</v>
      </c>
      <c r="AL23" s="745" t="s">
        <v>36</v>
      </c>
      <c r="AM23" s="747">
        <v>279.8</v>
      </c>
      <c r="AN23" s="747">
        <v>279.8</v>
      </c>
      <c r="AO23" s="747">
        <v>303.60000000000002</v>
      </c>
      <c r="AP23" s="747">
        <v>276.10000000000002</v>
      </c>
      <c r="AQ23" s="747">
        <v>279.8</v>
      </c>
      <c r="AR23" s="747">
        <v>303.60000000000002</v>
      </c>
      <c r="AS23" s="745" t="s">
        <v>36</v>
      </c>
      <c r="AT23" s="745" t="s">
        <v>36</v>
      </c>
      <c r="AU23" s="745" t="s">
        <v>36</v>
      </c>
      <c r="AV23" s="745">
        <v>61.5366</v>
      </c>
      <c r="AW23" s="745">
        <v>92.304900000000004</v>
      </c>
      <c r="AX23" s="745">
        <v>61.5366</v>
      </c>
      <c r="AY23" s="745">
        <v>240.2</v>
      </c>
      <c r="AZ23" s="745">
        <v>347.7</v>
      </c>
      <c r="BA23" s="745">
        <v>240.2</v>
      </c>
      <c r="BB23" s="747">
        <v>308.7</v>
      </c>
      <c r="BC23" s="747">
        <v>308.7</v>
      </c>
      <c r="BD23" s="747">
        <v>97.3</v>
      </c>
      <c r="BE23" s="747">
        <v>103.3</v>
      </c>
      <c r="BF23" s="747">
        <v>94</v>
      </c>
      <c r="BG23" s="747">
        <v>97.347999999999999</v>
      </c>
      <c r="BH23" s="747">
        <v>107.146</v>
      </c>
      <c r="BI23" s="747">
        <v>97.805999999999997</v>
      </c>
      <c r="BJ23" s="747">
        <v>322.7</v>
      </c>
      <c r="BK23" s="747">
        <v>308.7</v>
      </c>
      <c r="BL23" s="747">
        <v>326</v>
      </c>
      <c r="BM23" s="745" t="s">
        <v>36</v>
      </c>
      <c r="BN23" s="745" t="s">
        <v>36</v>
      </c>
    </row>
    <row r="24" spans="1:66" s="453" customFormat="1" x14ac:dyDescent="0.25">
      <c r="A24" s="452" t="s">
        <v>807</v>
      </c>
      <c r="B24" s="455" t="s">
        <v>1079</v>
      </c>
      <c r="C24" s="735" t="s">
        <v>1082</v>
      </c>
      <c r="D24" s="745" t="s">
        <v>36</v>
      </c>
      <c r="E24" s="758">
        <v>1.329</v>
      </c>
      <c r="F24" s="741">
        <v>1.365</v>
      </c>
      <c r="G24" s="747">
        <v>1.329</v>
      </c>
      <c r="H24" s="745" t="s">
        <v>36</v>
      </c>
      <c r="I24" s="745" t="s">
        <v>36</v>
      </c>
      <c r="J24" s="745" t="s">
        <v>36</v>
      </c>
      <c r="K24" s="750">
        <v>4.1820000000000004</v>
      </c>
      <c r="L24" s="750">
        <v>4.1820000000000004</v>
      </c>
      <c r="M24" s="750">
        <v>4.5359999999999996</v>
      </c>
      <c r="N24" s="750">
        <v>4.1820000000000004</v>
      </c>
      <c r="O24" s="750">
        <v>4.1820000000000004</v>
      </c>
      <c r="P24" s="750">
        <v>4.5359999999999996</v>
      </c>
      <c r="Q24" s="745" t="s">
        <v>36</v>
      </c>
      <c r="R24" s="745" t="s">
        <v>36</v>
      </c>
      <c r="S24" s="745" t="s">
        <v>36</v>
      </c>
      <c r="T24" s="745" t="s">
        <v>36</v>
      </c>
      <c r="U24" s="745" t="s">
        <v>36</v>
      </c>
      <c r="V24" s="745" t="s">
        <v>36</v>
      </c>
      <c r="W24" s="745" t="s">
        <v>36</v>
      </c>
      <c r="X24" s="745" t="s">
        <v>36</v>
      </c>
      <c r="Y24" s="745" t="s">
        <v>36</v>
      </c>
      <c r="Z24" s="745">
        <v>1.1034600000000001</v>
      </c>
      <c r="AA24" s="745">
        <v>1.6551800000000001</v>
      </c>
      <c r="AB24" s="745">
        <v>1.1034600000000001</v>
      </c>
      <c r="AC24" s="803">
        <v>4.2519999999999998</v>
      </c>
      <c r="AD24" s="803">
        <v>6.1550000000000002</v>
      </c>
      <c r="AE24" s="803">
        <v>4.2519999999999998</v>
      </c>
      <c r="AF24" s="743"/>
      <c r="AG24" s="758">
        <v>1.1879999999999999</v>
      </c>
      <c r="AH24" s="741">
        <v>1.264</v>
      </c>
      <c r="AI24" s="747">
        <v>1.456</v>
      </c>
      <c r="AJ24" s="745" t="s">
        <v>36</v>
      </c>
      <c r="AK24" s="745" t="s">
        <v>36</v>
      </c>
      <c r="AL24" s="745" t="s">
        <v>36</v>
      </c>
      <c r="AM24" s="750">
        <v>4.1820000000000004</v>
      </c>
      <c r="AN24" s="750">
        <v>4.1820000000000004</v>
      </c>
      <c r="AO24" s="750">
        <v>4.5359999999999996</v>
      </c>
      <c r="AP24" s="750">
        <v>4.125</v>
      </c>
      <c r="AQ24" s="750">
        <v>4.1820000000000004</v>
      </c>
      <c r="AR24" s="750">
        <v>4.5359999999999996</v>
      </c>
      <c r="AS24" s="745" t="s">
        <v>36</v>
      </c>
      <c r="AT24" s="745" t="s">
        <v>36</v>
      </c>
      <c r="AU24" s="745" t="s">
        <v>36</v>
      </c>
      <c r="AV24" s="745">
        <v>1.1034600000000001</v>
      </c>
      <c r="AW24" s="745">
        <v>1.6551800000000001</v>
      </c>
      <c r="AX24" s="745">
        <v>1.1034600000000001</v>
      </c>
      <c r="AY24" s="745">
        <v>4.306</v>
      </c>
      <c r="AZ24" s="745">
        <v>6.2350000000000003</v>
      </c>
      <c r="BA24" s="745">
        <v>4.306</v>
      </c>
      <c r="BB24" s="750">
        <v>4.6120000000000001</v>
      </c>
      <c r="BC24" s="750">
        <v>4.6120000000000001</v>
      </c>
      <c r="BD24" s="747">
        <v>1.85</v>
      </c>
      <c r="BE24" s="747">
        <v>1.96356</v>
      </c>
      <c r="BF24" s="747">
        <v>1.7861100000000001</v>
      </c>
      <c r="BG24" s="747">
        <v>1.84961</v>
      </c>
      <c r="BH24" s="747">
        <v>2.0357599999999998</v>
      </c>
      <c r="BI24" s="747">
        <v>1.8583099999999999</v>
      </c>
      <c r="BJ24" s="750">
        <v>4.8220000000000001</v>
      </c>
      <c r="BK24" s="750">
        <v>4.6120000000000001</v>
      </c>
      <c r="BL24" s="750">
        <v>4.8710000000000004</v>
      </c>
      <c r="BM24" s="745" t="s">
        <v>36</v>
      </c>
      <c r="BN24" s="745" t="s">
        <v>36</v>
      </c>
    </row>
    <row r="25" spans="1:66" s="453" customFormat="1" x14ac:dyDescent="0.25">
      <c r="A25" s="454"/>
      <c r="B25" s="454"/>
      <c r="C25" s="532"/>
      <c r="D25" s="748"/>
      <c r="E25" s="748"/>
      <c r="F25" s="742"/>
      <c r="G25" s="748"/>
      <c r="H25" s="748"/>
      <c r="I25" s="748"/>
      <c r="J25" s="754"/>
      <c r="K25" s="748"/>
      <c r="L25" s="748"/>
      <c r="M25" s="748"/>
      <c r="N25" s="748"/>
      <c r="O25" s="748"/>
      <c r="P25" s="748"/>
      <c r="Q25" s="748"/>
      <c r="R25" s="754"/>
      <c r="S25" s="754"/>
      <c r="T25" s="638"/>
      <c r="U25" s="638"/>
      <c r="V25" s="638"/>
      <c r="W25" s="754"/>
      <c r="X25" s="754"/>
      <c r="Y25" s="754"/>
      <c r="Z25" s="754"/>
      <c r="AA25" s="754"/>
      <c r="AB25" s="754"/>
      <c r="AC25" s="754"/>
      <c r="AD25" s="754"/>
      <c r="AE25" s="754"/>
      <c r="AF25" s="743"/>
      <c r="AG25" s="748"/>
      <c r="AH25" s="742"/>
      <c r="AI25" s="748"/>
      <c r="AJ25" s="748"/>
      <c r="AK25" s="748"/>
      <c r="AL25" s="754"/>
      <c r="AM25" s="748"/>
      <c r="AN25" s="748"/>
      <c r="AO25" s="748"/>
      <c r="AP25" s="748"/>
      <c r="AQ25" s="748"/>
      <c r="AR25" s="748"/>
      <c r="AS25" s="754"/>
      <c r="AT25" s="754"/>
      <c r="AU25" s="754"/>
      <c r="AV25" s="754"/>
      <c r="AW25" s="754"/>
      <c r="AX25" s="754"/>
      <c r="AY25" s="754"/>
      <c r="AZ25" s="754"/>
      <c r="BA25" s="754"/>
      <c r="BB25" s="748"/>
      <c r="BC25" s="748"/>
      <c r="BD25" s="638"/>
      <c r="BE25" s="748"/>
      <c r="BF25" s="748"/>
      <c r="BG25" s="748"/>
      <c r="BH25" s="748"/>
      <c r="BI25" s="748"/>
      <c r="BJ25" s="748"/>
      <c r="BK25" s="748"/>
      <c r="BL25" s="748"/>
      <c r="BM25" s="754"/>
      <c r="BN25" s="754"/>
    </row>
    <row r="26" spans="1:66" s="603" customFormat="1" x14ac:dyDescent="0.25">
      <c r="A26" s="451" t="s">
        <v>1118</v>
      </c>
      <c r="B26" s="451"/>
      <c r="C26" s="734"/>
      <c r="D26" s="746"/>
      <c r="E26" s="746"/>
      <c r="F26" s="740"/>
      <c r="G26" s="746"/>
      <c r="H26" s="746"/>
      <c r="I26" s="746"/>
      <c r="J26" s="746"/>
      <c r="K26" s="746"/>
      <c r="L26" s="746"/>
      <c r="M26" s="746"/>
      <c r="N26" s="746"/>
      <c r="O26" s="746"/>
      <c r="P26" s="746"/>
      <c r="Q26" s="746"/>
      <c r="R26" s="746"/>
      <c r="S26" s="746"/>
      <c r="T26" s="755"/>
      <c r="U26" s="755"/>
      <c r="V26" s="755"/>
      <c r="W26" s="746"/>
      <c r="X26" s="746"/>
      <c r="Y26" s="746"/>
      <c r="Z26" s="746"/>
      <c r="AA26" s="746"/>
      <c r="AB26" s="746"/>
      <c r="AC26" s="746"/>
      <c r="AD26" s="746"/>
      <c r="AE26" s="746"/>
      <c r="AF26" s="743"/>
      <c r="AG26" s="746"/>
      <c r="AH26" s="740"/>
      <c r="AI26" s="746"/>
      <c r="AJ26" s="746"/>
      <c r="AK26" s="746"/>
      <c r="AL26" s="746"/>
      <c r="AM26" s="746"/>
      <c r="AN26" s="746"/>
      <c r="AO26" s="746"/>
      <c r="AP26" s="746"/>
      <c r="AQ26" s="746"/>
      <c r="AR26" s="746"/>
      <c r="AS26" s="746"/>
      <c r="AT26" s="746"/>
      <c r="AU26" s="746"/>
      <c r="AV26" s="746"/>
      <c r="AW26" s="746"/>
      <c r="AX26" s="746"/>
      <c r="AY26" s="746"/>
      <c r="AZ26" s="746"/>
      <c r="BA26" s="746"/>
      <c r="BB26" s="746"/>
      <c r="BC26" s="746"/>
      <c r="BD26" s="746"/>
      <c r="BE26" s="746"/>
      <c r="BF26" s="746"/>
      <c r="BG26" s="746"/>
      <c r="BH26" s="746"/>
      <c r="BI26" s="746"/>
      <c r="BJ26" s="746"/>
      <c r="BK26" s="746"/>
      <c r="BL26" s="746"/>
      <c r="BM26" s="746"/>
      <c r="BN26" s="746"/>
    </row>
    <row r="27" spans="1:66" s="696" customFormat="1" x14ac:dyDescent="0.25">
      <c r="A27" s="452" t="s">
        <v>1456</v>
      </c>
      <c r="B27" s="455" t="s">
        <v>1508</v>
      </c>
      <c r="C27" s="735" t="s">
        <v>798</v>
      </c>
      <c r="D27" s="745">
        <v>48327</v>
      </c>
      <c r="E27" s="745" t="s">
        <v>36</v>
      </c>
      <c r="F27" s="745" t="s">
        <v>36</v>
      </c>
      <c r="G27" s="745" t="s">
        <v>36</v>
      </c>
      <c r="H27" s="745" t="s">
        <v>36</v>
      </c>
      <c r="I27" s="745" t="s">
        <v>36</v>
      </c>
      <c r="J27" s="745" t="s">
        <v>36</v>
      </c>
      <c r="K27" s="745" t="s">
        <v>36</v>
      </c>
      <c r="L27" s="745" t="s">
        <v>36</v>
      </c>
      <c r="M27" s="745" t="s">
        <v>36</v>
      </c>
      <c r="N27" s="745" t="s">
        <v>36</v>
      </c>
      <c r="O27" s="745" t="s">
        <v>36</v>
      </c>
      <c r="P27" s="745" t="s">
        <v>36</v>
      </c>
      <c r="Q27" s="745" t="s">
        <v>36</v>
      </c>
      <c r="R27" s="745" t="s">
        <v>36</v>
      </c>
      <c r="S27" s="745" t="s">
        <v>36</v>
      </c>
      <c r="T27" s="745" t="s">
        <v>36</v>
      </c>
      <c r="U27" s="745" t="s">
        <v>36</v>
      </c>
      <c r="V27" s="745" t="s">
        <v>36</v>
      </c>
      <c r="W27" s="745" t="s">
        <v>36</v>
      </c>
      <c r="X27" s="745" t="s">
        <v>36</v>
      </c>
      <c r="Y27" s="745" t="s">
        <v>36</v>
      </c>
      <c r="Z27" s="745" t="s">
        <v>36</v>
      </c>
      <c r="AA27" s="745" t="s">
        <v>36</v>
      </c>
      <c r="AB27" s="745" t="s">
        <v>36</v>
      </c>
      <c r="AC27" s="745" t="s">
        <v>36</v>
      </c>
      <c r="AD27" s="745" t="s">
        <v>36</v>
      </c>
      <c r="AE27" s="745" t="s">
        <v>36</v>
      </c>
      <c r="AF27" s="743"/>
      <c r="AG27" s="745" t="s">
        <v>36</v>
      </c>
      <c r="AH27" s="745" t="s">
        <v>36</v>
      </c>
      <c r="AI27" s="745" t="s">
        <v>36</v>
      </c>
      <c r="AJ27" s="745" t="s">
        <v>36</v>
      </c>
      <c r="AK27" s="745" t="s">
        <v>36</v>
      </c>
      <c r="AL27" s="745" t="s">
        <v>36</v>
      </c>
      <c r="AM27" s="745" t="s">
        <v>36</v>
      </c>
      <c r="AN27" s="745" t="s">
        <v>36</v>
      </c>
      <c r="AO27" s="745" t="s">
        <v>36</v>
      </c>
      <c r="AP27" s="745" t="s">
        <v>36</v>
      </c>
      <c r="AQ27" s="745" t="s">
        <v>36</v>
      </c>
      <c r="AR27" s="745" t="s">
        <v>36</v>
      </c>
      <c r="AS27" s="745" t="s">
        <v>36</v>
      </c>
      <c r="AT27" s="745" t="s">
        <v>36</v>
      </c>
      <c r="AU27" s="745" t="s">
        <v>36</v>
      </c>
      <c r="AV27" s="745" t="s">
        <v>36</v>
      </c>
      <c r="AW27" s="745" t="s">
        <v>36</v>
      </c>
      <c r="AX27" s="745" t="s">
        <v>36</v>
      </c>
      <c r="AY27" s="745" t="s">
        <v>36</v>
      </c>
      <c r="AZ27" s="745" t="s">
        <v>36</v>
      </c>
      <c r="BA27" s="745" t="s">
        <v>36</v>
      </c>
      <c r="BB27" s="745" t="s">
        <v>36</v>
      </c>
      <c r="BC27" s="745" t="s">
        <v>36</v>
      </c>
      <c r="BD27" s="745" t="s">
        <v>36</v>
      </c>
      <c r="BE27" s="745" t="s">
        <v>36</v>
      </c>
      <c r="BF27" s="745" t="s">
        <v>36</v>
      </c>
      <c r="BG27" s="745" t="s">
        <v>36</v>
      </c>
      <c r="BH27" s="745" t="s">
        <v>36</v>
      </c>
      <c r="BI27" s="745" t="s">
        <v>36</v>
      </c>
      <c r="BJ27" s="745" t="s">
        <v>36</v>
      </c>
      <c r="BK27" s="745" t="s">
        <v>36</v>
      </c>
      <c r="BL27" s="745" t="s">
        <v>36</v>
      </c>
      <c r="BM27" s="745" t="s">
        <v>36</v>
      </c>
      <c r="BN27" s="745" t="s">
        <v>36</v>
      </c>
    </row>
    <row r="28" spans="1:66" s="696" customFormat="1" x14ac:dyDescent="0.25">
      <c r="A28" s="452" t="s">
        <v>1457</v>
      </c>
      <c r="B28" s="455" t="s">
        <v>1508</v>
      </c>
      <c r="C28" s="735" t="s">
        <v>798</v>
      </c>
      <c r="D28" s="745">
        <v>36635.101999999999</v>
      </c>
      <c r="E28" s="745" t="s">
        <v>36</v>
      </c>
      <c r="F28" s="745" t="s">
        <v>36</v>
      </c>
      <c r="G28" s="745" t="s">
        <v>36</v>
      </c>
      <c r="H28" s="745" t="s">
        <v>36</v>
      </c>
      <c r="I28" s="745" t="s">
        <v>36</v>
      </c>
      <c r="J28" s="745" t="s">
        <v>36</v>
      </c>
      <c r="K28" s="745" t="s">
        <v>36</v>
      </c>
      <c r="L28" s="745" t="s">
        <v>36</v>
      </c>
      <c r="M28" s="745" t="s">
        <v>36</v>
      </c>
      <c r="N28" s="745" t="s">
        <v>36</v>
      </c>
      <c r="O28" s="745" t="s">
        <v>36</v>
      </c>
      <c r="P28" s="745" t="s">
        <v>36</v>
      </c>
      <c r="Q28" s="745" t="s">
        <v>36</v>
      </c>
      <c r="R28" s="745" t="s">
        <v>36</v>
      </c>
      <c r="S28" s="745" t="s">
        <v>36</v>
      </c>
      <c r="T28" s="745" t="s">
        <v>36</v>
      </c>
      <c r="U28" s="745" t="s">
        <v>36</v>
      </c>
      <c r="V28" s="745" t="s">
        <v>36</v>
      </c>
      <c r="W28" s="745" t="s">
        <v>36</v>
      </c>
      <c r="X28" s="745" t="s">
        <v>36</v>
      </c>
      <c r="Y28" s="745" t="s">
        <v>36</v>
      </c>
      <c r="Z28" s="745" t="s">
        <v>36</v>
      </c>
      <c r="AA28" s="745" t="s">
        <v>36</v>
      </c>
      <c r="AB28" s="745" t="s">
        <v>36</v>
      </c>
      <c r="AC28" s="745" t="s">
        <v>36</v>
      </c>
      <c r="AD28" s="745" t="s">
        <v>36</v>
      </c>
      <c r="AE28" s="745" t="s">
        <v>36</v>
      </c>
      <c r="AF28" s="743"/>
      <c r="AG28" s="745" t="s">
        <v>36</v>
      </c>
      <c r="AH28" s="745" t="s">
        <v>36</v>
      </c>
      <c r="AI28" s="745" t="s">
        <v>36</v>
      </c>
      <c r="AJ28" s="745" t="s">
        <v>36</v>
      </c>
      <c r="AK28" s="745" t="s">
        <v>36</v>
      </c>
      <c r="AL28" s="745" t="s">
        <v>36</v>
      </c>
      <c r="AM28" s="745" t="s">
        <v>36</v>
      </c>
      <c r="AN28" s="745" t="s">
        <v>36</v>
      </c>
      <c r="AO28" s="745" t="s">
        <v>36</v>
      </c>
      <c r="AP28" s="745" t="s">
        <v>36</v>
      </c>
      <c r="AQ28" s="745" t="s">
        <v>36</v>
      </c>
      <c r="AR28" s="745" t="s">
        <v>36</v>
      </c>
      <c r="AS28" s="745" t="s">
        <v>36</v>
      </c>
      <c r="AT28" s="745" t="s">
        <v>36</v>
      </c>
      <c r="AU28" s="745" t="s">
        <v>36</v>
      </c>
      <c r="AV28" s="745" t="s">
        <v>36</v>
      </c>
      <c r="AW28" s="745" t="s">
        <v>36</v>
      </c>
      <c r="AX28" s="745" t="s">
        <v>36</v>
      </c>
      <c r="AY28" s="745" t="s">
        <v>36</v>
      </c>
      <c r="AZ28" s="745" t="s">
        <v>36</v>
      </c>
      <c r="BA28" s="745" t="s">
        <v>36</v>
      </c>
      <c r="BB28" s="745" t="s">
        <v>36</v>
      </c>
      <c r="BC28" s="745" t="s">
        <v>36</v>
      </c>
      <c r="BD28" s="745" t="s">
        <v>36</v>
      </c>
      <c r="BE28" s="745" t="s">
        <v>36</v>
      </c>
      <c r="BF28" s="745" t="s">
        <v>36</v>
      </c>
      <c r="BG28" s="745" t="s">
        <v>36</v>
      </c>
      <c r="BH28" s="745" t="s">
        <v>36</v>
      </c>
      <c r="BI28" s="745" t="s">
        <v>36</v>
      </c>
      <c r="BJ28" s="745" t="s">
        <v>36</v>
      </c>
      <c r="BK28" s="745" t="s">
        <v>36</v>
      </c>
      <c r="BL28" s="745" t="s">
        <v>36</v>
      </c>
      <c r="BM28" s="745" t="s">
        <v>36</v>
      </c>
      <c r="BN28" s="745" t="s">
        <v>36</v>
      </c>
    </row>
    <row r="29" spans="1:66" s="696" customFormat="1" x14ac:dyDescent="0.25">
      <c r="A29" s="452" t="s">
        <v>1458</v>
      </c>
      <c r="B29" s="455" t="s">
        <v>1508</v>
      </c>
      <c r="C29" s="735" t="s">
        <v>798</v>
      </c>
      <c r="D29" s="745">
        <v>21732.33</v>
      </c>
      <c r="E29" s="745" t="s">
        <v>36</v>
      </c>
      <c r="F29" s="745" t="s">
        <v>36</v>
      </c>
      <c r="G29" s="745" t="s">
        <v>36</v>
      </c>
      <c r="H29" s="745" t="s">
        <v>36</v>
      </c>
      <c r="I29" s="745" t="s">
        <v>36</v>
      </c>
      <c r="J29" s="745" t="s">
        <v>36</v>
      </c>
      <c r="K29" s="745" t="s">
        <v>36</v>
      </c>
      <c r="L29" s="745" t="s">
        <v>36</v>
      </c>
      <c r="M29" s="745" t="s">
        <v>36</v>
      </c>
      <c r="N29" s="745" t="s">
        <v>36</v>
      </c>
      <c r="O29" s="745" t="s">
        <v>36</v>
      </c>
      <c r="P29" s="745" t="s">
        <v>36</v>
      </c>
      <c r="Q29" s="745" t="s">
        <v>36</v>
      </c>
      <c r="R29" s="745" t="s">
        <v>36</v>
      </c>
      <c r="S29" s="745" t="s">
        <v>36</v>
      </c>
      <c r="T29" s="745" t="s">
        <v>36</v>
      </c>
      <c r="U29" s="745" t="s">
        <v>36</v>
      </c>
      <c r="V29" s="745" t="s">
        <v>36</v>
      </c>
      <c r="W29" s="745" t="s">
        <v>36</v>
      </c>
      <c r="X29" s="745" t="s">
        <v>36</v>
      </c>
      <c r="Y29" s="745" t="s">
        <v>36</v>
      </c>
      <c r="Z29" s="745" t="s">
        <v>36</v>
      </c>
      <c r="AA29" s="745" t="s">
        <v>36</v>
      </c>
      <c r="AB29" s="745" t="s">
        <v>36</v>
      </c>
      <c r="AC29" s="745" t="s">
        <v>36</v>
      </c>
      <c r="AD29" s="745" t="s">
        <v>36</v>
      </c>
      <c r="AE29" s="745" t="s">
        <v>36</v>
      </c>
      <c r="AF29" s="743"/>
      <c r="AG29" s="745" t="s">
        <v>36</v>
      </c>
      <c r="AH29" s="745" t="s">
        <v>36</v>
      </c>
      <c r="AI29" s="745" t="s">
        <v>36</v>
      </c>
      <c r="AJ29" s="745" t="s">
        <v>36</v>
      </c>
      <c r="AK29" s="745" t="s">
        <v>36</v>
      </c>
      <c r="AL29" s="745" t="s">
        <v>36</v>
      </c>
      <c r="AM29" s="745" t="s">
        <v>36</v>
      </c>
      <c r="AN29" s="745" t="s">
        <v>36</v>
      </c>
      <c r="AO29" s="745" t="s">
        <v>36</v>
      </c>
      <c r="AP29" s="745" t="s">
        <v>36</v>
      </c>
      <c r="AQ29" s="745" t="s">
        <v>36</v>
      </c>
      <c r="AR29" s="745" t="s">
        <v>36</v>
      </c>
      <c r="AS29" s="745" t="s">
        <v>36</v>
      </c>
      <c r="AT29" s="745" t="s">
        <v>36</v>
      </c>
      <c r="AU29" s="745" t="s">
        <v>36</v>
      </c>
      <c r="AV29" s="745" t="s">
        <v>36</v>
      </c>
      <c r="AW29" s="745" t="s">
        <v>36</v>
      </c>
      <c r="AX29" s="745" t="s">
        <v>36</v>
      </c>
      <c r="AY29" s="745" t="s">
        <v>36</v>
      </c>
      <c r="AZ29" s="745" t="s">
        <v>36</v>
      </c>
      <c r="BA29" s="745" t="s">
        <v>36</v>
      </c>
      <c r="BB29" s="745" t="s">
        <v>36</v>
      </c>
      <c r="BC29" s="745" t="s">
        <v>36</v>
      </c>
      <c r="BD29" s="745" t="s">
        <v>36</v>
      </c>
      <c r="BE29" s="745" t="s">
        <v>36</v>
      </c>
      <c r="BF29" s="745" t="s">
        <v>36</v>
      </c>
      <c r="BG29" s="745" t="s">
        <v>36</v>
      </c>
      <c r="BH29" s="745" t="s">
        <v>36</v>
      </c>
      <c r="BI29" s="745" t="s">
        <v>36</v>
      </c>
      <c r="BJ29" s="745" t="s">
        <v>36</v>
      </c>
      <c r="BK29" s="745" t="s">
        <v>36</v>
      </c>
      <c r="BL29" s="745" t="s">
        <v>36</v>
      </c>
      <c r="BM29" s="745" t="s">
        <v>36</v>
      </c>
      <c r="BN29" s="745" t="s">
        <v>36</v>
      </c>
    </row>
    <row r="30" spans="1:66" s="696" customFormat="1" x14ac:dyDescent="0.25">
      <c r="A30" s="452" t="s">
        <v>1459</v>
      </c>
      <c r="B30" s="455" t="s">
        <v>1508</v>
      </c>
      <c r="C30" s="735" t="s">
        <v>798</v>
      </c>
      <c r="D30" s="745">
        <v>36635.101999999999</v>
      </c>
      <c r="E30" s="745" t="s">
        <v>36</v>
      </c>
      <c r="F30" s="745" t="s">
        <v>36</v>
      </c>
      <c r="G30" s="745" t="s">
        <v>36</v>
      </c>
      <c r="H30" s="745" t="s">
        <v>36</v>
      </c>
      <c r="I30" s="745" t="s">
        <v>36</v>
      </c>
      <c r="J30" s="745" t="s">
        <v>36</v>
      </c>
      <c r="K30" s="745" t="s">
        <v>36</v>
      </c>
      <c r="L30" s="745" t="s">
        <v>36</v>
      </c>
      <c r="M30" s="745" t="s">
        <v>36</v>
      </c>
      <c r="N30" s="745" t="s">
        <v>36</v>
      </c>
      <c r="O30" s="745" t="s">
        <v>36</v>
      </c>
      <c r="P30" s="745" t="s">
        <v>36</v>
      </c>
      <c r="Q30" s="745" t="s">
        <v>36</v>
      </c>
      <c r="R30" s="745" t="s">
        <v>36</v>
      </c>
      <c r="S30" s="745" t="s">
        <v>36</v>
      </c>
      <c r="T30" s="745" t="s">
        <v>36</v>
      </c>
      <c r="U30" s="745" t="s">
        <v>36</v>
      </c>
      <c r="V30" s="745" t="s">
        <v>36</v>
      </c>
      <c r="W30" s="745" t="s">
        <v>36</v>
      </c>
      <c r="X30" s="745" t="s">
        <v>36</v>
      </c>
      <c r="Y30" s="745" t="s">
        <v>36</v>
      </c>
      <c r="Z30" s="745" t="s">
        <v>36</v>
      </c>
      <c r="AA30" s="745" t="s">
        <v>36</v>
      </c>
      <c r="AB30" s="745" t="s">
        <v>36</v>
      </c>
      <c r="AC30" s="745" t="s">
        <v>36</v>
      </c>
      <c r="AD30" s="745" t="s">
        <v>36</v>
      </c>
      <c r="AE30" s="745" t="s">
        <v>36</v>
      </c>
      <c r="AF30" s="743"/>
      <c r="AG30" s="745" t="s">
        <v>36</v>
      </c>
      <c r="AH30" s="745" t="s">
        <v>36</v>
      </c>
      <c r="AI30" s="745" t="s">
        <v>36</v>
      </c>
      <c r="AJ30" s="745" t="s">
        <v>36</v>
      </c>
      <c r="AK30" s="745" t="s">
        <v>36</v>
      </c>
      <c r="AL30" s="745" t="s">
        <v>36</v>
      </c>
      <c r="AM30" s="745" t="s">
        <v>36</v>
      </c>
      <c r="AN30" s="745" t="s">
        <v>36</v>
      </c>
      <c r="AO30" s="745" t="s">
        <v>36</v>
      </c>
      <c r="AP30" s="745" t="s">
        <v>36</v>
      </c>
      <c r="AQ30" s="745" t="s">
        <v>36</v>
      </c>
      <c r="AR30" s="745" t="s">
        <v>36</v>
      </c>
      <c r="AS30" s="745" t="s">
        <v>36</v>
      </c>
      <c r="AT30" s="745" t="s">
        <v>36</v>
      </c>
      <c r="AU30" s="745" t="s">
        <v>36</v>
      </c>
      <c r="AV30" s="745" t="s">
        <v>36</v>
      </c>
      <c r="AW30" s="745" t="s">
        <v>36</v>
      </c>
      <c r="AX30" s="745" t="s">
        <v>36</v>
      </c>
      <c r="AY30" s="745" t="s">
        <v>36</v>
      </c>
      <c r="AZ30" s="745" t="s">
        <v>36</v>
      </c>
      <c r="BA30" s="745" t="s">
        <v>36</v>
      </c>
      <c r="BB30" s="745" t="s">
        <v>36</v>
      </c>
      <c r="BC30" s="745" t="s">
        <v>36</v>
      </c>
      <c r="BD30" s="745" t="s">
        <v>36</v>
      </c>
      <c r="BE30" s="745" t="s">
        <v>36</v>
      </c>
      <c r="BF30" s="745" t="s">
        <v>36</v>
      </c>
      <c r="BG30" s="745" t="s">
        <v>36</v>
      </c>
      <c r="BH30" s="745" t="s">
        <v>36</v>
      </c>
      <c r="BI30" s="745" t="s">
        <v>36</v>
      </c>
      <c r="BJ30" s="745" t="s">
        <v>36</v>
      </c>
      <c r="BK30" s="745" t="s">
        <v>36</v>
      </c>
      <c r="BL30" s="745" t="s">
        <v>36</v>
      </c>
      <c r="BM30" s="745" t="s">
        <v>36</v>
      </c>
      <c r="BN30" s="745" t="s">
        <v>36</v>
      </c>
    </row>
    <row r="31" spans="1:66" s="696" customFormat="1" x14ac:dyDescent="0.25">
      <c r="A31" s="452" t="s">
        <v>1460</v>
      </c>
      <c r="B31" s="455" t="s">
        <v>1508</v>
      </c>
      <c r="C31" s="735" t="s">
        <v>798</v>
      </c>
      <c r="D31" s="745">
        <v>21732.33</v>
      </c>
      <c r="E31" s="745" t="s">
        <v>36</v>
      </c>
      <c r="F31" s="745" t="s">
        <v>36</v>
      </c>
      <c r="G31" s="745" t="s">
        <v>36</v>
      </c>
      <c r="H31" s="745" t="s">
        <v>36</v>
      </c>
      <c r="I31" s="745" t="s">
        <v>36</v>
      </c>
      <c r="J31" s="745" t="s">
        <v>36</v>
      </c>
      <c r="K31" s="745" t="s">
        <v>36</v>
      </c>
      <c r="L31" s="745" t="s">
        <v>36</v>
      </c>
      <c r="M31" s="745" t="s">
        <v>36</v>
      </c>
      <c r="N31" s="745" t="s">
        <v>36</v>
      </c>
      <c r="O31" s="745" t="s">
        <v>36</v>
      </c>
      <c r="P31" s="745" t="s">
        <v>36</v>
      </c>
      <c r="Q31" s="745" t="s">
        <v>36</v>
      </c>
      <c r="R31" s="745" t="s">
        <v>36</v>
      </c>
      <c r="S31" s="745" t="s">
        <v>36</v>
      </c>
      <c r="T31" s="745" t="s">
        <v>36</v>
      </c>
      <c r="U31" s="745" t="s">
        <v>36</v>
      </c>
      <c r="V31" s="745" t="s">
        <v>36</v>
      </c>
      <c r="W31" s="745" t="s">
        <v>36</v>
      </c>
      <c r="X31" s="745" t="s">
        <v>36</v>
      </c>
      <c r="Y31" s="745" t="s">
        <v>36</v>
      </c>
      <c r="Z31" s="745" t="s">
        <v>36</v>
      </c>
      <c r="AA31" s="745" t="s">
        <v>36</v>
      </c>
      <c r="AB31" s="745" t="s">
        <v>36</v>
      </c>
      <c r="AC31" s="745" t="s">
        <v>36</v>
      </c>
      <c r="AD31" s="745" t="s">
        <v>36</v>
      </c>
      <c r="AE31" s="745" t="s">
        <v>36</v>
      </c>
      <c r="AF31" s="743"/>
      <c r="AG31" s="745" t="s">
        <v>36</v>
      </c>
      <c r="AH31" s="745" t="s">
        <v>36</v>
      </c>
      <c r="AI31" s="745" t="s">
        <v>36</v>
      </c>
      <c r="AJ31" s="745" t="s">
        <v>36</v>
      </c>
      <c r="AK31" s="745" t="s">
        <v>36</v>
      </c>
      <c r="AL31" s="745" t="s">
        <v>36</v>
      </c>
      <c r="AM31" s="745" t="s">
        <v>36</v>
      </c>
      <c r="AN31" s="745" t="s">
        <v>36</v>
      </c>
      <c r="AO31" s="745" t="s">
        <v>36</v>
      </c>
      <c r="AP31" s="745" t="s">
        <v>36</v>
      </c>
      <c r="AQ31" s="745" t="s">
        <v>36</v>
      </c>
      <c r="AR31" s="745" t="s">
        <v>36</v>
      </c>
      <c r="AS31" s="745" t="s">
        <v>36</v>
      </c>
      <c r="AT31" s="745" t="s">
        <v>36</v>
      </c>
      <c r="AU31" s="745" t="s">
        <v>36</v>
      </c>
      <c r="AV31" s="745" t="s">
        <v>36</v>
      </c>
      <c r="AW31" s="745" t="s">
        <v>36</v>
      </c>
      <c r="AX31" s="745" t="s">
        <v>36</v>
      </c>
      <c r="AY31" s="745" t="s">
        <v>36</v>
      </c>
      <c r="AZ31" s="745" t="s">
        <v>36</v>
      </c>
      <c r="BA31" s="745" t="s">
        <v>36</v>
      </c>
      <c r="BB31" s="745" t="s">
        <v>36</v>
      </c>
      <c r="BC31" s="745" t="s">
        <v>36</v>
      </c>
      <c r="BD31" s="745" t="s">
        <v>36</v>
      </c>
      <c r="BE31" s="745" t="s">
        <v>36</v>
      </c>
      <c r="BF31" s="745" t="s">
        <v>36</v>
      </c>
      <c r="BG31" s="745" t="s">
        <v>36</v>
      </c>
      <c r="BH31" s="745" t="s">
        <v>36</v>
      </c>
      <c r="BI31" s="745" t="s">
        <v>36</v>
      </c>
      <c r="BJ31" s="745" t="s">
        <v>36</v>
      </c>
      <c r="BK31" s="745" t="s">
        <v>36</v>
      </c>
      <c r="BL31" s="745" t="s">
        <v>36</v>
      </c>
      <c r="BM31" s="745" t="s">
        <v>36</v>
      </c>
      <c r="BN31" s="745" t="s">
        <v>36</v>
      </c>
    </row>
    <row r="32" spans="1:66" s="603" customFormat="1" x14ac:dyDescent="0.25">
      <c r="A32" s="452" t="s">
        <v>855</v>
      </c>
      <c r="B32" s="455" t="s">
        <v>1508</v>
      </c>
      <c r="C32" s="735" t="s">
        <v>798</v>
      </c>
      <c r="D32" s="745" t="s">
        <v>36</v>
      </c>
      <c r="E32" s="745" t="s">
        <v>36</v>
      </c>
      <c r="F32" s="739" t="s">
        <v>36</v>
      </c>
      <c r="G32" s="745" t="s">
        <v>36</v>
      </c>
      <c r="H32" s="745" t="s">
        <v>36</v>
      </c>
      <c r="I32" s="745" t="s">
        <v>36</v>
      </c>
      <c r="J32" s="745" t="s">
        <v>36</v>
      </c>
      <c r="K32" s="751">
        <v>1270000</v>
      </c>
      <c r="L32" s="751">
        <v>1265648</v>
      </c>
      <c r="M32" s="802">
        <v>1380707</v>
      </c>
      <c r="N32" s="751">
        <v>1265648.125</v>
      </c>
      <c r="O32" s="751">
        <v>1265648.125</v>
      </c>
      <c r="P32" s="751">
        <v>1380707.125</v>
      </c>
      <c r="Q32" s="745" t="s">
        <v>36</v>
      </c>
      <c r="R32" s="745" t="s">
        <v>36</v>
      </c>
      <c r="S32" s="745" t="s">
        <v>36</v>
      </c>
      <c r="T32" s="745" t="s">
        <v>36</v>
      </c>
      <c r="U32" s="745" t="s">
        <v>36</v>
      </c>
      <c r="V32" s="745" t="s">
        <v>36</v>
      </c>
      <c r="W32" s="745" t="s">
        <v>36</v>
      </c>
      <c r="X32" s="745" t="s">
        <v>36</v>
      </c>
      <c r="Y32" s="745" t="s">
        <v>36</v>
      </c>
      <c r="Z32" s="745" t="s">
        <v>36</v>
      </c>
      <c r="AA32" s="745" t="s">
        <v>36</v>
      </c>
      <c r="AB32" s="745" t="s">
        <v>36</v>
      </c>
      <c r="AC32" s="745" t="s">
        <v>36</v>
      </c>
      <c r="AD32" s="745" t="s">
        <v>36</v>
      </c>
      <c r="AE32" s="745" t="s">
        <v>36</v>
      </c>
      <c r="AF32" s="743"/>
      <c r="AG32" s="745" t="s">
        <v>36</v>
      </c>
      <c r="AH32" s="739" t="s">
        <v>36</v>
      </c>
      <c r="AI32" s="745" t="s">
        <v>36</v>
      </c>
      <c r="AJ32" s="745" t="s">
        <v>36</v>
      </c>
      <c r="AK32" s="745" t="s">
        <v>36</v>
      </c>
      <c r="AL32" s="745" t="s">
        <v>36</v>
      </c>
      <c r="AM32" s="751">
        <v>1265648.125</v>
      </c>
      <c r="AN32" s="751">
        <v>1270000</v>
      </c>
      <c r="AO32" s="751">
        <v>1270000</v>
      </c>
      <c r="AP32" s="751">
        <v>1265648.125</v>
      </c>
      <c r="AQ32" s="751">
        <v>1265648.125</v>
      </c>
      <c r="AR32" s="751">
        <v>1380707.125</v>
      </c>
      <c r="AS32" s="745" t="s">
        <v>36</v>
      </c>
      <c r="AT32" s="745" t="s">
        <v>36</v>
      </c>
      <c r="AU32" s="745" t="s">
        <v>36</v>
      </c>
      <c r="AV32" s="745" t="s">
        <v>36</v>
      </c>
      <c r="AW32" s="745" t="s">
        <v>36</v>
      </c>
      <c r="AX32" s="745" t="s">
        <v>36</v>
      </c>
      <c r="AY32" s="745" t="s">
        <v>36</v>
      </c>
      <c r="AZ32" s="745" t="s">
        <v>36</v>
      </c>
      <c r="BA32" s="745" t="s">
        <v>36</v>
      </c>
      <c r="BB32" s="751">
        <v>1265648.125</v>
      </c>
      <c r="BC32" s="751">
        <v>1265648.125</v>
      </c>
      <c r="BD32" s="745" t="s">
        <v>36</v>
      </c>
      <c r="BE32" s="745" t="s">
        <v>36</v>
      </c>
      <c r="BF32" s="745" t="s">
        <v>36</v>
      </c>
      <c r="BG32" s="745" t="s">
        <v>36</v>
      </c>
      <c r="BH32" s="745" t="s">
        <v>36</v>
      </c>
      <c r="BI32" s="745" t="s">
        <v>36</v>
      </c>
      <c r="BJ32" s="751">
        <v>1320000</v>
      </c>
      <c r="BK32" s="751">
        <v>1270000</v>
      </c>
      <c r="BL32" s="751">
        <v>1270000</v>
      </c>
      <c r="BM32" s="745" t="s">
        <v>36</v>
      </c>
      <c r="BN32" s="745" t="s">
        <v>36</v>
      </c>
    </row>
    <row r="33" spans="1:66" x14ac:dyDescent="0.25">
      <c r="A33" s="452" t="s">
        <v>808</v>
      </c>
      <c r="B33" s="455" t="s">
        <v>1508</v>
      </c>
      <c r="C33" s="735" t="s">
        <v>798</v>
      </c>
      <c r="D33" s="745" t="s">
        <v>36</v>
      </c>
      <c r="E33" s="745">
        <v>583058.5</v>
      </c>
      <c r="F33" s="739">
        <v>583058.5</v>
      </c>
      <c r="G33" s="745">
        <v>583058.5</v>
      </c>
      <c r="H33" s="745" t="s">
        <v>36</v>
      </c>
      <c r="I33" s="745" t="s">
        <v>36</v>
      </c>
      <c r="J33" s="745" t="s">
        <v>36</v>
      </c>
      <c r="K33" s="751">
        <v>1270000</v>
      </c>
      <c r="L33" s="751">
        <v>1265648</v>
      </c>
      <c r="M33" s="802">
        <v>1380707</v>
      </c>
      <c r="N33" s="751">
        <v>1265648.125</v>
      </c>
      <c r="O33" s="751">
        <v>1265648.125</v>
      </c>
      <c r="P33" s="751">
        <v>1380707.125</v>
      </c>
      <c r="Q33" s="745" t="s">
        <v>36</v>
      </c>
      <c r="R33" s="745" t="s">
        <v>36</v>
      </c>
      <c r="S33" s="745" t="s">
        <v>36</v>
      </c>
      <c r="T33" s="745" t="s">
        <v>36</v>
      </c>
      <c r="U33" s="745" t="s">
        <v>36</v>
      </c>
      <c r="V33" s="745" t="s">
        <v>36</v>
      </c>
      <c r="W33" s="745" t="s">
        <v>36</v>
      </c>
      <c r="X33" s="745" t="s">
        <v>36</v>
      </c>
      <c r="Y33" s="745" t="s">
        <v>36</v>
      </c>
      <c r="Z33" s="745" t="s">
        <v>36</v>
      </c>
      <c r="AA33" s="745" t="s">
        <v>36</v>
      </c>
      <c r="AB33" s="745" t="s">
        <v>36</v>
      </c>
      <c r="AC33" s="745" t="s">
        <v>36</v>
      </c>
      <c r="AD33" s="745" t="s">
        <v>36</v>
      </c>
      <c r="AE33" s="745" t="s">
        <v>36</v>
      </c>
      <c r="AF33" s="743"/>
      <c r="AG33" s="745">
        <v>536277.93799999997</v>
      </c>
      <c r="AH33" s="739">
        <v>536277.93799999997</v>
      </c>
      <c r="AI33" s="745">
        <v>504732.18800000002</v>
      </c>
      <c r="AJ33" s="745" t="s">
        <v>36</v>
      </c>
      <c r="AK33" s="745" t="s">
        <v>36</v>
      </c>
      <c r="AL33" s="745" t="s">
        <v>36</v>
      </c>
      <c r="AM33" s="751">
        <v>1265648.125</v>
      </c>
      <c r="AN33" s="751">
        <v>1270000</v>
      </c>
      <c r="AO33" s="751">
        <v>1270000</v>
      </c>
      <c r="AP33" s="751">
        <v>1265648.125</v>
      </c>
      <c r="AQ33" s="751">
        <v>1265648.125</v>
      </c>
      <c r="AR33" s="751">
        <v>1380707.125</v>
      </c>
      <c r="AS33" s="745" t="s">
        <v>36</v>
      </c>
      <c r="AT33" s="745" t="s">
        <v>36</v>
      </c>
      <c r="AU33" s="745" t="s">
        <v>36</v>
      </c>
      <c r="AV33" s="745" t="s">
        <v>36</v>
      </c>
      <c r="AW33" s="745" t="s">
        <v>36</v>
      </c>
      <c r="AX33" s="745" t="s">
        <v>36</v>
      </c>
      <c r="AY33" s="745" t="s">
        <v>36</v>
      </c>
      <c r="AZ33" s="745" t="s">
        <v>36</v>
      </c>
      <c r="BA33" s="745" t="s">
        <v>36</v>
      </c>
      <c r="BB33" s="751">
        <v>1265648.125</v>
      </c>
      <c r="BC33" s="751">
        <v>1265648.125</v>
      </c>
      <c r="BD33" s="745">
        <v>536277.93799999997</v>
      </c>
      <c r="BE33" s="745">
        <v>504732.18800000002</v>
      </c>
      <c r="BF33" s="745">
        <v>536277.93799999997</v>
      </c>
      <c r="BG33" s="745">
        <v>536277.93799999997</v>
      </c>
      <c r="BH33" s="745">
        <v>504732.18800000002</v>
      </c>
      <c r="BI33" s="745">
        <v>536277.93799999997</v>
      </c>
      <c r="BJ33" s="751">
        <v>1320000</v>
      </c>
      <c r="BK33" s="751">
        <v>1270000</v>
      </c>
      <c r="BL33" s="751">
        <v>1270000</v>
      </c>
      <c r="BM33" s="745" t="s">
        <v>36</v>
      </c>
      <c r="BN33" s="745" t="s">
        <v>36</v>
      </c>
    </row>
    <row r="34" spans="1:66" x14ac:dyDescent="0.25">
      <c r="A34" s="452" t="s">
        <v>809</v>
      </c>
      <c r="B34" s="455" t="s">
        <v>1508</v>
      </c>
      <c r="C34" s="735" t="s">
        <v>798</v>
      </c>
      <c r="D34" s="745" t="s">
        <v>36</v>
      </c>
      <c r="E34" s="745">
        <v>583058.5</v>
      </c>
      <c r="F34" s="739">
        <v>583058.5</v>
      </c>
      <c r="G34" s="745">
        <v>583058.5</v>
      </c>
      <c r="H34" s="745" t="s">
        <v>36</v>
      </c>
      <c r="I34" s="745" t="s">
        <v>36</v>
      </c>
      <c r="J34" s="745" t="s">
        <v>36</v>
      </c>
      <c r="K34" s="751">
        <v>1270000</v>
      </c>
      <c r="L34" s="751">
        <v>1265648</v>
      </c>
      <c r="M34" s="802">
        <v>1380707</v>
      </c>
      <c r="N34" s="751">
        <v>1265648.125</v>
      </c>
      <c r="O34" s="751">
        <v>1265648.125</v>
      </c>
      <c r="P34" s="751">
        <v>1380707</v>
      </c>
      <c r="Q34" s="745" t="s">
        <v>36</v>
      </c>
      <c r="R34" s="745" t="s">
        <v>36</v>
      </c>
      <c r="S34" s="745" t="s">
        <v>36</v>
      </c>
      <c r="T34" s="745" t="s">
        <v>36</v>
      </c>
      <c r="U34" s="745" t="s">
        <v>36</v>
      </c>
      <c r="V34" s="745" t="s">
        <v>36</v>
      </c>
      <c r="W34" s="745" t="s">
        <v>36</v>
      </c>
      <c r="X34" s="745" t="s">
        <v>36</v>
      </c>
      <c r="Y34" s="745" t="s">
        <v>36</v>
      </c>
      <c r="Z34" s="745" t="s">
        <v>36</v>
      </c>
      <c r="AA34" s="745" t="s">
        <v>36</v>
      </c>
      <c r="AB34" s="745" t="s">
        <v>36</v>
      </c>
      <c r="AC34" s="745" t="s">
        <v>36</v>
      </c>
      <c r="AD34" s="745" t="s">
        <v>36</v>
      </c>
      <c r="AE34" s="745" t="s">
        <v>36</v>
      </c>
      <c r="AF34" s="743"/>
      <c r="AG34" s="745">
        <v>536277.93799999997</v>
      </c>
      <c r="AH34" s="739">
        <v>589905.75</v>
      </c>
      <c r="AI34" s="745">
        <v>682535.56299999997</v>
      </c>
      <c r="AJ34" s="745" t="s">
        <v>36</v>
      </c>
      <c r="AK34" s="745" t="s">
        <v>36</v>
      </c>
      <c r="AL34" s="745" t="s">
        <v>36</v>
      </c>
      <c r="AM34" s="751">
        <v>1265648.125</v>
      </c>
      <c r="AN34" s="751">
        <v>1270000</v>
      </c>
      <c r="AO34" s="751">
        <v>1270000</v>
      </c>
      <c r="AP34" s="751">
        <v>1265648.125</v>
      </c>
      <c r="AQ34" s="751">
        <v>1265648.125</v>
      </c>
      <c r="AR34" s="751">
        <v>1380707</v>
      </c>
      <c r="AS34" s="745" t="s">
        <v>36</v>
      </c>
      <c r="AT34" s="745" t="s">
        <v>36</v>
      </c>
      <c r="AU34" s="745" t="s">
        <v>36</v>
      </c>
      <c r="AV34" s="745" t="s">
        <v>36</v>
      </c>
      <c r="AW34" s="745" t="s">
        <v>36</v>
      </c>
      <c r="AX34" s="745" t="s">
        <v>36</v>
      </c>
      <c r="AY34" s="745" t="s">
        <v>36</v>
      </c>
      <c r="AZ34" s="745" t="s">
        <v>36</v>
      </c>
      <c r="BA34" s="745" t="s">
        <v>36</v>
      </c>
      <c r="BB34" s="751">
        <v>1265648.125</v>
      </c>
      <c r="BC34" s="751">
        <v>1265648.125</v>
      </c>
      <c r="BD34" s="745">
        <v>253922.141</v>
      </c>
      <c r="BE34" s="745">
        <v>278315.93800000002</v>
      </c>
      <c r="BF34" s="745">
        <v>218676.82800000001</v>
      </c>
      <c r="BG34" s="745">
        <v>253922.141</v>
      </c>
      <c r="BH34" s="745">
        <v>278315.93800000002</v>
      </c>
      <c r="BI34" s="745">
        <v>218676.82800000001</v>
      </c>
      <c r="BJ34" s="751">
        <v>1320000</v>
      </c>
      <c r="BK34" s="751">
        <v>1270000</v>
      </c>
      <c r="BL34" s="751">
        <v>1270000</v>
      </c>
      <c r="BM34" s="745" t="s">
        <v>36</v>
      </c>
      <c r="BN34" s="745" t="s">
        <v>36</v>
      </c>
    </row>
    <row r="35" spans="1:66" s="603" customFormat="1" x14ac:dyDescent="0.25">
      <c r="A35" s="452" t="s">
        <v>858</v>
      </c>
      <c r="B35" s="455" t="s">
        <v>1508</v>
      </c>
      <c r="C35" s="735" t="s">
        <v>798</v>
      </c>
      <c r="D35" s="745" t="s">
        <v>36</v>
      </c>
      <c r="E35" s="745" t="s">
        <v>36</v>
      </c>
      <c r="F35" s="739" t="s">
        <v>36</v>
      </c>
      <c r="G35" s="745" t="s">
        <v>36</v>
      </c>
      <c r="H35" s="745" t="s">
        <v>36</v>
      </c>
      <c r="I35" s="745" t="s">
        <v>36</v>
      </c>
      <c r="J35" s="745" t="s">
        <v>36</v>
      </c>
      <c r="K35" s="751">
        <v>1270000</v>
      </c>
      <c r="L35" s="751">
        <v>1270000</v>
      </c>
      <c r="M35" s="802">
        <v>1380707</v>
      </c>
      <c r="N35" s="751">
        <v>1265648.125</v>
      </c>
      <c r="O35" s="751">
        <v>1265648.125</v>
      </c>
      <c r="P35" s="751">
        <v>1380707</v>
      </c>
      <c r="Q35" s="745" t="s">
        <v>36</v>
      </c>
      <c r="R35" s="745" t="s">
        <v>36</v>
      </c>
      <c r="S35" s="745" t="s">
        <v>36</v>
      </c>
      <c r="T35" s="745" t="s">
        <v>36</v>
      </c>
      <c r="U35" s="745" t="s">
        <v>36</v>
      </c>
      <c r="V35" s="745" t="s">
        <v>36</v>
      </c>
      <c r="W35" s="745" t="s">
        <v>36</v>
      </c>
      <c r="X35" s="745" t="s">
        <v>36</v>
      </c>
      <c r="Y35" s="745" t="s">
        <v>36</v>
      </c>
      <c r="Z35" s="745" t="s">
        <v>36</v>
      </c>
      <c r="AA35" s="745" t="s">
        <v>36</v>
      </c>
      <c r="AB35" s="745" t="s">
        <v>36</v>
      </c>
      <c r="AC35" s="745" t="s">
        <v>36</v>
      </c>
      <c r="AD35" s="745" t="s">
        <v>36</v>
      </c>
      <c r="AE35" s="745" t="s">
        <v>36</v>
      </c>
      <c r="AF35" s="743"/>
      <c r="AG35" s="745" t="s">
        <v>36</v>
      </c>
      <c r="AH35" s="739" t="s">
        <v>36</v>
      </c>
      <c r="AI35" s="745" t="s">
        <v>36</v>
      </c>
      <c r="AJ35" s="745" t="s">
        <v>36</v>
      </c>
      <c r="AK35" s="745" t="s">
        <v>36</v>
      </c>
      <c r="AL35" s="745" t="s">
        <v>36</v>
      </c>
      <c r="AM35" s="751">
        <v>1265648.125</v>
      </c>
      <c r="AN35" s="751">
        <v>1270000</v>
      </c>
      <c r="AO35" s="751">
        <v>1270000</v>
      </c>
      <c r="AP35" s="751">
        <v>1265648.125</v>
      </c>
      <c r="AQ35" s="751">
        <v>1265648.125</v>
      </c>
      <c r="AR35" s="751">
        <v>1380707</v>
      </c>
      <c r="AS35" s="745" t="s">
        <v>36</v>
      </c>
      <c r="AT35" s="745" t="s">
        <v>36</v>
      </c>
      <c r="AU35" s="745" t="s">
        <v>36</v>
      </c>
      <c r="AV35" s="745" t="s">
        <v>36</v>
      </c>
      <c r="AW35" s="745" t="s">
        <v>36</v>
      </c>
      <c r="AX35" s="745" t="s">
        <v>36</v>
      </c>
      <c r="AY35" s="745" t="s">
        <v>36</v>
      </c>
      <c r="AZ35" s="745" t="s">
        <v>36</v>
      </c>
      <c r="BA35" s="745" t="s">
        <v>36</v>
      </c>
      <c r="BB35" s="751">
        <v>1265648.125</v>
      </c>
      <c r="BC35" s="751">
        <v>1265648.125</v>
      </c>
      <c r="BD35" s="745" t="s">
        <v>36</v>
      </c>
      <c r="BE35" s="745" t="s">
        <v>36</v>
      </c>
      <c r="BF35" s="745" t="s">
        <v>36</v>
      </c>
      <c r="BG35" s="745" t="s">
        <v>36</v>
      </c>
      <c r="BH35" s="745" t="s">
        <v>36</v>
      </c>
      <c r="BI35" s="745" t="s">
        <v>36</v>
      </c>
      <c r="BJ35" s="751">
        <v>1320000</v>
      </c>
      <c r="BK35" s="751">
        <v>1270000</v>
      </c>
      <c r="BL35" s="751">
        <v>1270000</v>
      </c>
      <c r="BM35" s="745" t="s">
        <v>36</v>
      </c>
      <c r="BN35" s="745" t="s">
        <v>36</v>
      </c>
    </row>
    <row r="36" spans="1:66" x14ac:dyDescent="0.25">
      <c r="A36" s="452" t="s">
        <v>810</v>
      </c>
      <c r="B36" s="455" t="s">
        <v>1508</v>
      </c>
      <c r="C36" s="735" t="s">
        <v>798</v>
      </c>
      <c r="D36" s="745" t="s">
        <v>36</v>
      </c>
      <c r="E36" s="745">
        <v>583058.5</v>
      </c>
      <c r="F36" s="739">
        <v>630469.81299999997</v>
      </c>
      <c r="G36" s="745">
        <v>583058.5</v>
      </c>
      <c r="H36" s="745" t="s">
        <v>36</v>
      </c>
      <c r="I36" s="745" t="s">
        <v>36</v>
      </c>
      <c r="J36" s="745" t="s">
        <v>36</v>
      </c>
      <c r="K36" s="802">
        <v>469920</v>
      </c>
      <c r="L36" s="751">
        <v>469920</v>
      </c>
      <c r="M36" s="751">
        <v>499290</v>
      </c>
      <c r="N36" s="802">
        <v>469920</v>
      </c>
      <c r="O36" s="751">
        <v>469920</v>
      </c>
      <c r="P36" s="751">
        <v>499290</v>
      </c>
      <c r="Q36" s="745" t="s">
        <v>36</v>
      </c>
      <c r="R36" s="745" t="s">
        <v>36</v>
      </c>
      <c r="S36" s="745" t="s">
        <v>36</v>
      </c>
      <c r="T36" s="745" t="s">
        <v>36</v>
      </c>
      <c r="U36" s="745" t="s">
        <v>36</v>
      </c>
      <c r="V36" s="745" t="s">
        <v>36</v>
      </c>
      <c r="W36" s="745" t="s">
        <v>36</v>
      </c>
      <c r="X36" s="745" t="s">
        <v>36</v>
      </c>
      <c r="Y36" s="745" t="s">
        <v>36</v>
      </c>
      <c r="Z36" s="745" t="s">
        <v>36</v>
      </c>
      <c r="AA36" s="745" t="s">
        <v>36</v>
      </c>
      <c r="AB36" s="745" t="s">
        <v>36</v>
      </c>
      <c r="AC36" s="745" t="s">
        <v>36</v>
      </c>
      <c r="AD36" s="745" t="s">
        <v>36</v>
      </c>
      <c r="AE36" s="745" t="s">
        <v>36</v>
      </c>
      <c r="AF36" s="743"/>
      <c r="AG36" s="745">
        <v>589905.75</v>
      </c>
      <c r="AH36" s="739">
        <v>643533.625</v>
      </c>
      <c r="AI36" s="745">
        <v>682535.56299999997</v>
      </c>
      <c r="AJ36" s="745" t="s">
        <v>36</v>
      </c>
      <c r="AK36" s="745" t="s">
        <v>36</v>
      </c>
      <c r="AL36" s="745" t="s">
        <v>36</v>
      </c>
      <c r="AM36" s="751">
        <v>399432</v>
      </c>
      <c r="AN36" s="751">
        <v>469920</v>
      </c>
      <c r="AO36" s="751">
        <v>499290</v>
      </c>
      <c r="AP36" s="751">
        <v>399432</v>
      </c>
      <c r="AQ36" s="751">
        <v>469920</v>
      </c>
      <c r="AR36" s="751">
        <v>499290</v>
      </c>
      <c r="AS36" s="745" t="s">
        <v>36</v>
      </c>
      <c r="AT36" s="745" t="s">
        <v>36</v>
      </c>
      <c r="AU36" s="745" t="s">
        <v>36</v>
      </c>
      <c r="AV36" s="745" t="s">
        <v>36</v>
      </c>
      <c r="AW36" s="745" t="s">
        <v>36</v>
      </c>
      <c r="AX36" s="745" t="s">
        <v>36</v>
      </c>
      <c r="AY36" s="745" t="s">
        <v>36</v>
      </c>
      <c r="AZ36" s="745" t="s">
        <v>36</v>
      </c>
      <c r="BA36" s="745" t="s">
        <v>36</v>
      </c>
      <c r="BB36" s="751">
        <v>1265648.125</v>
      </c>
      <c r="BC36" s="751">
        <v>1265648.125</v>
      </c>
      <c r="BD36" s="745">
        <v>643533.625</v>
      </c>
      <c r="BE36" s="745">
        <v>682535.56299999997</v>
      </c>
      <c r="BF36" s="745">
        <v>589905.75</v>
      </c>
      <c r="BG36" s="745">
        <v>643533.625</v>
      </c>
      <c r="BH36" s="745">
        <v>682535.56299999997</v>
      </c>
      <c r="BI36" s="745">
        <v>589905.75</v>
      </c>
      <c r="BJ36" s="751">
        <v>1320000</v>
      </c>
      <c r="BK36" s="751">
        <v>1270000</v>
      </c>
      <c r="BL36" s="751">
        <v>1620000</v>
      </c>
      <c r="BM36" s="745" t="s">
        <v>36</v>
      </c>
      <c r="BN36" s="745" t="s">
        <v>36</v>
      </c>
    </row>
    <row r="37" spans="1:66" s="696" customFormat="1" x14ac:dyDescent="0.25">
      <c r="A37" s="452" t="s">
        <v>1433</v>
      </c>
      <c r="B37" s="455" t="s">
        <v>1508</v>
      </c>
      <c r="C37" s="735" t="s">
        <v>798</v>
      </c>
      <c r="D37" s="745" t="s">
        <v>36</v>
      </c>
      <c r="E37" s="745" t="s">
        <v>36</v>
      </c>
      <c r="F37" s="739" t="s">
        <v>36</v>
      </c>
      <c r="G37" s="745" t="s">
        <v>36</v>
      </c>
      <c r="H37" s="745" t="s">
        <v>36</v>
      </c>
      <c r="I37" s="745" t="s">
        <v>36</v>
      </c>
      <c r="J37" s="745" t="s">
        <v>36</v>
      </c>
      <c r="K37" s="802">
        <v>3270917</v>
      </c>
      <c r="L37" s="751">
        <v>3270917</v>
      </c>
      <c r="M37" s="751">
        <v>3270917</v>
      </c>
      <c r="N37" s="751">
        <v>3270916.75</v>
      </c>
      <c r="O37" s="751">
        <v>3270916.75</v>
      </c>
      <c r="P37" s="751">
        <v>3270916.75</v>
      </c>
      <c r="Q37" s="745" t="s">
        <v>36</v>
      </c>
      <c r="R37" s="745" t="s">
        <v>36</v>
      </c>
      <c r="S37" s="745" t="s">
        <v>36</v>
      </c>
      <c r="T37" s="745" t="s">
        <v>36</v>
      </c>
      <c r="U37" s="745" t="s">
        <v>36</v>
      </c>
      <c r="V37" s="745" t="s">
        <v>36</v>
      </c>
      <c r="W37" s="745" t="s">
        <v>36</v>
      </c>
      <c r="X37" s="745" t="s">
        <v>36</v>
      </c>
      <c r="Y37" s="745" t="s">
        <v>36</v>
      </c>
      <c r="Z37" s="745" t="s">
        <v>36</v>
      </c>
      <c r="AA37" s="745" t="s">
        <v>36</v>
      </c>
      <c r="AB37" s="745" t="s">
        <v>36</v>
      </c>
      <c r="AC37" s="745" t="s">
        <v>36</v>
      </c>
      <c r="AD37" s="745" t="s">
        <v>36</v>
      </c>
      <c r="AE37" s="745" t="s">
        <v>36</v>
      </c>
      <c r="AF37" s="743"/>
      <c r="AG37" s="745" t="s">
        <v>36</v>
      </c>
      <c r="AH37" s="739" t="s">
        <v>36</v>
      </c>
      <c r="AI37" s="745" t="s">
        <v>36</v>
      </c>
      <c r="AJ37" s="745" t="s">
        <v>36</v>
      </c>
      <c r="AK37" s="745" t="s">
        <v>36</v>
      </c>
      <c r="AL37" s="745" t="s">
        <v>36</v>
      </c>
      <c r="AM37" s="751">
        <v>3412582.25</v>
      </c>
      <c r="AN37" s="751">
        <v>3410000</v>
      </c>
      <c r="AO37" s="751">
        <v>3410000</v>
      </c>
      <c r="AP37" s="751">
        <v>3270916.75</v>
      </c>
      <c r="AQ37" s="751">
        <v>3270916.75</v>
      </c>
      <c r="AR37" s="751">
        <v>3270916.75</v>
      </c>
      <c r="AS37" s="745" t="s">
        <v>36</v>
      </c>
      <c r="AT37" s="745" t="s">
        <v>36</v>
      </c>
      <c r="AU37" s="745" t="s">
        <v>36</v>
      </c>
      <c r="AV37" s="745" t="s">
        <v>36</v>
      </c>
      <c r="AW37" s="745" t="s">
        <v>36</v>
      </c>
      <c r="AX37" s="745" t="s">
        <v>36</v>
      </c>
      <c r="AY37" s="745" t="s">
        <v>36</v>
      </c>
      <c r="AZ37" s="745" t="s">
        <v>36</v>
      </c>
      <c r="BA37" s="745" t="s">
        <v>36</v>
      </c>
      <c r="BB37" s="745" t="s">
        <v>36</v>
      </c>
      <c r="BC37" s="745" t="s">
        <v>36</v>
      </c>
      <c r="BD37" s="745" t="s">
        <v>36</v>
      </c>
      <c r="BE37" s="745" t="s">
        <v>36</v>
      </c>
      <c r="BF37" s="745" t="s">
        <v>36</v>
      </c>
      <c r="BG37" s="745" t="s">
        <v>36</v>
      </c>
      <c r="BH37" s="745" t="s">
        <v>36</v>
      </c>
      <c r="BI37" s="745" t="s">
        <v>36</v>
      </c>
      <c r="BJ37" s="745" t="s">
        <v>36</v>
      </c>
      <c r="BK37" s="745" t="s">
        <v>36</v>
      </c>
      <c r="BL37" s="745" t="s">
        <v>36</v>
      </c>
      <c r="BM37" s="745" t="s">
        <v>36</v>
      </c>
      <c r="BN37" s="745" t="s">
        <v>36</v>
      </c>
    </row>
    <row r="38" spans="1:66" s="696" customFormat="1" x14ac:dyDescent="0.25">
      <c r="A38" s="452" t="s">
        <v>1436</v>
      </c>
      <c r="B38" s="455" t="s">
        <v>1508</v>
      </c>
      <c r="C38" s="735" t="s">
        <v>798</v>
      </c>
      <c r="D38" s="745" t="s">
        <v>36</v>
      </c>
      <c r="E38" s="745" t="s">
        <v>36</v>
      </c>
      <c r="F38" s="739" t="s">
        <v>36</v>
      </c>
      <c r="G38" s="745" t="s">
        <v>36</v>
      </c>
      <c r="H38" s="745" t="s">
        <v>36</v>
      </c>
      <c r="I38" s="745" t="s">
        <v>36</v>
      </c>
      <c r="J38" s="745" t="s">
        <v>36</v>
      </c>
      <c r="K38" s="751" t="s">
        <v>36</v>
      </c>
      <c r="L38" s="751" t="s">
        <v>36</v>
      </c>
      <c r="M38" s="751" t="s">
        <v>36</v>
      </c>
      <c r="N38" s="751" t="s">
        <v>36</v>
      </c>
      <c r="O38" s="751" t="s">
        <v>36</v>
      </c>
      <c r="P38" s="751" t="s">
        <v>36</v>
      </c>
      <c r="Q38" s="745" t="s">
        <v>36</v>
      </c>
      <c r="R38" s="745" t="s">
        <v>36</v>
      </c>
      <c r="S38" s="745" t="s">
        <v>36</v>
      </c>
      <c r="T38" s="745" t="s">
        <v>36</v>
      </c>
      <c r="U38" s="745" t="s">
        <v>36</v>
      </c>
      <c r="V38" s="745" t="s">
        <v>36</v>
      </c>
      <c r="W38" s="745" t="s">
        <v>36</v>
      </c>
      <c r="X38" s="745" t="s">
        <v>36</v>
      </c>
      <c r="Y38" s="745" t="s">
        <v>36</v>
      </c>
      <c r="Z38" s="745" t="s">
        <v>36</v>
      </c>
      <c r="AA38" s="745" t="s">
        <v>36</v>
      </c>
      <c r="AB38" s="745" t="s">
        <v>36</v>
      </c>
      <c r="AC38" s="745" t="s">
        <v>36</v>
      </c>
      <c r="AD38" s="745" t="s">
        <v>36</v>
      </c>
      <c r="AE38" s="745" t="s">
        <v>36</v>
      </c>
      <c r="AF38" s="743"/>
      <c r="AG38" s="745" t="s">
        <v>36</v>
      </c>
      <c r="AH38" s="739" t="s">
        <v>36</v>
      </c>
      <c r="AI38" s="745" t="s">
        <v>36</v>
      </c>
      <c r="AJ38" s="745" t="s">
        <v>36</v>
      </c>
      <c r="AK38" s="745" t="s">
        <v>36</v>
      </c>
      <c r="AL38" s="745" t="s">
        <v>36</v>
      </c>
      <c r="AM38" s="751" t="s">
        <v>36</v>
      </c>
      <c r="AN38" s="751" t="s">
        <v>36</v>
      </c>
      <c r="AO38" s="751" t="s">
        <v>36</v>
      </c>
      <c r="AP38" s="751" t="s">
        <v>36</v>
      </c>
      <c r="AQ38" s="751" t="s">
        <v>36</v>
      </c>
      <c r="AR38" s="751" t="s">
        <v>36</v>
      </c>
      <c r="AS38" s="745" t="s">
        <v>36</v>
      </c>
      <c r="AT38" s="745" t="s">
        <v>36</v>
      </c>
      <c r="AU38" s="745" t="s">
        <v>36</v>
      </c>
      <c r="AV38" s="745" t="s">
        <v>36</v>
      </c>
      <c r="AW38" s="745" t="s">
        <v>36</v>
      </c>
      <c r="AX38" s="745" t="s">
        <v>36</v>
      </c>
      <c r="AY38" s="745" t="s">
        <v>36</v>
      </c>
      <c r="AZ38" s="745" t="s">
        <v>36</v>
      </c>
      <c r="BA38" s="745" t="s">
        <v>36</v>
      </c>
      <c r="BB38" s="745" t="s">
        <v>36</v>
      </c>
      <c r="BC38" s="745" t="s">
        <v>36</v>
      </c>
      <c r="BD38" s="745">
        <v>714603</v>
      </c>
      <c r="BE38" s="745">
        <v>714602.25</v>
      </c>
      <c r="BF38" s="745">
        <v>714602.25</v>
      </c>
      <c r="BG38" s="745" t="s">
        <v>36</v>
      </c>
      <c r="BH38" s="745" t="s">
        <v>36</v>
      </c>
      <c r="BI38" s="745" t="s">
        <v>36</v>
      </c>
      <c r="BJ38" s="745" t="s">
        <v>36</v>
      </c>
      <c r="BK38" s="745" t="s">
        <v>36</v>
      </c>
      <c r="BL38" s="745" t="s">
        <v>36</v>
      </c>
      <c r="BM38" s="745" t="s">
        <v>36</v>
      </c>
      <c r="BN38" s="745" t="s">
        <v>36</v>
      </c>
    </row>
    <row r="39" spans="1:66" s="696" customFormat="1" x14ac:dyDescent="0.25">
      <c r="A39" s="452" t="s">
        <v>1435</v>
      </c>
      <c r="B39" s="455" t="s">
        <v>1508</v>
      </c>
      <c r="C39" s="735" t="s">
        <v>798</v>
      </c>
      <c r="D39" s="745" t="s">
        <v>36</v>
      </c>
      <c r="E39" s="745" t="s">
        <v>36</v>
      </c>
      <c r="F39" s="739" t="s">
        <v>36</v>
      </c>
      <c r="G39" s="745" t="s">
        <v>36</v>
      </c>
      <c r="H39" s="745" t="s">
        <v>36</v>
      </c>
      <c r="I39" s="745" t="s">
        <v>36</v>
      </c>
      <c r="J39" s="745" t="s">
        <v>36</v>
      </c>
      <c r="K39" s="751" t="s">
        <v>36</v>
      </c>
      <c r="L39" s="751" t="s">
        <v>36</v>
      </c>
      <c r="M39" s="751" t="s">
        <v>36</v>
      </c>
      <c r="N39" s="751" t="s">
        <v>36</v>
      </c>
      <c r="O39" s="751" t="s">
        <v>36</v>
      </c>
      <c r="P39" s="751" t="s">
        <v>36</v>
      </c>
      <c r="Q39" s="745" t="s">
        <v>36</v>
      </c>
      <c r="R39" s="745" t="s">
        <v>36</v>
      </c>
      <c r="S39" s="745" t="s">
        <v>36</v>
      </c>
      <c r="T39" s="745" t="s">
        <v>36</v>
      </c>
      <c r="U39" s="745" t="s">
        <v>36</v>
      </c>
      <c r="V39" s="745" t="s">
        <v>36</v>
      </c>
      <c r="W39" s="745" t="s">
        <v>36</v>
      </c>
      <c r="X39" s="745" t="s">
        <v>36</v>
      </c>
      <c r="Y39" s="745" t="s">
        <v>36</v>
      </c>
      <c r="Z39" s="745" t="s">
        <v>36</v>
      </c>
      <c r="AA39" s="745" t="s">
        <v>36</v>
      </c>
      <c r="AB39" s="745" t="s">
        <v>36</v>
      </c>
      <c r="AC39" s="745" t="s">
        <v>36</v>
      </c>
      <c r="AD39" s="745" t="s">
        <v>36</v>
      </c>
      <c r="AE39" s="745" t="s">
        <v>36</v>
      </c>
      <c r="AF39" s="743"/>
      <c r="AG39" s="745" t="s">
        <v>36</v>
      </c>
      <c r="AH39" s="739" t="s">
        <v>36</v>
      </c>
      <c r="AI39" s="745" t="s">
        <v>36</v>
      </c>
      <c r="AJ39" s="745" t="s">
        <v>36</v>
      </c>
      <c r="AK39" s="745" t="s">
        <v>36</v>
      </c>
      <c r="AL39" s="745" t="s">
        <v>36</v>
      </c>
      <c r="AM39" s="751" t="s">
        <v>36</v>
      </c>
      <c r="AN39" s="751" t="s">
        <v>36</v>
      </c>
      <c r="AO39" s="751" t="s">
        <v>36</v>
      </c>
      <c r="AP39" s="751" t="s">
        <v>36</v>
      </c>
      <c r="AQ39" s="751" t="s">
        <v>36</v>
      </c>
      <c r="AR39" s="751" t="s">
        <v>36</v>
      </c>
      <c r="AS39" s="745" t="s">
        <v>36</v>
      </c>
      <c r="AT39" s="745" t="s">
        <v>36</v>
      </c>
      <c r="AU39" s="745" t="s">
        <v>36</v>
      </c>
      <c r="AV39" s="745" t="s">
        <v>36</v>
      </c>
      <c r="AW39" s="745" t="s">
        <v>36</v>
      </c>
      <c r="AX39" s="745" t="s">
        <v>36</v>
      </c>
      <c r="AY39" s="745" t="s">
        <v>36</v>
      </c>
      <c r="AZ39" s="745" t="s">
        <v>36</v>
      </c>
      <c r="BA39" s="745" t="s">
        <v>36</v>
      </c>
      <c r="BB39" s="745" t="s">
        <v>36</v>
      </c>
      <c r="BC39" s="745" t="s">
        <v>36</v>
      </c>
      <c r="BD39" s="745">
        <v>317601.15600000002</v>
      </c>
      <c r="BE39" s="745">
        <v>317601.15600000002</v>
      </c>
      <c r="BF39" s="745">
        <v>317601.15600000002</v>
      </c>
      <c r="BG39" s="745" t="s">
        <v>36</v>
      </c>
      <c r="BH39" s="745" t="s">
        <v>36</v>
      </c>
      <c r="BI39" s="745" t="s">
        <v>36</v>
      </c>
      <c r="BJ39" s="745" t="s">
        <v>36</v>
      </c>
      <c r="BK39" s="745" t="s">
        <v>36</v>
      </c>
      <c r="BL39" s="745" t="s">
        <v>36</v>
      </c>
      <c r="BM39" s="745" t="s">
        <v>36</v>
      </c>
      <c r="BN39" s="745" t="s">
        <v>36</v>
      </c>
    </row>
    <row r="40" spans="1:66" x14ac:dyDescent="0.25">
      <c r="A40" s="452" t="s">
        <v>876</v>
      </c>
      <c r="B40" s="455" t="s">
        <v>1508</v>
      </c>
      <c r="C40" s="735" t="s">
        <v>798</v>
      </c>
      <c r="D40" s="745" t="s">
        <v>36</v>
      </c>
      <c r="E40" s="745" t="s">
        <v>36</v>
      </c>
      <c r="F40" s="739" t="s">
        <v>36</v>
      </c>
      <c r="G40" s="745" t="s">
        <v>36</v>
      </c>
      <c r="H40" s="803">
        <v>122673</v>
      </c>
      <c r="I40" s="745">
        <v>184009.516</v>
      </c>
      <c r="J40" s="745">
        <v>122673</v>
      </c>
      <c r="K40" s="745" t="s">
        <v>36</v>
      </c>
      <c r="L40" s="745" t="s">
        <v>36</v>
      </c>
      <c r="M40" s="745" t="s">
        <v>36</v>
      </c>
      <c r="N40" s="745" t="s">
        <v>36</v>
      </c>
      <c r="O40" s="745" t="s">
        <v>36</v>
      </c>
      <c r="P40" s="745" t="s">
        <v>36</v>
      </c>
      <c r="Q40" s="745" t="s">
        <v>36</v>
      </c>
      <c r="R40" s="745" t="s">
        <v>36</v>
      </c>
      <c r="S40" s="745" t="s">
        <v>36</v>
      </c>
      <c r="T40" s="745" t="s">
        <v>36</v>
      </c>
      <c r="U40" s="745" t="s">
        <v>36</v>
      </c>
      <c r="V40" s="745" t="s">
        <v>36</v>
      </c>
      <c r="W40" s="745" t="s">
        <v>36</v>
      </c>
      <c r="X40" s="745" t="s">
        <v>36</v>
      </c>
      <c r="Y40" s="745" t="s">
        <v>36</v>
      </c>
      <c r="Z40" s="745" t="s">
        <v>36</v>
      </c>
      <c r="AA40" s="745" t="s">
        <v>36</v>
      </c>
      <c r="AB40" s="745" t="s">
        <v>36</v>
      </c>
      <c r="AC40" s="745" t="s">
        <v>36</v>
      </c>
      <c r="AD40" s="745" t="s">
        <v>36</v>
      </c>
      <c r="AE40" s="745" t="s">
        <v>36</v>
      </c>
      <c r="AF40" s="743"/>
      <c r="AG40" s="745" t="s">
        <v>36</v>
      </c>
      <c r="AH40" s="739" t="s">
        <v>36</v>
      </c>
      <c r="AI40" s="745" t="s">
        <v>36</v>
      </c>
      <c r="AJ40" s="745">
        <v>122673.594</v>
      </c>
      <c r="AK40" s="745">
        <v>122673.594</v>
      </c>
      <c r="AL40" s="745">
        <v>122673.594</v>
      </c>
      <c r="AM40" s="745" t="s">
        <v>36</v>
      </c>
      <c r="AN40" s="745" t="s">
        <v>36</v>
      </c>
      <c r="AO40" s="745" t="s">
        <v>36</v>
      </c>
      <c r="AP40" s="745" t="s">
        <v>36</v>
      </c>
      <c r="AQ40" s="745" t="s">
        <v>36</v>
      </c>
      <c r="AR40" s="745" t="s">
        <v>36</v>
      </c>
      <c r="AS40" s="745" t="s">
        <v>36</v>
      </c>
      <c r="AT40" s="745" t="s">
        <v>36</v>
      </c>
      <c r="AU40" s="745" t="s">
        <v>36</v>
      </c>
      <c r="AV40" s="745" t="s">
        <v>36</v>
      </c>
      <c r="AW40" s="745" t="s">
        <v>36</v>
      </c>
      <c r="AX40" s="745" t="s">
        <v>36</v>
      </c>
      <c r="AY40" s="745" t="s">
        <v>36</v>
      </c>
      <c r="AZ40" s="745" t="s">
        <v>36</v>
      </c>
      <c r="BA40" s="745" t="s">
        <v>36</v>
      </c>
      <c r="BB40" s="745" t="s">
        <v>36</v>
      </c>
      <c r="BC40" s="745" t="s">
        <v>36</v>
      </c>
      <c r="BD40" s="745" t="s">
        <v>36</v>
      </c>
      <c r="BE40" s="745" t="s">
        <v>36</v>
      </c>
      <c r="BF40" s="745" t="s">
        <v>36</v>
      </c>
      <c r="BG40" s="745" t="s">
        <v>36</v>
      </c>
      <c r="BH40" s="745" t="s">
        <v>36</v>
      </c>
      <c r="BI40" s="745" t="s">
        <v>36</v>
      </c>
      <c r="BJ40" s="745" t="s">
        <v>36</v>
      </c>
      <c r="BK40" s="745" t="s">
        <v>36</v>
      </c>
      <c r="BL40" s="745" t="s">
        <v>36</v>
      </c>
      <c r="BM40" s="745">
        <v>122674</v>
      </c>
      <c r="BN40" s="745">
        <v>122674</v>
      </c>
    </row>
    <row r="41" spans="1:66" x14ac:dyDescent="0.25">
      <c r="A41" s="452" t="s">
        <v>872</v>
      </c>
      <c r="B41" s="455" t="s">
        <v>1508</v>
      </c>
      <c r="C41" s="735" t="s">
        <v>798</v>
      </c>
      <c r="D41" s="745" t="s">
        <v>36</v>
      </c>
      <c r="E41" s="745" t="s">
        <v>36</v>
      </c>
      <c r="F41" s="739" t="s">
        <v>36</v>
      </c>
      <c r="G41" s="745" t="s">
        <v>36</v>
      </c>
      <c r="H41" s="803">
        <v>48699</v>
      </c>
      <c r="I41" s="745">
        <v>73048.508000000002</v>
      </c>
      <c r="J41" s="745">
        <v>48699</v>
      </c>
      <c r="K41" s="745" t="s">
        <v>36</v>
      </c>
      <c r="L41" s="745" t="s">
        <v>36</v>
      </c>
      <c r="M41" s="745" t="s">
        <v>36</v>
      </c>
      <c r="N41" s="745" t="s">
        <v>36</v>
      </c>
      <c r="O41" s="745" t="s">
        <v>36</v>
      </c>
      <c r="P41" s="745" t="s">
        <v>36</v>
      </c>
      <c r="Q41" s="745" t="s">
        <v>36</v>
      </c>
      <c r="R41" s="745" t="s">
        <v>36</v>
      </c>
      <c r="S41" s="745" t="s">
        <v>36</v>
      </c>
      <c r="T41" s="745" t="s">
        <v>36</v>
      </c>
      <c r="U41" s="745" t="s">
        <v>36</v>
      </c>
      <c r="V41" s="745" t="s">
        <v>36</v>
      </c>
      <c r="W41" s="745" t="s">
        <v>36</v>
      </c>
      <c r="X41" s="745" t="s">
        <v>36</v>
      </c>
      <c r="Y41" s="745" t="s">
        <v>36</v>
      </c>
      <c r="Z41" s="745" t="s">
        <v>36</v>
      </c>
      <c r="AA41" s="745" t="s">
        <v>36</v>
      </c>
      <c r="AB41" s="745" t="s">
        <v>36</v>
      </c>
      <c r="AC41" s="745" t="s">
        <v>36</v>
      </c>
      <c r="AD41" s="745" t="s">
        <v>36</v>
      </c>
      <c r="AE41" s="745" t="s">
        <v>36</v>
      </c>
      <c r="AF41" s="743"/>
      <c r="AG41" s="745" t="s">
        <v>36</v>
      </c>
      <c r="AH41" s="739" t="s">
        <v>36</v>
      </c>
      <c r="AI41" s="745" t="s">
        <v>36</v>
      </c>
      <c r="AJ41" s="745">
        <v>48699.055</v>
      </c>
      <c r="AK41" s="745">
        <v>67529.351999999999</v>
      </c>
      <c r="AL41" s="745">
        <v>48699.055</v>
      </c>
      <c r="AM41" s="745" t="s">
        <v>36</v>
      </c>
      <c r="AN41" s="745" t="s">
        <v>36</v>
      </c>
      <c r="AO41" s="745" t="s">
        <v>36</v>
      </c>
      <c r="AP41" s="745" t="s">
        <v>36</v>
      </c>
      <c r="AQ41" s="745" t="s">
        <v>36</v>
      </c>
      <c r="AR41" s="745" t="s">
        <v>36</v>
      </c>
      <c r="AS41" s="745" t="s">
        <v>36</v>
      </c>
      <c r="AT41" s="745" t="s">
        <v>36</v>
      </c>
      <c r="AU41" s="745" t="s">
        <v>36</v>
      </c>
      <c r="AV41" s="745" t="s">
        <v>36</v>
      </c>
      <c r="AW41" s="745" t="s">
        <v>36</v>
      </c>
      <c r="AX41" s="745" t="s">
        <v>36</v>
      </c>
      <c r="AY41" s="745" t="s">
        <v>36</v>
      </c>
      <c r="AZ41" s="745" t="s">
        <v>36</v>
      </c>
      <c r="BA41" s="745" t="s">
        <v>36</v>
      </c>
      <c r="BB41" s="745" t="s">
        <v>36</v>
      </c>
      <c r="BC41" s="745" t="s">
        <v>36</v>
      </c>
      <c r="BD41" s="745" t="s">
        <v>36</v>
      </c>
      <c r="BE41" s="745" t="s">
        <v>36</v>
      </c>
      <c r="BF41" s="745" t="s">
        <v>36</v>
      </c>
      <c r="BG41" s="745" t="s">
        <v>36</v>
      </c>
      <c r="BH41" s="745" t="s">
        <v>36</v>
      </c>
      <c r="BI41" s="745" t="s">
        <v>36</v>
      </c>
      <c r="BJ41" s="745" t="s">
        <v>36</v>
      </c>
      <c r="BK41" s="745" t="s">
        <v>36</v>
      </c>
      <c r="BL41" s="745" t="s">
        <v>36</v>
      </c>
      <c r="BM41" s="745">
        <v>48699.1</v>
      </c>
      <c r="BN41" s="745">
        <v>48699.1</v>
      </c>
    </row>
    <row r="42" spans="1:66" x14ac:dyDescent="0.25">
      <c r="A42" s="452" t="s">
        <v>868</v>
      </c>
      <c r="B42" s="455" t="s">
        <v>1508</v>
      </c>
      <c r="C42" s="735" t="s">
        <v>798</v>
      </c>
      <c r="D42" s="745" t="s">
        <v>36</v>
      </c>
      <c r="E42" s="745" t="s">
        <v>36</v>
      </c>
      <c r="F42" s="739" t="s">
        <v>36</v>
      </c>
      <c r="G42" s="745" t="s">
        <v>36</v>
      </c>
      <c r="H42" s="803">
        <v>48699</v>
      </c>
      <c r="I42" s="745">
        <v>73048.508000000002</v>
      </c>
      <c r="J42" s="745">
        <v>48699</v>
      </c>
      <c r="K42" s="745" t="s">
        <v>36</v>
      </c>
      <c r="L42" s="745" t="s">
        <v>36</v>
      </c>
      <c r="M42" s="745" t="s">
        <v>36</v>
      </c>
      <c r="N42" s="745" t="s">
        <v>36</v>
      </c>
      <c r="O42" s="745" t="s">
        <v>36</v>
      </c>
      <c r="P42" s="745" t="s">
        <v>36</v>
      </c>
      <c r="Q42" s="745" t="s">
        <v>36</v>
      </c>
      <c r="R42" s="745" t="s">
        <v>36</v>
      </c>
      <c r="S42" s="745" t="s">
        <v>36</v>
      </c>
      <c r="T42" s="745" t="s">
        <v>36</v>
      </c>
      <c r="U42" s="745" t="s">
        <v>36</v>
      </c>
      <c r="V42" s="745" t="s">
        <v>36</v>
      </c>
      <c r="W42" s="745" t="s">
        <v>36</v>
      </c>
      <c r="X42" s="745" t="s">
        <v>36</v>
      </c>
      <c r="Y42" s="745" t="s">
        <v>36</v>
      </c>
      <c r="Z42" s="745" t="s">
        <v>36</v>
      </c>
      <c r="AA42" s="745" t="s">
        <v>36</v>
      </c>
      <c r="AB42" s="745" t="s">
        <v>36</v>
      </c>
      <c r="AC42" s="745" t="s">
        <v>36</v>
      </c>
      <c r="AD42" s="745" t="s">
        <v>36</v>
      </c>
      <c r="AE42" s="745" t="s">
        <v>36</v>
      </c>
      <c r="AF42" s="743"/>
      <c r="AG42" s="745" t="s">
        <v>36</v>
      </c>
      <c r="AH42" s="739" t="s">
        <v>36</v>
      </c>
      <c r="AI42" s="745" t="s">
        <v>36</v>
      </c>
      <c r="AJ42" s="745">
        <v>48698.938000000002</v>
      </c>
      <c r="AK42" s="745">
        <v>67529.187999999995</v>
      </c>
      <c r="AL42" s="745">
        <v>48698.938000000002</v>
      </c>
      <c r="AM42" s="745" t="s">
        <v>36</v>
      </c>
      <c r="AN42" s="745" t="s">
        <v>36</v>
      </c>
      <c r="AO42" s="745" t="s">
        <v>36</v>
      </c>
      <c r="AP42" s="745" t="s">
        <v>36</v>
      </c>
      <c r="AQ42" s="745" t="s">
        <v>36</v>
      </c>
      <c r="AR42" s="745" t="s">
        <v>36</v>
      </c>
      <c r="AS42" s="745" t="s">
        <v>36</v>
      </c>
      <c r="AT42" s="745" t="s">
        <v>36</v>
      </c>
      <c r="AU42" s="745" t="s">
        <v>36</v>
      </c>
      <c r="AV42" s="745" t="s">
        <v>36</v>
      </c>
      <c r="AW42" s="745" t="s">
        <v>36</v>
      </c>
      <c r="AX42" s="745" t="s">
        <v>36</v>
      </c>
      <c r="AY42" s="745" t="s">
        <v>36</v>
      </c>
      <c r="AZ42" s="745" t="s">
        <v>36</v>
      </c>
      <c r="BA42" s="745" t="s">
        <v>36</v>
      </c>
      <c r="BB42" s="745" t="s">
        <v>36</v>
      </c>
      <c r="BC42" s="745" t="s">
        <v>36</v>
      </c>
      <c r="BD42" s="745" t="s">
        <v>36</v>
      </c>
      <c r="BE42" s="745" t="s">
        <v>36</v>
      </c>
      <c r="BF42" s="745" t="s">
        <v>36</v>
      </c>
      <c r="BG42" s="745" t="s">
        <v>36</v>
      </c>
      <c r="BH42" s="745" t="s">
        <v>36</v>
      </c>
      <c r="BI42" s="745" t="s">
        <v>36</v>
      </c>
      <c r="BJ42" s="745" t="s">
        <v>36</v>
      </c>
      <c r="BK42" s="745" t="s">
        <v>36</v>
      </c>
      <c r="BL42" s="745" t="s">
        <v>36</v>
      </c>
      <c r="BM42" s="745">
        <v>48698.9</v>
      </c>
      <c r="BN42" s="745">
        <v>48698.9</v>
      </c>
    </row>
    <row r="43" spans="1:66" x14ac:dyDescent="0.25">
      <c r="A43" s="452" t="s">
        <v>864</v>
      </c>
      <c r="B43" s="455" t="s">
        <v>1508</v>
      </c>
      <c r="C43" s="735" t="s">
        <v>798</v>
      </c>
      <c r="D43" s="745" t="s">
        <v>36</v>
      </c>
      <c r="E43" s="745" t="s">
        <v>36</v>
      </c>
      <c r="F43" s="739" t="s">
        <v>36</v>
      </c>
      <c r="G43" s="745" t="s">
        <v>36</v>
      </c>
      <c r="H43" s="803">
        <v>516822</v>
      </c>
      <c r="I43" s="745">
        <v>775233.06299999997</v>
      </c>
      <c r="J43" s="745">
        <v>516822</v>
      </c>
      <c r="K43" s="745" t="s">
        <v>36</v>
      </c>
      <c r="L43" s="745" t="s">
        <v>36</v>
      </c>
      <c r="M43" s="745" t="s">
        <v>36</v>
      </c>
      <c r="N43" s="745" t="s">
        <v>36</v>
      </c>
      <c r="O43" s="745" t="s">
        <v>36</v>
      </c>
      <c r="P43" s="745" t="s">
        <v>36</v>
      </c>
      <c r="Q43" s="745" t="s">
        <v>36</v>
      </c>
      <c r="R43" s="745" t="s">
        <v>36</v>
      </c>
      <c r="S43" s="745" t="s">
        <v>36</v>
      </c>
      <c r="T43" s="745" t="s">
        <v>36</v>
      </c>
      <c r="U43" s="745" t="s">
        <v>36</v>
      </c>
      <c r="V43" s="745" t="s">
        <v>36</v>
      </c>
      <c r="W43" s="745" t="s">
        <v>36</v>
      </c>
      <c r="X43" s="745" t="s">
        <v>36</v>
      </c>
      <c r="Y43" s="745" t="s">
        <v>36</v>
      </c>
      <c r="Z43" s="745" t="s">
        <v>36</v>
      </c>
      <c r="AA43" s="745" t="s">
        <v>36</v>
      </c>
      <c r="AB43" s="745" t="s">
        <v>36</v>
      </c>
      <c r="AC43" s="745" t="s">
        <v>36</v>
      </c>
      <c r="AD43" s="745" t="s">
        <v>36</v>
      </c>
      <c r="AE43" s="745" t="s">
        <v>36</v>
      </c>
      <c r="AF43" s="743"/>
      <c r="AG43" s="745" t="s">
        <v>36</v>
      </c>
      <c r="AH43" s="739" t="s">
        <v>36</v>
      </c>
      <c r="AI43" s="745" t="s">
        <v>36</v>
      </c>
      <c r="AJ43" s="745">
        <v>516822.125</v>
      </c>
      <c r="AK43" s="745">
        <v>723540</v>
      </c>
      <c r="AL43" s="745">
        <v>516822.125</v>
      </c>
      <c r="AM43" s="745" t="s">
        <v>36</v>
      </c>
      <c r="AN43" s="745" t="s">
        <v>36</v>
      </c>
      <c r="AO43" s="745" t="s">
        <v>36</v>
      </c>
      <c r="AP43" s="745" t="s">
        <v>36</v>
      </c>
      <c r="AQ43" s="745" t="s">
        <v>36</v>
      </c>
      <c r="AR43" s="745" t="s">
        <v>36</v>
      </c>
      <c r="AS43" s="745" t="s">
        <v>36</v>
      </c>
      <c r="AT43" s="745" t="s">
        <v>36</v>
      </c>
      <c r="AU43" s="745" t="s">
        <v>36</v>
      </c>
      <c r="AV43" s="745" t="s">
        <v>36</v>
      </c>
      <c r="AW43" s="745" t="s">
        <v>36</v>
      </c>
      <c r="AX43" s="745" t="s">
        <v>36</v>
      </c>
      <c r="AY43" s="745" t="s">
        <v>36</v>
      </c>
      <c r="AZ43" s="745" t="s">
        <v>36</v>
      </c>
      <c r="BA43" s="745" t="s">
        <v>36</v>
      </c>
      <c r="BB43" s="745" t="s">
        <v>36</v>
      </c>
      <c r="BC43" s="745" t="s">
        <v>36</v>
      </c>
      <c r="BD43" s="745" t="s">
        <v>36</v>
      </c>
      <c r="BE43" s="745" t="s">
        <v>36</v>
      </c>
      <c r="BF43" s="745" t="s">
        <v>36</v>
      </c>
      <c r="BG43" s="745" t="s">
        <v>36</v>
      </c>
      <c r="BH43" s="745" t="s">
        <v>36</v>
      </c>
      <c r="BI43" s="745" t="s">
        <v>36</v>
      </c>
      <c r="BJ43" s="745" t="s">
        <v>36</v>
      </c>
      <c r="BK43" s="745" t="s">
        <v>36</v>
      </c>
      <c r="BL43" s="745" t="s">
        <v>36</v>
      </c>
      <c r="BM43" s="745">
        <v>516822</v>
      </c>
      <c r="BN43" s="745">
        <v>516822</v>
      </c>
    </row>
    <row r="44" spans="1:66" x14ac:dyDescent="0.25">
      <c r="A44" s="452" t="s">
        <v>877</v>
      </c>
      <c r="B44" s="455" t="s">
        <v>1508</v>
      </c>
      <c r="C44" s="735" t="s">
        <v>798</v>
      </c>
      <c r="D44" s="745" t="s">
        <v>36</v>
      </c>
      <c r="E44" s="745" t="s">
        <v>36</v>
      </c>
      <c r="F44" s="739" t="s">
        <v>36</v>
      </c>
      <c r="G44" s="745" t="s">
        <v>36</v>
      </c>
      <c r="H44" s="745" t="s">
        <v>36</v>
      </c>
      <c r="I44" s="745" t="s">
        <v>36</v>
      </c>
      <c r="J44" s="745" t="s">
        <v>36</v>
      </c>
      <c r="K44" s="745" t="s">
        <v>36</v>
      </c>
      <c r="L44" s="745" t="s">
        <v>36</v>
      </c>
      <c r="M44" s="745" t="s">
        <v>36</v>
      </c>
      <c r="N44" s="745" t="s">
        <v>36</v>
      </c>
      <c r="O44" s="745" t="s">
        <v>36</v>
      </c>
      <c r="P44" s="745" t="s">
        <v>36</v>
      </c>
      <c r="Q44" s="745">
        <v>112500</v>
      </c>
      <c r="R44" s="745">
        <v>146250</v>
      </c>
      <c r="S44" s="745">
        <v>112500</v>
      </c>
      <c r="T44" s="745">
        <v>112500</v>
      </c>
      <c r="U44" s="745">
        <v>146250</v>
      </c>
      <c r="V44" s="745">
        <v>112500</v>
      </c>
      <c r="W44" s="745">
        <v>112500</v>
      </c>
      <c r="X44" s="803">
        <v>156000</v>
      </c>
      <c r="Y44" s="745">
        <v>112500</v>
      </c>
      <c r="Z44" s="745">
        <v>112500</v>
      </c>
      <c r="AA44" s="745">
        <v>158824</v>
      </c>
      <c r="AB44" s="745">
        <v>112500</v>
      </c>
      <c r="AC44" s="745">
        <v>112500</v>
      </c>
      <c r="AD44" s="745">
        <v>158823.53099999999</v>
      </c>
      <c r="AE44" s="745">
        <v>112500</v>
      </c>
      <c r="AF44" s="743"/>
      <c r="AG44" s="745" t="s">
        <v>36</v>
      </c>
      <c r="AH44" s="739" t="s">
        <v>36</v>
      </c>
      <c r="AI44" s="745" t="s">
        <v>36</v>
      </c>
      <c r="AJ44" s="745" t="s">
        <v>36</v>
      </c>
      <c r="AK44" s="745" t="s">
        <v>36</v>
      </c>
      <c r="AL44" s="745" t="s">
        <v>36</v>
      </c>
      <c r="AM44" s="745" t="s">
        <v>36</v>
      </c>
      <c r="AN44" s="745" t="s">
        <v>36</v>
      </c>
      <c r="AO44" s="745" t="s">
        <v>36</v>
      </c>
      <c r="AP44" s="745" t="s">
        <v>36</v>
      </c>
      <c r="AQ44" s="745" t="s">
        <v>36</v>
      </c>
      <c r="AR44" s="745" t="s">
        <v>36</v>
      </c>
      <c r="AS44" s="745">
        <v>112500</v>
      </c>
      <c r="AT44" s="745">
        <v>156000</v>
      </c>
      <c r="AU44" s="745">
        <v>112500</v>
      </c>
      <c r="AV44" s="745">
        <v>112500</v>
      </c>
      <c r="AW44" s="745">
        <v>158824</v>
      </c>
      <c r="AX44" s="745">
        <v>112500</v>
      </c>
      <c r="AY44" s="745">
        <v>112500</v>
      </c>
      <c r="AZ44" s="745">
        <v>158823.53099999999</v>
      </c>
      <c r="BA44" s="745">
        <v>112500</v>
      </c>
      <c r="BB44" s="745" t="s">
        <v>36</v>
      </c>
      <c r="BC44" s="745" t="s">
        <v>36</v>
      </c>
      <c r="BD44" s="745" t="s">
        <v>36</v>
      </c>
      <c r="BE44" s="745" t="s">
        <v>36</v>
      </c>
      <c r="BF44" s="745" t="s">
        <v>36</v>
      </c>
      <c r="BG44" s="745" t="s">
        <v>36</v>
      </c>
      <c r="BH44" s="745" t="s">
        <v>36</v>
      </c>
      <c r="BI44" s="745" t="s">
        <v>36</v>
      </c>
      <c r="BJ44" s="745" t="s">
        <v>36</v>
      </c>
      <c r="BK44" s="745" t="s">
        <v>36</v>
      </c>
      <c r="BL44" s="745" t="s">
        <v>36</v>
      </c>
      <c r="BM44" s="745" t="s">
        <v>36</v>
      </c>
      <c r="BN44" s="745" t="s">
        <v>36</v>
      </c>
    </row>
    <row r="45" spans="1:66" x14ac:dyDescent="0.25">
      <c r="A45" s="452" t="s">
        <v>881</v>
      </c>
      <c r="B45" s="455" t="s">
        <v>1508</v>
      </c>
      <c r="C45" s="735" t="s">
        <v>798</v>
      </c>
      <c r="D45" s="745" t="s">
        <v>36</v>
      </c>
      <c r="E45" s="745" t="s">
        <v>36</v>
      </c>
      <c r="F45" s="739" t="s">
        <v>36</v>
      </c>
      <c r="G45" s="745" t="s">
        <v>36</v>
      </c>
      <c r="H45" s="745" t="s">
        <v>36</v>
      </c>
      <c r="I45" s="745" t="s">
        <v>36</v>
      </c>
      <c r="J45" s="745" t="s">
        <v>36</v>
      </c>
      <c r="K45" s="745" t="s">
        <v>36</v>
      </c>
      <c r="L45" s="745" t="s">
        <v>36</v>
      </c>
      <c r="M45" s="745" t="s">
        <v>36</v>
      </c>
      <c r="N45" s="745" t="s">
        <v>36</v>
      </c>
      <c r="O45" s="745" t="s">
        <v>36</v>
      </c>
      <c r="P45" s="745" t="s">
        <v>36</v>
      </c>
      <c r="Q45" s="745">
        <v>112500</v>
      </c>
      <c r="R45" s="745">
        <v>146250</v>
      </c>
      <c r="S45" s="745">
        <v>112500</v>
      </c>
      <c r="T45" s="745">
        <v>112500</v>
      </c>
      <c r="U45" s="745">
        <v>146250</v>
      </c>
      <c r="V45" s="745">
        <v>112500</v>
      </c>
      <c r="W45" s="745">
        <v>112500</v>
      </c>
      <c r="X45" s="803">
        <v>156000</v>
      </c>
      <c r="Y45" s="745">
        <v>112500</v>
      </c>
      <c r="Z45" s="745">
        <v>112500</v>
      </c>
      <c r="AA45" s="745">
        <v>158824</v>
      </c>
      <c r="AB45" s="745">
        <v>112500</v>
      </c>
      <c r="AC45" s="745">
        <v>112500</v>
      </c>
      <c r="AD45" s="745">
        <v>158823.53099999999</v>
      </c>
      <c r="AE45" s="745">
        <v>112500</v>
      </c>
      <c r="AF45" s="743"/>
      <c r="AG45" s="745" t="s">
        <v>36</v>
      </c>
      <c r="AH45" s="739" t="s">
        <v>36</v>
      </c>
      <c r="AI45" s="745" t="s">
        <v>36</v>
      </c>
      <c r="AJ45" s="745" t="s">
        <v>36</v>
      </c>
      <c r="AK45" s="745" t="s">
        <v>36</v>
      </c>
      <c r="AL45" s="745" t="s">
        <v>36</v>
      </c>
      <c r="AM45" s="745" t="s">
        <v>36</v>
      </c>
      <c r="AN45" s="745" t="s">
        <v>36</v>
      </c>
      <c r="AO45" s="745" t="s">
        <v>36</v>
      </c>
      <c r="AP45" s="745" t="s">
        <v>36</v>
      </c>
      <c r="AQ45" s="745" t="s">
        <v>36</v>
      </c>
      <c r="AR45" s="745" t="s">
        <v>36</v>
      </c>
      <c r="AS45" s="745">
        <v>112500</v>
      </c>
      <c r="AT45" s="745">
        <v>156000</v>
      </c>
      <c r="AU45" s="745">
        <v>112500</v>
      </c>
      <c r="AV45" s="745">
        <v>112500</v>
      </c>
      <c r="AW45" s="745">
        <v>158824</v>
      </c>
      <c r="AX45" s="745">
        <v>112500</v>
      </c>
      <c r="AY45" s="745">
        <v>112500</v>
      </c>
      <c r="AZ45" s="745">
        <v>158823.53099999999</v>
      </c>
      <c r="BA45" s="745">
        <v>112500</v>
      </c>
      <c r="BB45" s="745" t="s">
        <v>36</v>
      </c>
      <c r="BC45" s="745" t="s">
        <v>36</v>
      </c>
      <c r="BD45" s="745" t="s">
        <v>36</v>
      </c>
      <c r="BE45" s="745" t="s">
        <v>36</v>
      </c>
      <c r="BF45" s="745" t="s">
        <v>36</v>
      </c>
      <c r="BG45" s="745" t="s">
        <v>36</v>
      </c>
      <c r="BH45" s="745" t="s">
        <v>36</v>
      </c>
      <c r="BI45" s="745" t="s">
        <v>36</v>
      </c>
      <c r="BJ45" s="745" t="s">
        <v>36</v>
      </c>
      <c r="BK45" s="745" t="s">
        <v>36</v>
      </c>
      <c r="BL45" s="745" t="s">
        <v>36</v>
      </c>
      <c r="BM45" s="745" t="s">
        <v>36</v>
      </c>
      <c r="BN45" s="745" t="s">
        <v>36</v>
      </c>
    </row>
    <row r="46" spans="1:66" x14ac:dyDescent="0.25">
      <c r="A46" s="452" t="s">
        <v>885</v>
      </c>
      <c r="B46" s="455" t="s">
        <v>1508</v>
      </c>
      <c r="C46" s="735" t="s">
        <v>798</v>
      </c>
      <c r="D46" s="745" t="s">
        <v>36</v>
      </c>
      <c r="E46" s="745" t="s">
        <v>36</v>
      </c>
      <c r="F46" s="739" t="s">
        <v>36</v>
      </c>
      <c r="G46" s="745" t="s">
        <v>36</v>
      </c>
      <c r="H46" s="745" t="s">
        <v>36</v>
      </c>
      <c r="I46" s="745" t="s">
        <v>36</v>
      </c>
      <c r="J46" s="745" t="s">
        <v>36</v>
      </c>
      <c r="K46" s="745" t="s">
        <v>36</v>
      </c>
      <c r="L46" s="745" t="s">
        <v>36</v>
      </c>
      <c r="M46" s="745" t="s">
        <v>36</v>
      </c>
      <c r="N46" s="745" t="s">
        <v>36</v>
      </c>
      <c r="O46" s="745" t="s">
        <v>36</v>
      </c>
      <c r="P46" s="745" t="s">
        <v>36</v>
      </c>
      <c r="Q46" s="745">
        <v>56250</v>
      </c>
      <c r="R46" s="745">
        <v>73125</v>
      </c>
      <c r="S46" s="745">
        <v>56250</v>
      </c>
      <c r="T46" s="745">
        <v>56250</v>
      </c>
      <c r="U46" s="745">
        <v>73125</v>
      </c>
      <c r="V46" s="745">
        <v>56250</v>
      </c>
      <c r="W46" s="745">
        <v>56250</v>
      </c>
      <c r="X46" s="803">
        <v>78016</v>
      </c>
      <c r="Y46" s="745">
        <v>56250</v>
      </c>
      <c r="Z46" s="745">
        <v>56250</v>
      </c>
      <c r="AA46" s="745">
        <v>79411.8</v>
      </c>
      <c r="AB46" s="745">
        <v>56250</v>
      </c>
      <c r="AC46" s="745">
        <v>56250</v>
      </c>
      <c r="AD46" s="745">
        <v>79411.766000000003</v>
      </c>
      <c r="AE46" s="745">
        <v>56250</v>
      </c>
      <c r="AF46" s="743"/>
      <c r="AG46" s="745" t="s">
        <v>36</v>
      </c>
      <c r="AH46" s="739" t="s">
        <v>36</v>
      </c>
      <c r="AI46" s="745" t="s">
        <v>36</v>
      </c>
      <c r="AJ46" s="745" t="s">
        <v>36</v>
      </c>
      <c r="AK46" s="745" t="s">
        <v>36</v>
      </c>
      <c r="AL46" s="745" t="s">
        <v>36</v>
      </c>
      <c r="AM46" s="745" t="s">
        <v>36</v>
      </c>
      <c r="AN46" s="745" t="s">
        <v>36</v>
      </c>
      <c r="AO46" s="745" t="s">
        <v>36</v>
      </c>
      <c r="AP46" s="745" t="s">
        <v>36</v>
      </c>
      <c r="AQ46" s="745" t="s">
        <v>36</v>
      </c>
      <c r="AR46" s="745" t="s">
        <v>36</v>
      </c>
      <c r="AS46" s="745">
        <v>56250</v>
      </c>
      <c r="AT46" s="745">
        <v>78016</v>
      </c>
      <c r="AU46" s="745">
        <v>56250</v>
      </c>
      <c r="AV46" s="745">
        <v>56250</v>
      </c>
      <c r="AW46" s="745">
        <v>79411.8</v>
      </c>
      <c r="AX46" s="745">
        <v>56250</v>
      </c>
      <c r="AY46" s="745">
        <v>56250</v>
      </c>
      <c r="AZ46" s="745">
        <v>79411.766000000003</v>
      </c>
      <c r="BA46" s="745">
        <v>56250</v>
      </c>
      <c r="BB46" s="745" t="s">
        <v>36</v>
      </c>
      <c r="BC46" s="745" t="s">
        <v>36</v>
      </c>
      <c r="BD46" s="745" t="s">
        <v>36</v>
      </c>
      <c r="BE46" s="745" t="s">
        <v>36</v>
      </c>
      <c r="BF46" s="745" t="s">
        <v>36</v>
      </c>
      <c r="BG46" s="745" t="s">
        <v>36</v>
      </c>
      <c r="BH46" s="745" t="s">
        <v>36</v>
      </c>
      <c r="BI46" s="745" t="s">
        <v>36</v>
      </c>
      <c r="BJ46" s="745" t="s">
        <v>36</v>
      </c>
      <c r="BK46" s="745" t="s">
        <v>36</v>
      </c>
      <c r="BL46" s="745" t="s">
        <v>36</v>
      </c>
      <c r="BM46" s="745" t="s">
        <v>36</v>
      </c>
      <c r="BN46" s="745" t="s">
        <v>36</v>
      </c>
    </row>
    <row r="47" spans="1:66" x14ac:dyDescent="0.25">
      <c r="A47" s="452" t="s">
        <v>889</v>
      </c>
      <c r="B47" s="455" t="s">
        <v>1508</v>
      </c>
      <c r="C47" s="735" t="s">
        <v>798</v>
      </c>
      <c r="D47" s="745" t="s">
        <v>36</v>
      </c>
      <c r="E47" s="745" t="s">
        <v>36</v>
      </c>
      <c r="F47" s="739" t="s">
        <v>36</v>
      </c>
      <c r="G47" s="745" t="s">
        <v>36</v>
      </c>
      <c r="H47" s="745" t="s">
        <v>36</v>
      </c>
      <c r="I47" s="745" t="s">
        <v>36</v>
      </c>
      <c r="J47" s="745" t="s">
        <v>36</v>
      </c>
      <c r="K47" s="745" t="s">
        <v>36</v>
      </c>
      <c r="L47" s="745" t="s">
        <v>36</v>
      </c>
      <c r="M47" s="745" t="s">
        <v>36</v>
      </c>
      <c r="N47" s="745" t="s">
        <v>36</v>
      </c>
      <c r="O47" s="745" t="s">
        <v>36</v>
      </c>
      <c r="P47" s="745" t="s">
        <v>36</v>
      </c>
      <c r="Q47" s="745">
        <v>56250</v>
      </c>
      <c r="R47" s="745">
        <v>73125</v>
      </c>
      <c r="S47" s="745">
        <v>56250</v>
      </c>
      <c r="T47" s="745">
        <v>56250</v>
      </c>
      <c r="U47" s="745">
        <v>73125</v>
      </c>
      <c r="V47" s="745">
        <v>56250</v>
      </c>
      <c r="W47" s="745">
        <v>56250</v>
      </c>
      <c r="X47" s="803">
        <v>78016</v>
      </c>
      <c r="Y47" s="745">
        <v>56250</v>
      </c>
      <c r="Z47" s="745">
        <v>56250</v>
      </c>
      <c r="AA47" s="745">
        <v>79411.8</v>
      </c>
      <c r="AB47" s="745">
        <v>56250</v>
      </c>
      <c r="AC47" s="745">
        <v>56250</v>
      </c>
      <c r="AD47" s="745">
        <v>79411.766000000003</v>
      </c>
      <c r="AE47" s="745">
        <v>56250</v>
      </c>
      <c r="AF47" s="743"/>
      <c r="AG47" s="745" t="s">
        <v>36</v>
      </c>
      <c r="AH47" s="739" t="s">
        <v>36</v>
      </c>
      <c r="AI47" s="745" t="s">
        <v>36</v>
      </c>
      <c r="AJ47" s="745" t="s">
        <v>36</v>
      </c>
      <c r="AK47" s="745" t="s">
        <v>36</v>
      </c>
      <c r="AL47" s="745" t="s">
        <v>36</v>
      </c>
      <c r="AM47" s="745" t="s">
        <v>36</v>
      </c>
      <c r="AN47" s="745" t="s">
        <v>36</v>
      </c>
      <c r="AO47" s="745" t="s">
        <v>36</v>
      </c>
      <c r="AP47" s="745" t="s">
        <v>36</v>
      </c>
      <c r="AQ47" s="745" t="s">
        <v>36</v>
      </c>
      <c r="AR47" s="745" t="s">
        <v>36</v>
      </c>
      <c r="AS47" s="745">
        <v>56250</v>
      </c>
      <c r="AT47" s="745">
        <v>78016</v>
      </c>
      <c r="AU47" s="745">
        <v>56250</v>
      </c>
      <c r="AV47" s="745">
        <v>56250</v>
      </c>
      <c r="AW47" s="745">
        <v>79411.8</v>
      </c>
      <c r="AX47" s="745">
        <v>56250</v>
      </c>
      <c r="AY47" s="745">
        <v>56250</v>
      </c>
      <c r="AZ47" s="745">
        <v>79411.766000000003</v>
      </c>
      <c r="BA47" s="745">
        <v>56250</v>
      </c>
      <c r="BB47" s="745" t="s">
        <v>36</v>
      </c>
      <c r="BC47" s="745" t="s">
        <v>36</v>
      </c>
      <c r="BD47" s="745" t="s">
        <v>36</v>
      </c>
      <c r="BE47" s="745" t="s">
        <v>36</v>
      </c>
      <c r="BF47" s="745" t="s">
        <v>36</v>
      </c>
      <c r="BG47" s="745" t="s">
        <v>36</v>
      </c>
      <c r="BH47" s="745" t="s">
        <v>36</v>
      </c>
      <c r="BI47" s="745" t="s">
        <v>36</v>
      </c>
      <c r="BJ47" s="745" t="s">
        <v>36</v>
      </c>
      <c r="BK47" s="745" t="s">
        <v>36</v>
      </c>
      <c r="BL47" s="745" t="s">
        <v>36</v>
      </c>
      <c r="BM47" s="745" t="s">
        <v>36</v>
      </c>
      <c r="BN47" s="745" t="s">
        <v>36</v>
      </c>
    </row>
    <row r="48" spans="1:66" x14ac:dyDescent="0.25">
      <c r="A48" s="452" t="s">
        <v>896</v>
      </c>
      <c r="B48" s="455" t="s">
        <v>1508</v>
      </c>
      <c r="C48" s="735" t="s">
        <v>798</v>
      </c>
      <c r="D48" s="745" t="s">
        <v>36</v>
      </c>
      <c r="E48" s="745" t="s">
        <v>36</v>
      </c>
      <c r="F48" s="739" t="s">
        <v>36</v>
      </c>
      <c r="G48" s="745" t="s">
        <v>36</v>
      </c>
      <c r="H48" s="745" t="s">
        <v>36</v>
      </c>
      <c r="I48" s="745" t="s">
        <v>36</v>
      </c>
      <c r="J48" s="745" t="s">
        <v>36</v>
      </c>
      <c r="K48" s="745" t="s">
        <v>36</v>
      </c>
      <c r="L48" s="745" t="s">
        <v>36</v>
      </c>
      <c r="M48" s="745" t="s">
        <v>36</v>
      </c>
      <c r="N48" s="745" t="s">
        <v>36</v>
      </c>
      <c r="O48" s="745" t="s">
        <v>36</v>
      </c>
      <c r="P48" s="745" t="s">
        <v>36</v>
      </c>
      <c r="Q48" s="745">
        <v>56250</v>
      </c>
      <c r="R48" s="745">
        <v>73125</v>
      </c>
      <c r="S48" s="745">
        <v>56250</v>
      </c>
      <c r="T48" s="745">
        <v>56250</v>
      </c>
      <c r="U48" s="745">
        <v>73125</v>
      </c>
      <c r="V48" s="745">
        <v>56250</v>
      </c>
      <c r="W48" s="745">
        <v>56250</v>
      </c>
      <c r="X48" s="803">
        <v>78016</v>
      </c>
      <c r="Y48" s="745">
        <v>56250</v>
      </c>
      <c r="Z48" s="745">
        <v>56250</v>
      </c>
      <c r="AA48" s="745">
        <v>79411.8</v>
      </c>
      <c r="AB48" s="745">
        <v>56250</v>
      </c>
      <c r="AC48" s="745">
        <v>56250</v>
      </c>
      <c r="AD48" s="745">
        <v>79411.766000000003</v>
      </c>
      <c r="AE48" s="745">
        <v>56250</v>
      </c>
      <c r="AF48" s="743"/>
      <c r="AG48" s="745" t="s">
        <v>36</v>
      </c>
      <c r="AH48" s="739" t="s">
        <v>36</v>
      </c>
      <c r="AI48" s="745" t="s">
        <v>36</v>
      </c>
      <c r="AJ48" s="745" t="s">
        <v>36</v>
      </c>
      <c r="AK48" s="745" t="s">
        <v>36</v>
      </c>
      <c r="AL48" s="745" t="s">
        <v>36</v>
      </c>
      <c r="AM48" s="745" t="s">
        <v>36</v>
      </c>
      <c r="AN48" s="745" t="s">
        <v>36</v>
      </c>
      <c r="AO48" s="745" t="s">
        <v>36</v>
      </c>
      <c r="AP48" s="745" t="s">
        <v>36</v>
      </c>
      <c r="AQ48" s="745" t="s">
        <v>36</v>
      </c>
      <c r="AR48" s="745" t="s">
        <v>36</v>
      </c>
      <c r="AS48" s="745">
        <v>56250</v>
      </c>
      <c r="AT48" s="745">
        <v>78016</v>
      </c>
      <c r="AU48" s="745">
        <v>56250</v>
      </c>
      <c r="AV48" s="745">
        <v>56250</v>
      </c>
      <c r="AW48" s="745">
        <v>79411.8</v>
      </c>
      <c r="AX48" s="745">
        <v>56250</v>
      </c>
      <c r="AY48" s="745">
        <v>56250</v>
      </c>
      <c r="AZ48" s="745">
        <v>79411.766000000003</v>
      </c>
      <c r="BA48" s="745">
        <v>56250</v>
      </c>
      <c r="BB48" s="745" t="s">
        <v>36</v>
      </c>
      <c r="BC48" s="745" t="s">
        <v>36</v>
      </c>
      <c r="BD48" s="745" t="s">
        <v>36</v>
      </c>
      <c r="BE48" s="745" t="s">
        <v>36</v>
      </c>
      <c r="BF48" s="745" t="s">
        <v>36</v>
      </c>
      <c r="BG48" s="745" t="s">
        <v>36</v>
      </c>
      <c r="BH48" s="745" t="s">
        <v>36</v>
      </c>
      <c r="BI48" s="745" t="s">
        <v>36</v>
      </c>
      <c r="BJ48" s="745" t="s">
        <v>36</v>
      </c>
      <c r="BK48" s="745" t="s">
        <v>36</v>
      </c>
      <c r="BL48" s="745" t="s">
        <v>36</v>
      </c>
      <c r="BM48" s="745" t="s">
        <v>36</v>
      </c>
      <c r="BN48" s="745" t="s">
        <v>36</v>
      </c>
    </row>
    <row r="49" spans="1:66" x14ac:dyDescent="0.25">
      <c r="A49" s="452" t="s">
        <v>897</v>
      </c>
      <c r="B49" s="455" t="s">
        <v>1508</v>
      </c>
      <c r="C49" s="735" t="s">
        <v>798</v>
      </c>
      <c r="D49" s="745" t="s">
        <v>36</v>
      </c>
      <c r="E49" s="745" t="s">
        <v>36</v>
      </c>
      <c r="F49" s="739" t="s">
        <v>36</v>
      </c>
      <c r="G49" s="745" t="s">
        <v>36</v>
      </c>
      <c r="H49" s="745" t="s">
        <v>36</v>
      </c>
      <c r="I49" s="745" t="s">
        <v>36</v>
      </c>
      <c r="J49" s="745" t="s">
        <v>36</v>
      </c>
      <c r="K49" s="745" t="s">
        <v>36</v>
      </c>
      <c r="L49" s="745" t="s">
        <v>36</v>
      </c>
      <c r="M49" s="745" t="s">
        <v>36</v>
      </c>
      <c r="N49" s="745" t="s">
        <v>36</v>
      </c>
      <c r="O49" s="745" t="s">
        <v>36</v>
      </c>
      <c r="P49" s="745" t="s">
        <v>36</v>
      </c>
      <c r="Q49" s="745">
        <v>56250</v>
      </c>
      <c r="R49" s="745">
        <v>73125</v>
      </c>
      <c r="S49" s="745">
        <v>56250</v>
      </c>
      <c r="T49" s="745">
        <v>56250</v>
      </c>
      <c r="U49" s="745">
        <v>73125</v>
      </c>
      <c r="V49" s="745">
        <v>56250</v>
      </c>
      <c r="W49" s="745">
        <v>56250</v>
      </c>
      <c r="X49" s="803">
        <v>78016</v>
      </c>
      <c r="Y49" s="745">
        <v>56250</v>
      </c>
      <c r="Z49" s="745">
        <v>56250</v>
      </c>
      <c r="AA49" s="745">
        <v>79411.8</v>
      </c>
      <c r="AB49" s="745">
        <v>56250</v>
      </c>
      <c r="AC49" s="745">
        <v>56250</v>
      </c>
      <c r="AD49" s="745">
        <v>79411.766000000003</v>
      </c>
      <c r="AE49" s="745">
        <v>56250</v>
      </c>
      <c r="AF49" s="743"/>
      <c r="AG49" s="745" t="s">
        <v>36</v>
      </c>
      <c r="AH49" s="739" t="s">
        <v>36</v>
      </c>
      <c r="AI49" s="745" t="s">
        <v>36</v>
      </c>
      <c r="AJ49" s="745" t="s">
        <v>36</v>
      </c>
      <c r="AK49" s="745" t="s">
        <v>36</v>
      </c>
      <c r="AL49" s="745" t="s">
        <v>36</v>
      </c>
      <c r="AM49" s="745" t="s">
        <v>36</v>
      </c>
      <c r="AN49" s="745" t="s">
        <v>36</v>
      </c>
      <c r="AO49" s="745" t="s">
        <v>36</v>
      </c>
      <c r="AP49" s="745" t="s">
        <v>36</v>
      </c>
      <c r="AQ49" s="745" t="s">
        <v>36</v>
      </c>
      <c r="AR49" s="745" t="s">
        <v>36</v>
      </c>
      <c r="AS49" s="745">
        <v>56250</v>
      </c>
      <c r="AT49" s="745">
        <v>78016</v>
      </c>
      <c r="AU49" s="745">
        <v>56250</v>
      </c>
      <c r="AV49" s="745">
        <v>56250</v>
      </c>
      <c r="AW49" s="745">
        <v>79411.8</v>
      </c>
      <c r="AX49" s="745">
        <v>56250</v>
      </c>
      <c r="AY49" s="745">
        <v>56250</v>
      </c>
      <c r="AZ49" s="745">
        <v>79411.766000000003</v>
      </c>
      <c r="BA49" s="745">
        <v>56250</v>
      </c>
      <c r="BB49" s="745" t="s">
        <v>36</v>
      </c>
      <c r="BC49" s="745" t="s">
        <v>36</v>
      </c>
      <c r="BD49" s="745" t="s">
        <v>36</v>
      </c>
      <c r="BE49" s="745" t="s">
        <v>36</v>
      </c>
      <c r="BF49" s="745" t="s">
        <v>36</v>
      </c>
      <c r="BG49" s="745" t="s">
        <v>36</v>
      </c>
      <c r="BH49" s="745" t="s">
        <v>36</v>
      </c>
      <c r="BI49" s="745" t="s">
        <v>36</v>
      </c>
      <c r="BJ49" s="745" t="s">
        <v>36</v>
      </c>
      <c r="BK49" s="745" t="s">
        <v>36</v>
      </c>
      <c r="BL49" s="745" t="s">
        <v>36</v>
      </c>
      <c r="BM49" s="745" t="s">
        <v>36</v>
      </c>
      <c r="BN49" s="745" t="s">
        <v>36</v>
      </c>
    </row>
    <row r="50" spans="1:66" x14ac:dyDescent="0.25">
      <c r="A50" s="452" t="s">
        <v>901</v>
      </c>
      <c r="B50" s="455" t="s">
        <v>1508</v>
      </c>
      <c r="C50" s="735" t="s">
        <v>798</v>
      </c>
      <c r="D50" s="745" t="s">
        <v>36</v>
      </c>
      <c r="E50" s="745" t="s">
        <v>36</v>
      </c>
      <c r="F50" s="739" t="s">
        <v>36</v>
      </c>
      <c r="G50" s="745" t="s">
        <v>36</v>
      </c>
      <c r="H50" s="745" t="s">
        <v>36</v>
      </c>
      <c r="I50" s="745" t="s">
        <v>36</v>
      </c>
      <c r="J50" s="745" t="s">
        <v>36</v>
      </c>
      <c r="K50" s="745" t="s">
        <v>36</v>
      </c>
      <c r="L50" s="745" t="s">
        <v>36</v>
      </c>
      <c r="M50" s="745" t="s">
        <v>36</v>
      </c>
      <c r="N50" s="745" t="s">
        <v>36</v>
      </c>
      <c r="O50" s="745" t="s">
        <v>36</v>
      </c>
      <c r="P50" s="745" t="s">
        <v>36</v>
      </c>
      <c r="Q50" s="745">
        <v>56250</v>
      </c>
      <c r="R50" s="745">
        <v>73125</v>
      </c>
      <c r="S50" s="745">
        <v>56250</v>
      </c>
      <c r="T50" s="745">
        <v>56250</v>
      </c>
      <c r="U50" s="745">
        <v>73125</v>
      </c>
      <c r="V50" s="745">
        <v>56250</v>
      </c>
      <c r="W50" s="745">
        <v>56250</v>
      </c>
      <c r="X50" s="803">
        <v>78016</v>
      </c>
      <c r="Y50" s="745">
        <v>56250</v>
      </c>
      <c r="Z50" s="745">
        <v>56250</v>
      </c>
      <c r="AA50" s="745">
        <v>79411.8</v>
      </c>
      <c r="AB50" s="745">
        <v>56250</v>
      </c>
      <c r="AC50" s="745">
        <v>56250</v>
      </c>
      <c r="AD50" s="745">
        <v>79411.766000000003</v>
      </c>
      <c r="AE50" s="745">
        <v>56250</v>
      </c>
      <c r="AF50" s="743"/>
      <c r="AG50" s="745" t="s">
        <v>36</v>
      </c>
      <c r="AH50" s="739" t="s">
        <v>36</v>
      </c>
      <c r="AI50" s="745" t="s">
        <v>36</v>
      </c>
      <c r="AJ50" s="745" t="s">
        <v>36</v>
      </c>
      <c r="AK50" s="745" t="s">
        <v>36</v>
      </c>
      <c r="AL50" s="745" t="s">
        <v>36</v>
      </c>
      <c r="AM50" s="745" t="s">
        <v>36</v>
      </c>
      <c r="AN50" s="745" t="s">
        <v>36</v>
      </c>
      <c r="AO50" s="745" t="s">
        <v>36</v>
      </c>
      <c r="AP50" s="745" t="s">
        <v>36</v>
      </c>
      <c r="AQ50" s="745" t="s">
        <v>36</v>
      </c>
      <c r="AR50" s="745" t="s">
        <v>36</v>
      </c>
      <c r="AS50" s="745">
        <v>56250</v>
      </c>
      <c r="AT50" s="745">
        <v>78016</v>
      </c>
      <c r="AU50" s="745">
        <v>56250</v>
      </c>
      <c r="AV50" s="745">
        <v>56250</v>
      </c>
      <c r="AW50" s="745">
        <v>79411.8</v>
      </c>
      <c r="AX50" s="745">
        <v>56250</v>
      </c>
      <c r="AY50" s="745">
        <v>56250</v>
      </c>
      <c r="AZ50" s="745">
        <v>79411.766000000003</v>
      </c>
      <c r="BA50" s="745">
        <v>56250</v>
      </c>
      <c r="BB50" s="745" t="s">
        <v>36</v>
      </c>
      <c r="BC50" s="745" t="s">
        <v>36</v>
      </c>
      <c r="BD50" s="745" t="s">
        <v>36</v>
      </c>
      <c r="BE50" s="745" t="s">
        <v>36</v>
      </c>
      <c r="BF50" s="745" t="s">
        <v>36</v>
      </c>
      <c r="BG50" s="745" t="s">
        <v>36</v>
      </c>
      <c r="BH50" s="745" t="s">
        <v>36</v>
      </c>
      <c r="BI50" s="745" t="s">
        <v>36</v>
      </c>
      <c r="BJ50" s="745" t="s">
        <v>36</v>
      </c>
      <c r="BK50" s="745" t="s">
        <v>36</v>
      </c>
      <c r="BL50" s="745" t="s">
        <v>36</v>
      </c>
      <c r="BM50" s="745" t="s">
        <v>36</v>
      </c>
      <c r="BN50" s="745" t="s">
        <v>36</v>
      </c>
    </row>
    <row r="51" spans="1:66" x14ac:dyDescent="0.25">
      <c r="A51" s="452" t="s">
        <v>905</v>
      </c>
      <c r="B51" s="455" t="s">
        <v>1508</v>
      </c>
      <c r="C51" s="735" t="s">
        <v>798</v>
      </c>
      <c r="D51" s="745" t="s">
        <v>36</v>
      </c>
      <c r="E51" s="745" t="s">
        <v>36</v>
      </c>
      <c r="F51" s="739" t="s">
        <v>36</v>
      </c>
      <c r="G51" s="745" t="s">
        <v>36</v>
      </c>
      <c r="H51" s="745" t="s">
        <v>36</v>
      </c>
      <c r="I51" s="745" t="s">
        <v>36</v>
      </c>
      <c r="J51" s="745" t="s">
        <v>36</v>
      </c>
      <c r="K51" s="745" t="s">
        <v>36</v>
      </c>
      <c r="L51" s="745" t="s">
        <v>36</v>
      </c>
      <c r="M51" s="745" t="s">
        <v>36</v>
      </c>
      <c r="N51" s="745" t="s">
        <v>36</v>
      </c>
      <c r="O51" s="745" t="s">
        <v>36</v>
      </c>
      <c r="P51" s="745" t="s">
        <v>36</v>
      </c>
      <c r="Q51" s="745">
        <v>56250</v>
      </c>
      <c r="R51" s="745">
        <v>73125</v>
      </c>
      <c r="S51" s="745">
        <v>56250</v>
      </c>
      <c r="T51" s="745">
        <v>56250</v>
      </c>
      <c r="U51" s="745">
        <v>73125</v>
      </c>
      <c r="V51" s="745">
        <v>56250</v>
      </c>
      <c r="W51" s="745">
        <v>56250</v>
      </c>
      <c r="X51" s="803">
        <v>78016</v>
      </c>
      <c r="Y51" s="745">
        <v>56250</v>
      </c>
      <c r="Z51" s="745">
        <v>56250</v>
      </c>
      <c r="AA51" s="745">
        <v>79411.8</v>
      </c>
      <c r="AB51" s="745">
        <v>56250</v>
      </c>
      <c r="AC51" s="745">
        <v>56250</v>
      </c>
      <c r="AD51" s="745">
        <v>79411.766000000003</v>
      </c>
      <c r="AE51" s="745">
        <v>56250</v>
      </c>
      <c r="AF51" s="743"/>
      <c r="AG51" s="745" t="s">
        <v>36</v>
      </c>
      <c r="AH51" s="739" t="s">
        <v>36</v>
      </c>
      <c r="AI51" s="745" t="s">
        <v>36</v>
      </c>
      <c r="AJ51" s="745" t="s">
        <v>36</v>
      </c>
      <c r="AK51" s="745" t="s">
        <v>36</v>
      </c>
      <c r="AL51" s="745" t="s">
        <v>36</v>
      </c>
      <c r="AM51" s="745" t="s">
        <v>36</v>
      </c>
      <c r="AN51" s="745" t="s">
        <v>36</v>
      </c>
      <c r="AO51" s="745" t="s">
        <v>36</v>
      </c>
      <c r="AP51" s="745" t="s">
        <v>36</v>
      </c>
      <c r="AQ51" s="745" t="s">
        <v>36</v>
      </c>
      <c r="AR51" s="745" t="s">
        <v>36</v>
      </c>
      <c r="AS51" s="745">
        <v>56250</v>
      </c>
      <c r="AT51" s="745">
        <v>78016</v>
      </c>
      <c r="AU51" s="745">
        <v>56250</v>
      </c>
      <c r="AV51" s="745">
        <v>56250</v>
      </c>
      <c r="AW51" s="745">
        <v>79411.8</v>
      </c>
      <c r="AX51" s="745">
        <v>56250</v>
      </c>
      <c r="AY51" s="745">
        <v>56250</v>
      </c>
      <c r="AZ51" s="745">
        <v>79411.766000000003</v>
      </c>
      <c r="BA51" s="745">
        <v>56250</v>
      </c>
      <c r="BB51" s="745" t="s">
        <v>36</v>
      </c>
      <c r="BC51" s="745" t="s">
        <v>36</v>
      </c>
      <c r="BD51" s="745" t="s">
        <v>36</v>
      </c>
      <c r="BE51" s="745" t="s">
        <v>36</v>
      </c>
      <c r="BF51" s="745" t="s">
        <v>36</v>
      </c>
      <c r="BG51" s="745" t="s">
        <v>36</v>
      </c>
      <c r="BH51" s="745" t="s">
        <v>36</v>
      </c>
      <c r="BI51" s="745" t="s">
        <v>36</v>
      </c>
      <c r="BJ51" s="745" t="s">
        <v>36</v>
      </c>
      <c r="BK51" s="745" t="s">
        <v>36</v>
      </c>
      <c r="BL51" s="745" t="s">
        <v>36</v>
      </c>
      <c r="BM51" s="745" t="s">
        <v>36</v>
      </c>
      <c r="BN51" s="745" t="s">
        <v>36</v>
      </c>
    </row>
    <row r="52" spans="1:66" x14ac:dyDescent="0.25">
      <c r="A52" s="452" t="s">
        <v>909</v>
      </c>
      <c r="B52" s="455" t="s">
        <v>1508</v>
      </c>
      <c r="C52" s="735" t="s">
        <v>798</v>
      </c>
      <c r="D52" s="745" t="s">
        <v>36</v>
      </c>
      <c r="E52" s="745" t="s">
        <v>36</v>
      </c>
      <c r="F52" s="739" t="s">
        <v>36</v>
      </c>
      <c r="G52" s="745" t="s">
        <v>36</v>
      </c>
      <c r="H52" s="745" t="s">
        <v>36</v>
      </c>
      <c r="I52" s="745" t="s">
        <v>36</v>
      </c>
      <c r="J52" s="745" t="s">
        <v>36</v>
      </c>
      <c r="K52" s="745" t="s">
        <v>36</v>
      </c>
      <c r="L52" s="745" t="s">
        <v>36</v>
      </c>
      <c r="M52" s="745" t="s">
        <v>36</v>
      </c>
      <c r="N52" s="745" t="s">
        <v>36</v>
      </c>
      <c r="O52" s="745" t="s">
        <v>36</v>
      </c>
      <c r="P52" s="745" t="s">
        <v>36</v>
      </c>
      <c r="Q52" s="745">
        <v>56250</v>
      </c>
      <c r="R52" s="745">
        <v>73125</v>
      </c>
      <c r="S52" s="745">
        <v>56250</v>
      </c>
      <c r="T52" s="745">
        <v>56250</v>
      </c>
      <c r="U52" s="745">
        <v>73125</v>
      </c>
      <c r="V52" s="745">
        <v>56250</v>
      </c>
      <c r="W52" s="745">
        <v>56250</v>
      </c>
      <c r="X52" s="803">
        <v>78016</v>
      </c>
      <c r="Y52" s="745">
        <v>56250</v>
      </c>
      <c r="Z52" s="745">
        <v>56250</v>
      </c>
      <c r="AA52" s="745">
        <v>79411.8</v>
      </c>
      <c r="AB52" s="745">
        <v>56250</v>
      </c>
      <c r="AC52" s="745">
        <v>56250</v>
      </c>
      <c r="AD52" s="745">
        <v>79411.766000000003</v>
      </c>
      <c r="AE52" s="745">
        <v>56250</v>
      </c>
      <c r="AF52" s="743"/>
      <c r="AG52" s="745" t="s">
        <v>36</v>
      </c>
      <c r="AH52" s="739" t="s">
        <v>36</v>
      </c>
      <c r="AI52" s="745" t="s">
        <v>36</v>
      </c>
      <c r="AJ52" s="745" t="s">
        <v>36</v>
      </c>
      <c r="AK52" s="745" t="s">
        <v>36</v>
      </c>
      <c r="AL52" s="745" t="s">
        <v>36</v>
      </c>
      <c r="AM52" s="745" t="s">
        <v>36</v>
      </c>
      <c r="AN52" s="745" t="s">
        <v>36</v>
      </c>
      <c r="AO52" s="745" t="s">
        <v>36</v>
      </c>
      <c r="AP52" s="745" t="s">
        <v>36</v>
      </c>
      <c r="AQ52" s="745" t="s">
        <v>36</v>
      </c>
      <c r="AR52" s="745" t="s">
        <v>36</v>
      </c>
      <c r="AS52" s="745">
        <v>56250</v>
      </c>
      <c r="AT52" s="745">
        <v>78016</v>
      </c>
      <c r="AU52" s="745">
        <v>56250</v>
      </c>
      <c r="AV52" s="745">
        <v>56250</v>
      </c>
      <c r="AW52" s="745">
        <v>79411.8</v>
      </c>
      <c r="AX52" s="745">
        <v>56250</v>
      </c>
      <c r="AY52" s="745">
        <v>56250</v>
      </c>
      <c r="AZ52" s="745">
        <v>79411.766000000003</v>
      </c>
      <c r="BA52" s="745">
        <v>56250</v>
      </c>
      <c r="BB52" s="745" t="s">
        <v>36</v>
      </c>
      <c r="BC52" s="745" t="s">
        <v>36</v>
      </c>
      <c r="BD52" s="745" t="s">
        <v>36</v>
      </c>
      <c r="BE52" s="745" t="s">
        <v>36</v>
      </c>
      <c r="BF52" s="745" t="s">
        <v>36</v>
      </c>
      <c r="BG52" s="745" t="s">
        <v>36</v>
      </c>
      <c r="BH52" s="745" t="s">
        <v>36</v>
      </c>
      <c r="BI52" s="745" t="s">
        <v>36</v>
      </c>
      <c r="BJ52" s="745" t="s">
        <v>36</v>
      </c>
      <c r="BK52" s="745" t="s">
        <v>36</v>
      </c>
      <c r="BL52" s="745" t="s">
        <v>36</v>
      </c>
      <c r="BM52" s="745" t="s">
        <v>36</v>
      </c>
      <c r="BN52" s="745" t="s">
        <v>36</v>
      </c>
    </row>
    <row r="53" spans="1:66" s="696" customFormat="1" x14ac:dyDescent="0.25">
      <c r="A53" s="452" t="s">
        <v>913</v>
      </c>
      <c r="B53" s="455" t="s">
        <v>1508</v>
      </c>
      <c r="C53" s="735" t="s">
        <v>798</v>
      </c>
      <c r="D53" s="745" t="s">
        <v>36</v>
      </c>
      <c r="E53" s="745" t="s">
        <v>36</v>
      </c>
      <c r="F53" s="739" t="s">
        <v>36</v>
      </c>
      <c r="G53" s="745" t="s">
        <v>36</v>
      </c>
      <c r="H53" s="745" t="s">
        <v>36</v>
      </c>
      <c r="I53" s="745" t="s">
        <v>36</v>
      </c>
      <c r="J53" s="745" t="s">
        <v>36</v>
      </c>
      <c r="K53" s="745" t="s">
        <v>36</v>
      </c>
      <c r="L53" s="745" t="s">
        <v>36</v>
      </c>
      <c r="M53" s="745" t="s">
        <v>36</v>
      </c>
      <c r="N53" s="745" t="s">
        <v>36</v>
      </c>
      <c r="O53" s="745" t="s">
        <v>36</v>
      </c>
      <c r="P53" s="745" t="s">
        <v>36</v>
      </c>
      <c r="Q53" s="745">
        <v>56250</v>
      </c>
      <c r="R53" s="745">
        <v>73125</v>
      </c>
      <c r="S53" s="745">
        <v>56250</v>
      </c>
      <c r="T53" s="745">
        <v>56250</v>
      </c>
      <c r="U53" s="745">
        <v>73125</v>
      </c>
      <c r="V53" s="745">
        <v>56250</v>
      </c>
      <c r="W53" s="745">
        <v>56250</v>
      </c>
      <c r="X53" s="803">
        <v>83589</v>
      </c>
      <c r="Y53" s="745">
        <v>56250</v>
      </c>
      <c r="Z53" s="745">
        <v>56250</v>
      </c>
      <c r="AA53" s="745">
        <v>79411.8</v>
      </c>
      <c r="AB53" s="745">
        <v>56250</v>
      </c>
      <c r="AC53" s="745">
        <v>56250</v>
      </c>
      <c r="AD53" s="745">
        <v>79411.766000000003</v>
      </c>
      <c r="AE53" s="745">
        <v>56250</v>
      </c>
      <c r="AF53" s="743"/>
      <c r="AG53" s="745" t="s">
        <v>36</v>
      </c>
      <c r="AH53" s="739" t="s">
        <v>36</v>
      </c>
      <c r="AI53" s="745" t="s">
        <v>36</v>
      </c>
      <c r="AJ53" s="745" t="s">
        <v>36</v>
      </c>
      <c r="AK53" s="745" t="s">
        <v>36</v>
      </c>
      <c r="AL53" s="745" t="s">
        <v>36</v>
      </c>
      <c r="AM53" s="745" t="s">
        <v>36</v>
      </c>
      <c r="AN53" s="745" t="s">
        <v>36</v>
      </c>
      <c r="AO53" s="745" t="s">
        <v>36</v>
      </c>
      <c r="AP53" s="745" t="s">
        <v>36</v>
      </c>
      <c r="AQ53" s="745" t="s">
        <v>36</v>
      </c>
      <c r="AR53" s="745" t="s">
        <v>36</v>
      </c>
      <c r="AS53" s="745">
        <v>56250</v>
      </c>
      <c r="AT53" s="745">
        <v>83588.570000000007</v>
      </c>
      <c r="AU53" s="745">
        <v>56250</v>
      </c>
      <c r="AV53" s="745">
        <v>56250</v>
      </c>
      <c r="AW53" s="745">
        <v>79411.8</v>
      </c>
      <c r="AX53" s="745">
        <v>56250</v>
      </c>
      <c r="AY53" s="745">
        <v>56250</v>
      </c>
      <c r="AZ53" s="745">
        <v>79411.766000000003</v>
      </c>
      <c r="BA53" s="745">
        <v>56250</v>
      </c>
      <c r="BB53" s="745" t="s">
        <v>36</v>
      </c>
      <c r="BC53" s="745" t="s">
        <v>36</v>
      </c>
      <c r="BD53" s="745" t="s">
        <v>36</v>
      </c>
      <c r="BE53" s="745" t="s">
        <v>36</v>
      </c>
      <c r="BF53" s="745" t="s">
        <v>36</v>
      </c>
      <c r="BG53" s="745" t="s">
        <v>36</v>
      </c>
      <c r="BH53" s="745" t="s">
        <v>36</v>
      </c>
      <c r="BI53" s="745" t="s">
        <v>36</v>
      </c>
      <c r="BJ53" s="745" t="s">
        <v>36</v>
      </c>
      <c r="BK53" s="745" t="s">
        <v>36</v>
      </c>
      <c r="BL53" s="745" t="s">
        <v>36</v>
      </c>
      <c r="BM53" s="745" t="s">
        <v>36</v>
      </c>
      <c r="BN53" s="745" t="s">
        <v>36</v>
      </c>
    </row>
    <row r="54" spans="1:66" x14ac:dyDescent="0.25">
      <c r="A54" s="452" t="s">
        <v>1442</v>
      </c>
      <c r="B54" s="455" t="s">
        <v>1508</v>
      </c>
      <c r="C54" s="735" t="s">
        <v>798</v>
      </c>
      <c r="D54" s="745" t="s">
        <v>36</v>
      </c>
      <c r="E54" s="745" t="s">
        <v>36</v>
      </c>
      <c r="F54" s="739" t="s">
        <v>36</v>
      </c>
      <c r="G54" s="745" t="s">
        <v>36</v>
      </c>
      <c r="H54" s="745" t="s">
        <v>36</v>
      </c>
      <c r="I54" s="745" t="s">
        <v>36</v>
      </c>
      <c r="J54" s="745" t="s">
        <v>36</v>
      </c>
      <c r="K54" s="745" t="s">
        <v>36</v>
      </c>
      <c r="L54" s="745" t="s">
        <v>36</v>
      </c>
      <c r="M54" s="745" t="s">
        <v>36</v>
      </c>
      <c r="N54" s="745" t="s">
        <v>36</v>
      </c>
      <c r="O54" s="745" t="s">
        <v>36</v>
      </c>
      <c r="P54" s="745" t="s">
        <v>36</v>
      </c>
      <c r="Q54" s="745" t="s">
        <v>36</v>
      </c>
      <c r="R54" s="745" t="s">
        <v>36</v>
      </c>
      <c r="S54" s="745" t="s">
        <v>36</v>
      </c>
      <c r="T54" s="745" t="s">
        <v>36</v>
      </c>
      <c r="U54" s="745" t="s">
        <v>36</v>
      </c>
      <c r="V54" s="745" t="s">
        <v>36</v>
      </c>
      <c r="W54" s="745">
        <v>675000</v>
      </c>
      <c r="X54" s="804">
        <v>936000</v>
      </c>
      <c r="Y54" s="747">
        <v>675000</v>
      </c>
      <c r="Z54" s="745">
        <v>675000</v>
      </c>
      <c r="AA54" s="745">
        <v>952941</v>
      </c>
      <c r="AB54" s="745">
        <v>675000</v>
      </c>
      <c r="AC54" s="745">
        <v>675000</v>
      </c>
      <c r="AD54" s="745">
        <v>952941.18799999997</v>
      </c>
      <c r="AE54" s="745">
        <v>675000</v>
      </c>
      <c r="AF54" s="743"/>
      <c r="AG54" s="745" t="s">
        <v>36</v>
      </c>
      <c r="AH54" s="739" t="s">
        <v>36</v>
      </c>
      <c r="AI54" s="745" t="s">
        <v>36</v>
      </c>
      <c r="AJ54" s="745" t="s">
        <v>36</v>
      </c>
      <c r="AK54" s="745" t="s">
        <v>36</v>
      </c>
      <c r="AL54" s="745" t="s">
        <v>36</v>
      </c>
      <c r="AM54" s="745" t="s">
        <v>36</v>
      </c>
      <c r="AN54" s="745" t="s">
        <v>36</v>
      </c>
      <c r="AO54" s="745" t="s">
        <v>36</v>
      </c>
      <c r="AP54" s="745" t="s">
        <v>36</v>
      </c>
      <c r="AQ54" s="745" t="s">
        <v>36</v>
      </c>
      <c r="AR54" s="745" t="s">
        <v>36</v>
      </c>
      <c r="AS54" s="745">
        <v>675000</v>
      </c>
      <c r="AT54" s="745">
        <v>936000</v>
      </c>
      <c r="AU54" s="745">
        <v>675000</v>
      </c>
      <c r="AV54" s="745">
        <v>675000</v>
      </c>
      <c r="AW54" s="745">
        <v>952941</v>
      </c>
      <c r="AX54" s="745">
        <v>675000</v>
      </c>
      <c r="AY54" s="745">
        <v>675000</v>
      </c>
      <c r="AZ54" s="745">
        <v>952941.18799999997</v>
      </c>
      <c r="BA54" s="745">
        <v>675000</v>
      </c>
      <c r="BB54" s="745" t="s">
        <v>36</v>
      </c>
      <c r="BC54" s="745" t="s">
        <v>36</v>
      </c>
      <c r="BD54" s="745" t="s">
        <v>36</v>
      </c>
      <c r="BE54" s="745" t="s">
        <v>36</v>
      </c>
      <c r="BF54" s="745" t="s">
        <v>36</v>
      </c>
      <c r="BG54" s="745" t="s">
        <v>36</v>
      </c>
      <c r="BH54" s="745" t="s">
        <v>36</v>
      </c>
      <c r="BI54" s="745" t="s">
        <v>36</v>
      </c>
      <c r="BJ54" s="745" t="s">
        <v>36</v>
      </c>
      <c r="BK54" s="745" t="s">
        <v>36</v>
      </c>
      <c r="BL54" s="745" t="s">
        <v>36</v>
      </c>
      <c r="BM54" s="745" t="s">
        <v>36</v>
      </c>
      <c r="BN54" s="745" t="s">
        <v>36</v>
      </c>
    </row>
    <row r="55" spans="1:66" s="696" customFormat="1" x14ac:dyDescent="0.25">
      <c r="A55" s="452" t="s">
        <v>1489</v>
      </c>
      <c r="B55" s="455" t="s">
        <v>1508</v>
      </c>
      <c r="C55" s="735" t="s">
        <v>798</v>
      </c>
      <c r="D55" s="745"/>
      <c r="E55" s="745"/>
      <c r="F55" s="739"/>
      <c r="G55" s="745"/>
      <c r="H55" s="745"/>
      <c r="I55" s="745"/>
      <c r="J55" s="745"/>
      <c r="K55" s="745"/>
      <c r="L55" s="745"/>
      <c r="M55" s="745"/>
      <c r="N55" s="745"/>
      <c r="O55" s="745"/>
      <c r="P55" s="745" t="s">
        <v>36</v>
      </c>
      <c r="Q55" s="745" t="s">
        <v>36</v>
      </c>
      <c r="R55" s="745" t="s">
        <v>36</v>
      </c>
      <c r="S55" s="745" t="s">
        <v>36</v>
      </c>
      <c r="T55" s="745" t="s">
        <v>36</v>
      </c>
      <c r="U55" s="745" t="s">
        <v>36</v>
      </c>
      <c r="V55" s="745" t="s">
        <v>36</v>
      </c>
      <c r="W55" s="745" t="s">
        <v>36</v>
      </c>
      <c r="X55" s="745" t="s">
        <v>36</v>
      </c>
      <c r="Y55" s="745" t="s">
        <v>36</v>
      </c>
      <c r="Z55" s="745" t="s">
        <v>36</v>
      </c>
      <c r="AA55" s="745" t="s">
        <v>36</v>
      </c>
      <c r="AB55" s="745" t="s">
        <v>36</v>
      </c>
      <c r="AC55" s="745" t="s">
        <v>36</v>
      </c>
      <c r="AD55" s="745" t="s">
        <v>36</v>
      </c>
      <c r="AE55" s="745" t="s">
        <v>36</v>
      </c>
      <c r="AF55" s="743"/>
      <c r="AG55" s="745"/>
      <c r="AH55" s="739"/>
      <c r="AI55" s="745"/>
      <c r="AJ55" s="745"/>
      <c r="AK55" s="745"/>
      <c r="AL55" s="745"/>
      <c r="AM55" s="745"/>
      <c r="AN55" s="745"/>
      <c r="AO55" s="745"/>
      <c r="AP55" s="745"/>
      <c r="AQ55" s="745"/>
      <c r="AR55" s="745"/>
      <c r="AS55" s="745"/>
      <c r="AT55" s="745"/>
      <c r="AU55" s="745"/>
      <c r="AV55" s="745"/>
      <c r="AW55" s="745"/>
      <c r="AX55" s="745"/>
      <c r="AY55" s="745"/>
      <c r="AZ55" s="745"/>
      <c r="BA55" s="745"/>
      <c r="BB55" s="745"/>
      <c r="BC55" s="745"/>
      <c r="BD55" s="745"/>
      <c r="BE55" s="745"/>
      <c r="BF55" s="745" t="s">
        <v>36</v>
      </c>
      <c r="BG55" s="745">
        <v>1050000</v>
      </c>
      <c r="BH55" s="745">
        <v>714602.25</v>
      </c>
      <c r="BI55" s="745">
        <v>714602.25</v>
      </c>
      <c r="BJ55" s="745" t="s">
        <v>36</v>
      </c>
      <c r="BK55" s="745"/>
      <c r="BL55" s="745"/>
      <c r="BM55" s="745"/>
      <c r="BN55" s="745"/>
    </row>
    <row r="56" spans="1:66" x14ac:dyDescent="0.25">
      <c r="AF56" s="743"/>
      <c r="BD56" s="638"/>
    </row>
    <row r="57" spans="1:66" x14ac:dyDescent="0.25">
      <c r="A57" s="451" t="s">
        <v>1119</v>
      </c>
      <c r="B57" s="451"/>
      <c r="C57" s="734"/>
      <c r="D57" s="746"/>
      <c r="E57" s="746"/>
      <c r="F57" s="740"/>
      <c r="G57" s="746"/>
      <c r="H57" s="746"/>
      <c r="I57" s="746"/>
      <c r="J57" s="746"/>
      <c r="K57" s="746"/>
      <c r="L57" s="746"/>
      <c r="M57" s="746"/>
      <c r="N57" s="746"/>
      <c r="O57" s="746"/>
      <c r="P57" s="746"/>
      <c r="Q57" s="746"/>
      <c r="R57" s="746"/>
      <c r="S57" s="746"/>
      <c r="T57" s="755"/>
      <c r="U57" s="755"/>
      <c r="V57" s="755"/>
      <c r="W57" s="746"/>
      <c r="X57" s="746"/>
      <c r="Y57" s="746"/>
      <c r="Z57" s="746"/>
      <c r="AA57" s="746"/>
      <c r="AB57" s="746"/>
      <c r="AC57" s="746"/>
      <c r="AD57" s="746"/>
      <c r="AE57" s="746"/>
      <c r="AF57" s="743"/>
      <c r="AG57" s="746"/>
      <c r="AH57" s="740"/>
      <c r="AI57" s="746"/>
      <c r="AJ57" s="746"/>
      <c r="AK57" s="746"/>
      <c r="AL57" s="746"/>
      <c r="AM57" s="746"/>
      <c r="AN57" s="746"/>
      <c r="AO57" s="746"/>
      <c r="AP57" s="746"/>
      <c r="AQ57" s="746"/>
      <c r="AR57" s="746"/>
      <c r="AS57" s="746"/>
      <c r="AT57" s="746"/>
      <c r="AU57" s="746"/>
      <c r="AV57" s="746"/>
      <c r="AW57" s="746"/>
      <c r="AX57" s="746"/>
      <c r="AY57" s="746"/>
      <c r="AZ57" s="746"/>
      <c r="BA57" s="746"/>
      <c r="BB57" s="746"/>
      <c r="BC57" s="746"/>
      <c r="BD57" s="746"/>
      <c r="BE57" s="746"/>
      <c r="BF57" s="746"/>
      <c r="BG57" s="746"/>
      <c r="BH57" s="746"/>
      <c r="BI57" s="746"/>
      <c r="BJ57" s="746"/>
      <c r="BK57" s="746"/>
      <c r="BL57" s="746"/>
      <c r="BM57" s="746"/>
      <c r="BN57" s="746"/>
    </row>
    <row r="58" spans="1:66" s="696" customFormat="1" x14ac:dyDescent="0.25">
      <c r="A58" s="452" t="s">
        <v>1461</v>
      </c>
      <c r="B58" s="455" t="s">
        <v>1508</v>
      </c>
      <c r="C58" s="735" t="s">
        <v>798</v>
      </c>
      <c r="D58" s="745">
        <v>35259.383000000002</v>
      </c>
      <c r="E58" s="745" t="s">
        <v>36</v>
      </c>
      <c r="F58" s="745" t="s">
        <v>36</v>
      </c>
      <c r="G58" s="745" t="s">
        <v>36</v>
      </c>
      <c r="H58" s="745" t="s">
        <v>36</v>
      </c>
      <c r="I58" s="745" t="s">
        <v>36</v>
      </c>
      <c r="J58" s="745" t="s">
        <v>36</v>
      </c>
      <c r="K58" s="745" t="s">
        <v>36</v>
      </c>
      <c r="L58" s="745" t="s">
        <v>36</v>
      </c>
      <c r="M58" s="745" t="s">
        <v>36</v>
      </c>
      <c r="N58" s="745" t="s">
        <v>36</v>
      </c>
      <c r="O58" s="745" t="s">
        <v>36</v>
      </c>
      <c r="P58" s="745" t="s">
        <v>36</v>
      </c>
      <c r="Q58" s="745" t="s">
        <v>36</v>
      </c>
      <c r="R58" s="745" t="s">
        <v>36</v>
      </c>
      <c r="S58" s="745" t="s">
        <v>36</v>
      </c>
      <c r="T58" s="745" t="s">
        <v>36</v>
      </c>
      <c r="U58" s="745" t="s">
        <v>36</v>
      </c>
      <c r="V58" s="745" t="s">
        <v>36</v>
      </c>
      <c r="W58" s="745" t="s">
        <v>36</v>
      </c>
      <c r="X58" s="745" t="s">
        <v>36</v>
      </c>
      <c r="Y58" s="745" t="s">
        <v>36</v>
      </c>
      <c r="Z58" s="745" t="s">
        <v>36</v>
      </c>
      <c r="AA58" s="745" t="s">
        <v>36</v>
      </c>
      <c r="AB58" s="745" t="s">
        <v>36</v>
      </c>
      <c r="AC58" s="745" t="s">
        <v>36</v>
      </c>
      <c r="AD58" s="745" t="s">
        <v>36</v>
      </c>
      <c r="AE58" s="745" t="s">
        <v>36</v>
      </c>
      <c r="AF58" s="743"/>
      <c r="AG58" s="745" t="s">
        <v>36</v>
      </c>
      <c r="AH58" s="745" t="s">
        <v>36</v>
      </c>
      <c r="AI58" s="745" t="s">
        <v>36</v>
      </c>
      <c r="AJ58" s="745" t="s">
        <v>36</v>
      </c>
      <c r="AK58" s="745" t="s">
        <v>36</v>
      </c>
      <c r="AL58" s="745" t="s">
        <v>36</v>
      </c>
      <c r="AM58" s="745" t="s">
        <v>36</v>
      </c>
      <c r="AN58" s="745" t="s">
        <v>36</v>
      </c>
      <c r="AO58" s="745" t="s">
        <v>36</v>
      </c>
      <c r="AP58" s="745" t="s">
        <v>36</v>
      </c>
      <c r="AQ58" s="745" t="s">
        <v>36</v>
      </c>
      <c r="AR58" s="745" t="s">
        <v>36</v>
      </c>
      <c r="AS58" s="745" t="s">
        <v>36</v>
      </c>
      <c r="AT58" s="745" t="s">
        <v>36</v>
      </c>
      <c r="AU58" s="745" t="s">
        <v>36</v>
      </c>
      <c r="AV58" s="745" t="s">
        <v>36</v>
      </c>
      <c r="AW58" s="745" t="s">
        <v>36</v>
      </c>
      <c r="AX58" s="745" t="s">
        <v>36</v>
      </c>
      <c r="AY58" s="745" t="s">
        <v>36</v>
      </c>
      <c r="AZ58" s="745" t="s">
        <v>36</v>
      </c>
      <c r="BA58" s="745" t="s">
        <v>36</v>
      </c>
      <c r="BB58" s="745" t="s">
        <v>36</v>
      </c>
      <c r="BC58" s="745" t="s">
        <v>36</v>
      </c>
      <c r="BD58" s="745" t="s">
        <v>36</v>
      </c>
      <c r="BE58" s="745" t="s">
        <v>36</v>
      </c>
      <c r="BF58" s="745" t="s">
        <v>36</v>
      </c>
      <c r="BG58" s="745" t="s">
        <v>36</v>
      </c>
      <c r="BH58" s="745" t="s">
        <v>36</v>
      </c>
      <c r="BI58" s="745" t="s">
        <v>36</v>
      </c>
      <c r="BJ58" s="745" t="s">
        <v>36</v>
      </c>
      <c r="BK58" s="745" t="s">
        <v>36</v>
      </c>
      <c r="BL58" s="745" t="s">
        <v>36</v>
      </c>
      <c r="BM58" s="745" t="s">
        <v>36</v>
      </c>
      <c r="BN58" s="745" t="s">
        <v>36</v>
      </c>
    </row>
    <row r="59" spans="1:66" s="696" customFormat="1" x14ac:dyDescent="0.25">
      <c r="A59" s="452" t="s">
        <v>1462</v>
      </c>
      <c r="B59" s="455" t="s">
        <v>1508</v>
      </c>
      <c r="C59" s="735" t="s">
        <v>798</v>
      </c>
      <c r="D59" s="745">
        <v>26728.971000000001</v>
      </c>
      <c r="E59" s="745" t="s">
        <v>36</v>
      </c>
      <c r="F59" s="745" t="s">
        <v>36</v>
      </c>
      <c r="G59" s="745" t="s">
        <v>36</v>
      </c>
      <c r="H59" s="745" t="s">
        <v>36</v>
      </c>
      <c r="I59" s="745" t="s">
        <v>36</v>
      </c>
      <c r="J59" s="745" t="s">
        <v>36</v>
      </c>
      <c r="K59" s="745" t="s">
        <v>36</v>
      </c>
      <c r="L59" s="745" t="s">
        <v>36</v>
      </c>
      <c r="M59" s="745" t="s">
        <v>36</v>
      </c>
      <c r="N59" s="745" t="s">
        <v>36</v>
      </c>
      <c r="O59" s="745" t="s">
        <v>36</v>
      </c>
      <c r="P59" s="745" t="s">
        <v>36</v>
      </c>
      <c r="Q59" s="745" t="s">
        <v>36</v>
      </c>
      <c r="R59" s="745" t="s">
        <v>36</v>
      </c>
      <c r="S59" s="745" t="s">
        <v>36</v>
      </c>
      <c r="T59" s="745" t="s">
        <v>36</v>
      </c>
      <c r="U59" s="745" t="s">
        <v>36</v>
      </c>
      <c r="V59" s="745" t="s">
        <v>36</v>
      </c>
      <c r="W59" s="745" t="s">
        <v>36</v>
      </c>
      <c r="X59" s="745" t="s">
        <v>36</v>
      </c>
      <c r="Y59" s="745" t="s">
        <v>36</v>
      </c>
      <c r="Z59" s="745" t="s">
        <v>36</v>
      </c>
      <c r="AA59" s="745" t="s">
        <v>36</v>
      </c>
      <c r="AB59" s="745" t="s">
        <v>36</v>
      </c>
      <c r="AC59" s="745" t="s">
        <v>36</v>
      </c>
      <c r="AD59" s="745" t="s">
        <v>36</v>
      </c>
      <c r="AE59" s="745" t="s">
        <v>36</v>
      </c>
      <c r="AF59" s="743"/>
      <c r="AG59" s="745" t="s">
        <v>36</v>
      </c>
      <c r="AH59" s="745" t="s">
        <v>36</v>
      </c>
      <c r="AI59" s="745" t="s">
        <v>36</v>
      </c>
      <c r="AJ59" s="745" t="s">
        <v>36</v>
      </c>
      <c r="AK59" s="745" t="s">
        <v>36</v>
      </c>
      <c r="AL59" s="745" t="s">
        <v>36</v>
      </c>
      <c r="AM59" s="745" t="s">
        <v>36</v>
      </c>
      <c r="AN59" s="745" t="s">
        <v>36</v>
      </c>
      <c r="AO59" s="745" t="s">
        <v>36</v>
      </c>
      <c r="AP59" s="745" t="s">
        <v>36</v>
      </c>
      <c r="AQ59" s="745" t="s">
        <v>36</v>
      </c>
      <c r="AR59" s="745" t="s">
        <v>36</v>
      </c>
      <c r="AS59" s="745" t="s">
        <v>36</v>
      </c>
      <c r="AT59" s="745" t="s">
        <v>36</v>
      </c>
      <c r="AU59" s="745" t="s">
        <v>36</v>
      </c>
      <c r="AV59" s="745" t="s">
        <v>36</v>
      </c>
      <c r="AW59" s="745" t="s">
        <v>36</v>
      </c>
      <c r="AX59" s="745" t="s">
        <v>36</v>
      </c>
      <c r="AY59" s="745" t="s">
        <v>36</v>
      </c>
      <c r="AZ59" s="745" t="s">
        <v>36</v>
      </c>
      <c r="BA59" s="745" t="s">
        <v>36</v>
      </c>
      <c r="BB59" s="745" t="s">
        <v>36</v>
      </c>
      <c r="BC59" s="745" t="s">
        <v>36</v>
      </c>
      <c r="BD59" s="745" t="s">
        <v>36</v>
      </c>
      <c r="BE59" s="745" t="s">
        <v>36</v>
      </c>
      <c r="BF59" s="745" t="s">
        <v>36</v>
      </c>
      <c r="BG59" s="745" t="s">
        <v>36</v>
      </c>
      <c r="BH59" s="745" t="s">
        <v>36</v>
      </c>
      <c r="BI59" s="745" t="s">
        <v>36</v>
      </c>
      <c r="BJ59" s="745" t="s">
        <v>36</v>
      </c>
      <c r="BK59" s="745" t="s">
        <v>36</v>
      </c>
      <c r="BL59" s="745" t="s">
        <v>36</v>
      </c>
      <c r="BM59" s="745" t="s">
        <v>36</v>
      </c>
      <c r="BN59" s="745" t="s">
        <v>36</v>
      </c>
    </row>
    <row r="60" spans="1:66" s="696" customFormat="1" x14ac:dyDescent="0.25">
      <c r="A60" s="452" t="s">
        <v>1463</v>
      </c>
      <c r="B60" s="455" t="s">
        <v>1508</v>
      </c>
      <c r="C60" s="735" t="s">
        <v>798</v>
      </c>
      <c r="D60" s="745">
        <v>15855.909</v>
      </c>
      <c r="E60" s="745" t="s">
        <v>36</v>
      </c>
      <c r="F60" s="745" t="s">
        <v>36</v>
      </c>
      <c r="G60" s="745" t="s">
        <v>36</v>
      </c>
      <c r="H60" s="745" t="s">
        <v>36</v>
      </c>
      <c r="I60" s="745" t="s">
        <v>36</v>
      </c>
      <c r="J60" s="745" t="s">
        <v>36</v>
      </c>
      <c r="K60" s="745" t="s">
        <v>36</v>
      </c>
      <c r="L60" s="745" t="s">
        <v>36</v>
      </c>
      <c r="M60" s="745" t="s">
        <v>36</v>
      </c>
      <c r="N60" s="745" t="s">
        <v>36</v>
      </c>
      <c r="O60" s="745" t="s">
        <v>36</v>
      </c>
      <c r="P60" s="745" t="s">
        <v>36</v>
      </c>
      <c r="Q60" s="745" t="s">
        <v>36</v>
      </c>
      <c r="R60" s="745" t="s">
        <v>36</v>
      </c>
      <c r="S60" s="745" t="s">
        <v>36</v>
      </c>
      <c r="T60" s="745" t="s">
        <v>36</v>
      </c>
      <c r="U60" s="745" t="s">
        <v>36</v>
      </c>
      <c r="V60" s="745" t="s">
        <v>36</v>
      </c>
      <c r="W60" s="745" t="s">
        <v>36</v>
      </c>
      <c r="X60" s="745" t="s">
        <v>36</v>
      </c>
      <c r="Y60" s="745" t="s">
        <v>36</v>
      </c>
      <c r="Z60" s="745" t="s">
        <v>36</v>
      </c>
      <c r="AA60" s="745" t="s">
        <v>36</v>
      </c>
      <c r="AB60" s="745" t="s">
        <v>36</v>
      </c>
      <c r="AC60" s="745" t="s">
        <v>36</v>
      </c>
      <c r="AD60" s="745" t="s">
        <v>36</v>
      </c>
      <c r="AE60" s="745" t="s">
        <v>36</v>
      </c>
      <c r="AF60" s="743"/>
      <c r="AG60" s="745" t="s">
        <v>36</v>
      </c>
      <c r="AH60" s="745" t="s">
        <v>36</v>
      </c>
      <c r="AI60" s="745" t="s">
        <v>36</v>
      </c>
      <c r="AJ60" s="745" t="s">
        <v>36</v>
      </c>
      <c r="AK60" s="745" t="s">
        <v>36</v>
      </c>
      <c r="AL60" s="745" t="s">
        <v>36</v>
      </c>
      <c r="AM60" s="745" t="s">
        <v>36</v>
      </c>
      <c r="AN60" s="745" t="s">
        <v>36</v>
      </c>
      <c r="AO60" s="745" t="s">
        <v>36</v>
      </c>
      <c r="AP60" s="745" t="s">
        <v>36</v>
      </c>
      <c r="AQ60" s="745" t="s">
        <v>36</v>
      </c>
      <c r="AR60" s="745" t="s">
        <v>36</v>
      </c>
      <c r="AS60" s="745" t="s">
        <v>36</v>
      </c>
      <c r="AT60" s="745" t="s">
        <v>36</v>
      </c>
      <c r="AU60" s="745" t="s">
        <v>36</v>
      </c>
      <c r="AV60" s="745" t="s">
        <v>36</v>
      </c>
      <c r="AW60" s="745" t="s">
        <v>36</v>
      </c>
      <c r="AX60" s="745" t="s">
        <v>36</v>
      </c>
      <c r="AY60" s="745" t="s">
        <v>36</v>
      </c>
      <c r="AZ60" s="745" t="s">
        <v>36</v>
      </c>
      <c r="BA60" s="745" t="s">
        <v>36</v>
      </c>
      <c r="BB60" s="745" t="s">
        <v>36</v>
      </c>
      <c r="BC60" s="745" t="s">
        <v>36</v>
      </c>
      <c r="BD60" s="745" t="s">
        <v>36</v>
      </c>
      <c r="BE60" s="745" t="s">
        <v>36</v>
      </c>
      <c r="BF60" s="745" t="s">
        <v>36</v>
      </c>
      <c r="BG60" s="745" t="s">
        <v>36</v>
      </c>
      <c r="BH60" s="745" t="s">
        <v>36</v>
      </c>
      <c r="BI60" s="745" t="s">
        <v>36</v>
      </c>
      <c r="BJ60" s="745" t="s">
        <v>36</v>
      </c>
      <c r="BK60" s="745" t="s">
        <v>36</v>
      </c>
      <c r="BL60" s="745" t="s">
        <v>36</v>
      </c>
      <c r="BM60" s="745" t="s">
        <v>36</v>
      </c>
      <c r="BN60" s="745" t="s">
        <v>36</v>
      </c>
    </row>
    <row r="61" spans="1:66" s="696" customFormat="1" x14ac:dyDescent="0.25">
      <c r="A61" s="452" t="s">
        <v>1464</v>
      </c>
      <c r="B61" s="455" t="s">
        <v>1508</v>
      </c>
      <c r="C61" s="735" t="s">
        <v>798</v>
      </c>
      <c r="D61" s="745">
        <v>26728.971000000001</v>
      </c>
      <c r="E61" s="745" t="s">
        <v>36</v>
      </c>
      <c r="F61" s="745" t="s">
        <v>36</v>
      </c>
      <c r="G61" s="745" t="s">
        <v>36</v>
      </c>
      <c r="H61" s="745" t="s">
        <v>36</v>
      </c>
      <c r="I61" s="745" t="s">
        <v>36</v>
      </c>
      <c r="J61" s="745" t="s">
        <v>36</v>
      </c>
      <c r="K61" s="745" t="s">
        <v>36</v>
      </c>
      <c r="L61" s="745" t="s">
        <v>36</v>
      </c>
      <c r="M61" s="745" t="s">
        <v>36</v>
      </c>
      <c r="N61" s="745" t="s">
        <v>36</v>
      </c>
      <c r="O61" s="745" t="s">
        <v>36</v>
      </c>
      <c r="P61" s="745" t="s">
        <v>36</v>
      </c>
      <c r="Q61" s="745" t="s">
        <v>36</v>
      </c>
      <c r="R61" s="745" t="s">
        <v>36</v>
      </c>
      <c r="S61" s="745" t="s">
        <v>36</v>
      </c>
      <c r="T61" s="745" t="s">
        <v>36</v>
      </c>
      <c r="U61" s="745" t="s">
        <v>36</v>
      </c>
      <c r="V61" s="745" t="s">
        <v>36</v>
      </c>
      <c r="W61" s="745" t="s">
        <v>36</v>
      </c>
      <c r="X61" s="745" t="s">
        <v>36</v>
      </c>
      <c r="Y61" s="745" t="s">
        <v>36</v>
      </c>
      <c r="Z61" s="745" t="s">
        <v>36</v>
      </c>
      <c r="AA61" s="745" t="s">
        <v>36</v>
      </c>
      <c r="AB61" s="745" t="s">
        <v>36</v>
      </c>
      <c r="AC61" s="745" t="s">
        <v>36</v>
      </c>
      <c r="AD61" s="745" t="s">
        <v>36</v>
      </c>
      <c r="AE61" s="745" t="s">
        <v>36</v>
      </c>
      <c r="AF61" s="743"/>
      <c r="AG61" s="745" t="s">
        <v>36</v>
      </c>
      <c r="AH61" s="745" t="s">
        <v>36</v>
      </c>
      <c r="AI61" s="745" t="s">
        <v>36</v>
      </c>
      <c r="AJ61" s="745" t="s">
        <v>36</v>
      </c>
      <c r="AK61" s="745" t="s">
        <v>36</v>
      </c>
      <c r="AL61" s="745" t="s">
        <v>36</v>
      </c>
      <c r="AM61" s="745" t="s">
        <v>36</v>
      </c>
      <c r="AN61" s="745" t="s">
        <v>36</v>
      </c>
      <c r="AO61" s="745" t="s">
        <v>36</v>
      </c>
      <c r="AP61" s="745" t="s">
        <v>36</v>
      </c>
      <c r="AQ61" s="745" t="s">
        <v>36</v>
      </c>
      <c r="AR61" s="745" t="s">
        <v>36</v>
      </c>
      <c r="AS61" s="745" t="s">
        <v>36</v>
      </c>
      <c r="AT61" s="745" t="s">
        <v>36</v>
      </c>
      <c r="AU61" s="745" t="s">
        <v>36</v>
      </c>
      <c r="AV61" s="745" t="s">
        <v>36</v>
      </c>
      <c r="AW61" s="745" t="s">
        <v>36</v>
      </c>
      <c r="AX61" s="745" t="s">
        <v>36</v>
      </c>
      <c r="AY61" s="745" t="s">
        <v>36</v>
      </c>
      <c r="AZ61" s="745" t="s">
        <v>36</v>
      </c>
      <c r="BA61" s="745" t="s">
        <v>36</v>
      </c>
      <c r="BB61" s="745" t="s">
        <v>36</v>
      </c>
      <c r="BC61" s="745" t="s">
        <v>36</v>
      </c>
      <c r="BD61" s="745" t="s">
        <v>36</v>
      </c>
      <c r="BE61" s="745" t="s">
        <v>36</v>
      </c>
      <c r="BF61" s="745" t="s">
        <v>36</v>
      </c>
      <c r="BG61" s="745" t="s">
        <v>36</v>
      </c>
      <c r="BH61" s="745" t="s">
        <v>36</v>
      </c>
      <c r="BI61" s="745" t="s">
        <v>36</v>
      </c>
      <c r="BJ61" s="745" t="s">
        <v>36</v>
      </c>
      <c r="BK61" s="745" t="s">
        <v>36</v>
      </c>
      <c r="BL61" s="745" t="s">
        <v>36</v>
      </c>
      <c r="BM61" s="745" t="s">
        <v>36</v>
      </c>
      <c r="BN61" s="745" t="s">
        <v>36</v>
      </c>
    </row>
    <row r="62" spans="1:66" s="696" customFormat="1" x14ac:dyDescent="0.25">
      <c r="A62" s="452" t="s">
        <v>1465</v>
      </c>
      <c r="B62" s="455" t="s">
        <v>1508</v>
      </c>
      <c r="C62" s="735" t="s">
        <v>798</v>
      </c>
      <c r="D62" s="745">
        <v>15855.909</v>
      </c>
      <c r="E62" s="745" t="s">
        <v>36</v>
      </c>
      <c r="F62" s="745" t="s">
        <v>36</v>
      </c>
      <c r="G62" s="745" t="s">
        <v>36</v>
      </c>
      <c r="H62" s="745" t="s">
        <v>36</v>
      </c>
      <c r="I62" s="745" t="s">
        <v>36</v>
      </c>
      <c r="J62" s="745" t="s">
        <v>36</v>
      </c>
      <c r="K62" s="745" t="s">
        <v>36</v>
      </c>
      <c r="L62" s="745" t="s">
        <v>36</v>
      </c>
      <c r="M62" s="745" t="s">
        <v>36</v>
      </c>
      <c r="N62" s="745" t="s">
        <v>36</v>
      </c>
      <c r="O62" s="745" t="s">
        <v>36</v>
      </c>
      <c r="P62" s="745" t="s">
        <v>36</v>
      </c>
      <c r="Q62" s="745" t="s">
        <v>36</v>
      </c>
      <c r="R62" s="745" t="s">
        <v>36</v>
      </c>
      <c r="S62" s="745" t="s">
        <v>36</v>
      </c>
      <c r="T62" s="745" t="s">
        <v>36</v>
      </c>
      <c r="U62" s="745" t="s">
        <v>36</v>
      </c>
      <c r="V62" s="745" t="s">
        <v>36</v>
      </c>
      <c r="W62" s="745" t="s">
        <v>36</v>
      </c>
      <c r="X62" s="745" t="s">
        <v>36</v>
      </c>
      <c r="Y62" s="745" t="s">
        <v>36</v>
      </c>
      <c r="Z62" s="745" t="s">
        <v>36</v>
      </c>
      <c r="AA62" s="745" t="s">
        <v>36</v>
      </c>
      <c r="AB62" s="745" t="s">
        <v>36</v>
      </c>
      <c r="AC62" s="745" t="s">
        <v>36</v>
      </c>
      <c r="AD62" s="745" t="s">
        <v>36</v>
      </c>
      <c r="AE62" s="745" t="s">
        <v>36</v>
      </c>
      <c r="AF62" s="743"/>
      <c r="AG62" s="745" t="s">
        <v>36</v>
      </c>
      <c r="AH62" s="745" t="s">
        <v>36</v>
      </c>
      <c r="AI62" s="745" t="s">
        <v>36</v>
      </c>
      <c r="AJ62" s="745" t="s">
        <v>36</v>
      </c>
      <c r="AK62" s="745" t="s">
        <v>36</v>
      </c>
      <c r="AL62" s="745" t="s">
        <v>36</v>
      </c>
      <c r="AM62" s="745" t="s">
        <v>36</v>
      </c>
      <c r="AN62" s="745" t="s">
        <v>36</v>
      </c>
      <c r="AO62" s="745" t="s">
        <v>36</v>
      </c>
      <c r="AP62" s="745" t="s">
        <v>36</v>
      </c>
      <c r="AQ62" s="745" t="s">
        <v>36</v>
      </c>
      <c r="AR62" s="745" t="s">
        <v>36</v>
      </c>
      <c r="AS62" s="745" t="s">
        <v>36</v>
      </c>
      <c r="AT62" s="745" t="s">
        <v>36</v>
      </c>
      <c r="AU62" s="745" t="s">
        <v>36</v>
      </c>
      <c r="AV62" s="745" t="s">
        <v>36</v>
      </c>
      <c r="AW62" s="745" t="s">
        <v>36</v>
      </c>
      <c r="AX62" s="745" t="s">
        <v>36</v>
      </c>
      <c r="AY62" s="745" t="s">
        <v>36</v>
      </c>
      <c r="AZ62" s="745" t="s">
        <v>36</v>
      </c>
      <c r="BA62" s="745" t="s">
        <v>36</v>
      </c>
      <c r="BB62" s="745" t="s">
        <v>36</v>
      </c>
      <c r="BC62" s="745" t="s">
        <v>36</v>
      </c>
      <c r="BD62" s="745" t="s">
        <v>36</v>
      </c>
      <c r="BE62" s="745" t="s">
        <v>36</v>
      </c>
      <c r="BF62" s="745" t="s">
        <v>36</v>
      </c>
      <c r="BG62" s="745" t="s">
        <v>36</v>
      </c>
      <c r="BH62" s="745" t="s">
        <v>36</v>
      </c>
      <c r="BI62" s="745" t="s">
        <v>36</v>
      </c>
      <c r="BJ62" s="745" t="s">
        <v>36</v>
      </c>
      <c r="BK62" s="745" t="s">
        <v>36</v>
      </c>
      <c r="BL62" s="745" t="s">
        <v>36</v>
      </c>
      <c r="BM62" s="745" t="s">
        <v>36</v>
      </c>
      <c r="BN62" s="745" t="s">
        <v>36</v>
      </c>
    </row>
    <row r="63" spans="1:66" x14ac:dyDescent="0.25">
      <c r="A63" s="452" t="s">
        <v>1481</v>
      </c>
      <c r="B63" s="455" t="s">
        <v>1508</v>
      </c>
      <c r="C63" s="735" t="s">
        <v>798</v>
      </c>
      <c r="D63" s="745" t="s">
        <v>36</v>
      </c>
      <c r="E63" s="745" t="s">
        <v>36</v>
      </c>
      <c r="F63" s="739" t="s">
        <v>36</v>
      </c>
      <c r="G63" s="745" t="s">
        <v>36</v>
      </c>
      <c r="H63" s="745" t="s">
        <v>36</v>
      </c>
      <c r="I63" s="745" t="s">
        <v>36</v>
      </c>
      <c r="J63" s="745" t="s">
        <v>36</v>
      </c>
      <c r="K63" s="745">
        <v>288567.78100000002</v>
      </c>
      <c r="L63" s="745">
        <v>288567.78100000002</v>
      </c>
      <c r="M63" s="804">
        <v>314801</v>
      </c>
      <c r="N63" s="745">
        <v>288567.78100000002</v>
      </c>
      <c r="O63" s="745">
        <v>288567.78100000002</v>
      </c>
      <c r="P63" s="745">
        <v>314801.21899999998</v>
      </c>
      <c r="Q63" s="745" t="s">
        <v>36</v>
      </c>
      <c r="R63" s="745" t="s">
        <v>36</v>
      </c>
      <c r="S63" s="745" t="s">
        <v>36</v>
      </c>
      <c r="T63" s="745" t="s">
        <v>36</v>
      </c>
      <c r="U63" s="745" t="s">
        <v>36</v>
      </c>
      <c r="V63" s="745" t="s">
        <v>36</v>
      </c>
      <c r="W63" s="745" t="s">
        <v>36</v>
      </c>
      <c r="X63" s="745" t="s">
        <v>36</v>
      </c>
      <c r="Y63" s="745" t="s">
        <v>36</v>
      </c>
      <c r="Z63" s="745" t="s">
        <v>36</v>
      </c>
      <c r="AA63" s="745" t="s">
        <v>36</v>
      </c>
      <c r="AB63" s="745" t="s">
        <v>36</v>
      </c>
      <c r="AC63" s="745" t="s">
        <v>36</v>
      </c>
      <c r="AD63" s="745" t="s">
        <v>36</v>
      </c>
      <c r="AE63" s="745" t="s">
        <v>36</v>
      </c>
      <c r="AF63" s="743"/>
      <c r="AG63" s="745" t="s">
        <v>36</v>
      </c>
      <c r="AH63" s="739" t="s">
        <v>36</v>
      </c>
      <c r="AI63" s="745" t="s">
        <v>36</v>
      </c>
      <c r="AJ63" s="745" t="s">
        <v>36</v>
      </c>
      <c r="AK63" s="745" t="s">
        <v>36</v>
      </c>
      <c r="AL63" s="745" t="s">
        <v>36</v>
      </c>
      <c r="AM63" s="745">
        <v>288567.78100000002</v>
      </c>
      <c r="AN63" s="745">
        <v>288567.78100000002</v>
      </c>
      <c r="AO63" s="745">
        <v>288567.78100000002</v>
      </c>
      <c r="AP63" s="745">
        <v>288567.78100000002</v>
      </c>
      <c r="AQ63" s="745">
        <v>288567.78100000002</v>
      </c>
      <c r="AR63" s="745">
        <v>314801.21899999998</v>
      </c>
      <c r="AS63" s="745" t="s">
        <v>36</v>
      </c>
      <c r="AT63" s="745" t="s">
        <v>36</v>
      </c>
      <c r="AU63" s="745" t="s">
        <v>36</v>
      </c>
      <c r="AV63" s="745" t="s">
        <v>36</v>
      </c>
      <c r="AW63" s="745" t="s">
        <v>36</v>
      </c>
      <c r="AX63" s="745" t="s">
        <v>36</v>
      </c>
      <c r="AY63" s="745" t="s">
        <v>36</v>
      </c>
      <c r="AZ63" s="745" t="s">
        <v>36</v>
      </c>
      <c r="BA63" s="745" t="s">
        <v>36</v>
      </c>
      <c r="BB63" s="745">
        <v>288567.78100000002</v>
      </c>
      <c r="BC63" s="745">
        <v>288567.78100000002</v>
      </c>
      <c r="BD63" s="745" t="s">
        <v>36</v>
      </c>
      <c r="BE63" s="745" t="s">
        <v>36</v>
      </c>
      <c r="BF63" s="745" t="s">
        <v>36</v>
      </c>
      <c r="BG63" s="745" t="s">
        <v>36</v>
      </c>
      <c r="BH63" s="745" t="s">
        <v>36</v>
      </c>
      <c r="BI63" s="745" t="s">
        <v>36</v>
      </c>
      <c r="BJ63" s="745">
        <v>241348</v>
      </c>
      <c r="BK63" s="745">
        <v>230854</v>
      </c>
      <c r="BL63" s="745">
        <v>230854</v>
      </c>
      <c r="BM63" s="745" t="s">
        <v>36</v>
      </c>
      <c r="BN63" s="745" t="s">
        <v>36</v>
      </c>
    </row>
    <row r="64" spans="1:66" x14ac:dyDescent="0.25">
      <c r="A64" s="452" t="s">
        <v>811</v>
      </c>
      <c r="B64" s="455" t="s">
        <v>1508</v>
      </c>
      <c r="C64" s="735" t="s">
        <v>798</v>
      </c>
      <c r="D64" s="745" t="s">
        <v>36</v>
      </c>
      <c r="E64" s="745">
        <v>113076.5</v>
      </c>
      <c r="F64" s="739">
        <v>113076.5</v>
      </c>
      <c r="G64" s="745">
        <v>113076.5</v>
      </c>
      <c r="H64" s="745" t="s">
        <v>36</v>
      </c>
      <c r="I64" s="745" t="s">
        <v>36</v>
      </c>
      <c r="J64" s="745" t="s">
        <v>36</v>
      </c>
      <c r="K64" s="745">
        <v>230854</v>
      </c>
      <c r="L64" s="745">
        <v>230854</v>
      </c>
      <c r="M64" s="804">
        <v>251841</v>
      </c>
      <c r="N64" s="745">
        <v>230854.21900000001</v>
      </c>
      <c r="O64" s="745">
        <v>230854.21900000001</v>
      </c>
      <c r="P64" s="745">
        <v>251840.984</v>
      </c>
      <c r="Q64" s="745" t="s">
        <v>36</v>
      </c>
      <c r="R64" s="745" t="s">
        <v>36</v>
      </c>
      <c r="S64" s="745" t="s">
        <v>36</v>
      </c>
      <c r="T64" s="745" t="s">
        <v>36</v>
      </c>
      <c r="U64" s="745" t="s">
        <v>36</v>
      </c>
      <c r="V64" s="745" t="s">
        <v>36</v>
      </c>
      <c r="W64" s="745" t="s">
        <v>36</v>
      </c>
      <c r="X64" s="745" t="s">
        <v>36</v>
      </c>
      <c r="Y64" s="745" t="s">
        <v>36</v>
      </c>
      <c r="Z64" s="745" t="s">
        <v>36</v>
      </c>
      <c r="AA64" s="745" t="s">
        <v>36</v>
      </c>
      <c r="AB64" s="745" t="s">
        <v>36</v>
      </c>
      <c r="AC64" s="745" t="s">
        <v>36</v>
      </c>
      <c r="AD64" s="745" t="s">
        <v>36</v>
      </c>
      <c r="AE64" s="745" t="s">
        <v>36</v>
      </c>
      <c r="AF64" s="743"/>
      <c r="AG64" s="745">
        <v>97817.101999999999</v>
      </c>
      <c r="AH64" s="739">
        <v>97817.101999999999</v>
      </c>
      <c r="AI64" s="745">
        <v>97817.101999999999</v>
      </c>
      <c r="AJ64" s="745" t="s">
        <v>36</v>
      </c>
      <c r="AK64" s="745" t="s">
        <v>36</v>
      </c>
      <c r="AL64" s="745" t="s">
        <v>36</v>
      </c>
      <c r="AM64" s="745">
        <v>230854</v>
      </c>
      <c r="AN64" s="745">
        <v>230854</v>
      </c>
      <c r="AO64" s="745">
        <v>230854</v>
      </c>
      <c r="AP64" s="745">
        <v>230854.21900000001</v>
      </c>
      <c r="AQ64" s="745">
        <v>230854.21900000001</v>
      </c>
      <c r="AR64" s="745">
        <v>251840.984</v>
      </c>
      <c r="AS64" s="745" t="s">
        <v>36</v>
      </c>
      <c r="AT64" s="745" t="s">
        <v>36</v>
      </c>
      <c r="AU64" s="745" t="s">
        <v>36</v>
      </c>
      <c r="AV64" s="745" t="s">
        <v>36</v>
      </c>
      <c r="AW64" s="745" t="s">
        <v>36</v>
      </c>
      <c r="AX64" s="745" t="s">
        <v>36</v>
      </c>
      <c r="AY64" s="745" t="s">
        <v>36</v>
      </c>
      <c r="AZ64" s="745" t="s">
        <v>36</v>
      </c>
      <c r="BA64" s="745" t="s">
        <v>36</v>
      </c>
      <c r="BB64" s="745">
        <v>230854.21900000001</v>
      </c>
      <c r="BC64" s="745">
        <v>230854.21900000001</v>
      </c>
      <c r="BD64" s="745">
        <v>97817.101999999999</v>
      </c>
      <c r="BE64" s="745">
        <v>97817.101999999999</v>
      </c>
      <c r="BF64" s="745">
        <v>97817.101999999999</v>
      </c>
      <c r="BG64" s="745">
        <v>97817.101999999999</v>
      </c>
      <c r="BH64" s="745">
        <v>97817.101999999999</v>
      </c>
      <c r="BI64" s="745">
        <v>97817.101999999999</v>
      </c>
      <c r="BJ64" s="745">
        <v>241348</v>
      </c>
      <c r="BK64" s="745">
        <v>230854</v>
      </c>
      <c r="BL64" s="745">
        <v>230854</v>
      </c>
      <c r="BM64" s="745" t="s">
        <v>36</v>
      </c>
      <c r="BN64" s="745" t="s">
        <v>36</v>
      </c>
    </row>
    <row r="65" spans="1:66" x14ac:dyDescent="0.25">
      <c r="A65" s="452" t="s">
        <v>812</v>
      </c>
      <c r="B65" s="455" t="s">
        <v>1508</v>
      </c>
      <c r="C65" s="735" t="s">
        <v>798</v>
      </c>
      <c r="D65" s="745" t="s">
        <v>36</v>
      </c>
      <c r="E65" s="745">
        <v>209273.67199999999</v>
      </c>
      <c r="F65" s="739">
        <v>209273.67199999999</v>
      </c>
      <c r="G65" s="745">
        <v>209273.67199999999</v>
      </c>
      <c r="H65" s="745" t="s">
        <v>36</v>
      </c>
      <c r="I65" s="745" t="s">
        <v>36</v>
      </c>
      <c r="J65" s="745" t="s">
        <v>36</v>
      </c>
      <c r="K65" s="745">
        <v>512716</v>
      </c>
      <c r="L65" s="745">
        <v>512716</v>
      </c>
      <c r="M65" s="804">
        <v>559327</v>
      </c>
      <c r="N65" s="745">
        <v>512716.18800000002</v>
      </c>
      <c r="O65" s="745">
        <v>512716.18800000002</v>
      </c>
      <c r="P65" s="745">
        <v>559326.81299999997</v>
      </c>
      <c r="Q65" s="745" t="s">
        <v>36</v>
      </c>
      <c r="R65" s="745" t="s">
        <v>36</v>
      </c>
      <c r="S65" s="745" t="s">
        <v>36</v>
      </c>
      <c r="T65" s="745" t="s">
        <v>36</v>
      </c>
      <c r="U65" s="745" t="s">
        <v>36</v>
      </c>
      <c r="V65" s="745" t="s">
        <v>36</v>
      </c>
      <c r="W65" s="745" t="s">
        <v>36</v>
      </c>
      <c r="X65" s="745" t="s">
        <v>36</v>
      </c>
      <c r="Y65" s="745" t="s">
        <v>36</v>
      </c>
      <c r="Z65" s="745" t="s">
        <v>36</v>
      </c>
      <c r="AA65" s="745" t="s">
        <v>36</v>
      </c>
      <c r="AB65" s="745" t="s">
        <v>36</v>
      </c>
      <c r="AC65" s="745" t="s">
        <v>36</v>
      </c>
      <c r="AD65" s="745" t="s">
        <v>36</v>
      </c>
      <c r="AE65" s="745" t="s">
        <v>36</v>
      </c>
      <c r="AF65" s="743"/>
      <c r="AG65" s="745">
        <v>181032.67199999999</v>
      </c>
      <c r="AH65" s="739">
        <v>181032.67199999999</v>
      </c>
      <c r="AI65" s="745">
        <v>181032.67199999999</v>
      </c>
      <c r="AJ65" s="745" t="s">
        <v>36</v>
      </c>
      <c r="AK65" s="745" t="s">
        <v>36</v>
      </c>
      <c r="AL65" s="745" t="s">
        <v>36</v>
      </c>
      <c r="AM65" s="745">
        <v>512716</v>
      </c>
      <c r="AN65" s="745">
        <v>512716</v>
      </c>
      <c r="AO65" s="745">
        <v>512716</v>
      </c>
      <c r="AP65" s="745">
        <v>512716.18800000002</v>
      </c>
      <c r="AQ65" s="745">
        <v>512716.18800000002</v>
      </c>
      <c r="AR65" s="745">
        <v>559326.81299999997</v>
      </c>
      <c r="AS65" s="745" t="s">
        <v>36</v>
      </c>
      <c r="AT65" s="745" t="s">
        <v>36</v>
      </c>
      <c r="AU65" s="745" t="s">
        <v>36</v>
      </c>
      <c r="AV65" s="745" t="s">
        <v>36</v>
      </c>
      <c r="AW65" s="745" t="s">
        <v>36</v>
      </c>
      <c r="AX65" s="745" t="s">
        <v>36</v>
      </c>
      <c r="AY65" s="745" t="s">
        <v>36</v>
      </c>
      <c r="AZ65" s="745" t="s">
        <v>36</v>
      </c>
      <c r="BA65" s="745" t="s">
        <v>36</v>
      </c>
      <c r="BB65" s="745">
        <v>512716.18800000002</v>
      </c>
      <c r="BC65" s="745">
        <v>512716.18800000002</v>
      </c>
      <c r="BD65" s="745">
        <v>181032.67199999999</v>
      </c>
      <c r="BE65" s="745">
        <v>181032.67199999999</v>
      </c>
      <c r="BF65" s="745">
        <v>181032.67199999999</v>
      </c>
      <c r="BG65" s="745">
        <v>181032.67199999999</v>
      </c>
      <c r="BH65" s="745">
        <v>181032.67199999999</v>
      </c>
      <c r="BI65" s="745">
        <v>181032.67199999999</v>
      </c>
      <c r="BJ65" s="745">
        <v>536021</v>
      </c>
      <c r="BK65" s="745">
        <v>512716</v>
      </c>
      <c r="BL65" s="745">
        <v>512716</v>
      </c>
      <c r="BM65" s="745" t="s">
        <v>36</v>
      </c>
      <c r="BN65" s="745" t="s">
        <v>36</v>
      </c>
    </row>
    <row r="66" spans="1:66" x14ac:dyDescent="0.25">
      <c r="A66" s="452" t="s">
        <v>813</v>
      </c>
      <c r="B66" s="455" t="s">
        <v>1508</v>
      </c>
      <c r="C66" s="735" t="s">
        <v>798</v>
      </c>
      <c r="D66" s="745" t="s">
        <v>36</v>
      </c>
      <c r="E66" s="745">
        <v>44116.538999999997</v>
      </c>
      <c r="F66" s="739">
        <v>44116.538999999997</v>
      </c>
      <c r="G66" s="745">
        <v>44116.538999999997</v>
      </c>
      <c r="H66" s="745" t="s">
        <v>36</v>
      </c>
      <c r="I66" s="745" t="s">
        <v>36</v>
      </c>
      <c r="J66" s="745" t="s">
        <v>36</v>
      </c>
      <c r="K66" s="745">
        <v>63457.7</v>
      </c>
      <c r="L66" s="745">
        <v>63457.7</v>
      </c>
      <c r="M66" s="804">
        <v>69227</v>
      </c>
      <c r="N66" s="745">
        <v>63457.656000000003</v>
      </c>
      <c r="O66" s="745">
        <v>63457.656000000003</v>
      </c>
      <c r="P66" s="745">
        <v>69226.531000000003</v>
      </c>
      <c r="Q66" s="745" t="s">
        <v>36</v>
      </c>
      <c r="R66" s="745" t="s">
        <v>36</v>
      </c>
      <c r="S66" s="745" t="s">
        <v>36</v>
      </c>
      <c r="T66" s="745" t="s">
        <v>36</v>
      </c>
      <c r="U66" s="745" t="s">
        <v>36</v>
      </c>
      <c r="V66" s="745" t="s">
        <v>36</v>
      </c>
      <c r="W66" s="745" t="s">
        <v>36</v>
      </c>
      <c r="X66" s="745" t="s">
        <v>36</v>
      </c>
      <c r="Y66" s="745" t="s">
        <v>36</v>
      </c>
      <c r="Z66" s="745" t="s">
        <v>36</v>
      </c>
      <c r="AA66" s="745" t="s">
        <v>36</v>
      </c>
      <c r="AB66" s="745" t="s">
        <v>36</v>
      </c>
      <c r="AC66" s="745" t="s">
        <v>36</v>
      </c>
      <c r="AD66" s="745" t="s">
        <v>36</v>
      </c>
      <c r="AE66" s="745" t="s">
        <v>36</v>
      </c>
      <c r="AF66" s="743"/>
      <c r="AG66" s="745">
        <v>38163.152000000002</v>
      </c>
      <c r="AH66" s="739">
        <v>38163.152000000002</v>
      </c>
      <c r="AI66" s="745">
        <v>38163.152000000002</v>
      </c>
      <c r="AJ66" s="745" t="s">
        <v>36</v>
      </c>
      <c r="AK66" s="745" t="s">
        <v>36</v>
      </c>
      <c r="AL66" s="745" t="s">
        <v>36</v>
      </c>
      <c r="AM66" s="745">
        <v>63457.7</v>
      </c>
      <c r="AN66" s="745">
        <v>63457.7</v>
      </c>
      <c r="AO66" s="745">
        <v>63457.7</v>
      </c>
      <c r="AP66" s="745">
        <v>63457.656000000003</v>
      </c>
      <c r="AQ66" s="745">
        <v>63457.656000000003</v>
      </c>
      <c r="AR66" s="745">
        <v>69226.531000000003</v>
      </c>
      <c r="AS66" s="745" t="s">
        <v>36</v>
      </c>
      <c r="AT66" s="745" t="s">
        <v>36</v>
      </c>
      <c r="AU66" s="745" t="s">
        <v>36</v>
      </c>
      <c r="AV66" s="745" t="s">
        <v>36</v>
      </c>
      <c r="AW66" s="745" t="s">
        <v>36</v>
      </c>
      <c r="AX66" s="745" t="s">
        <v>36</v>
      </c>
      <c r="AY66" s="745" t="s">
        <v>36</v>
      </c>
      <c r="AZ66" s="745" t="s">
        <v>36</v>
      </c>
      <c r="BA66" s="745" t="s">
        <v>36</v>
      </c>
      <c r="BB66" s="745">
        <v>63457.656000000003</v>
      </c>
      <c r="BC66" s="745">
        <v>63457.656000000003</v>
      </c>
      <c r="BD66" s="745">
        <v>38163.152000000002</v>
      </c>
      <c r="BE66" s="745">
        <v>38163.152000000002</v>
      </c>
      <c r="BF66" s="745">
        <v>38163.152000000002</v>
      </c>
      <c r="BG66" s="745">
        <v>38163.152000000002</v>
      </c>
      <c r="BH66" s="745">
        <v>38163.152000000002</v>
      </c>
      <c r="BI66" s="745">
        <v>38163.152000000002</v>
      </c>
      <c r="BJ66" s="745">
        <v>66342.100000000006</v>
      </c>
      <c r="BK66" s="745">
        <v>63457.7</v>
      </c>
      <c r="BL66" s="745">
        <v>63457.7</v>
      </c>
      <c r="BM66" s="745" t="s">
        <v>36</v>
      </c>
      <c r="BN66" s="745" t="s">
        <v>36</v>
      </c>
    </row>
    <row r="67" spans="1:66" x14ac:dyDescent="0.25">
      <c r="A67" s="452" t="s">
        <v>814</v>
      </c>
      <c r="B67" s="455" t="s">
        <v>1508</v>
      </c>
      <c r="C67" s="735" t="s">
        <v>798</v>
      </c>
      <c r="D67" s="745" t="s">
        <v>36</v>
      </c>
      <c r="E67" s="745">
        <v>27929.645</v>
      </c>
      <c r="F67" s="739">
        <v>27929.645</v>
      </c>
      <c r="G67" s="745">
        <v>27929.645</v>
      </c>
      <c r="H67" s="745" t="s">
        <v>36</v>
      </c>
      <c r="I67" s="745" t="s">
        <v>36</v>
      </c>
      <c r="J67" s="745" t="s">
        <v>36</v>
      </c>
      <c r="K67" s="745">
        <v>40893.9</v>
      </c>
      <c r="L67" s="745">
        <v>40893.9</v>
      </c>
      <c r="M67" s="804">
        <v>44612</v>
      </c>
      <c r="N67" s="745">
        <v>40893.894999999997</v>
      </c>
      <c r="O67" s="745">
        <v>40893.894999999997</v>
      </c>
      <c r="P67" s="745">
        <v>44611.527000000002</v>
      </c>
      <c r="Q67" s="745" t="s">
        <v>36</v>
      </c>
      <c r="R67" s="745" t="s">
        <v>36</v>
      </c>
      <c r="S67" s="745" t="s">
        <v>36</v>
      </c>
      <c r="T67" s="745" t="s">
        <v>36</v>
      </c>
      <c r="U67" s="745" t="s">
        <v>36</v>
      </c>
      <c r="V67" s="745" t="s">
        <v>36</v>
      </c>
      <c r="W67" s="745" t="s">
        <v>36</v>
      </c>
      <c r="X67" s="745" t="s">
        <v>36</v>
      </c>
      <c r="Y67" s="745" t="s">
        <v>36</v>
      </c>
      <c r="Z67" s="745" t="s">
        <v>36</v>
      </c>
      <c r="AA67" s="745" t="s">
        <v>36</v>
      </c>
      <c r="AB67" s="745" t="s">
        <v>36</v>
      </c>
      <c r="AC67" s="745" t="s">
        <v>36</v>
      </c>
      <c r="AD67" s="745" t="s">
        <v>36</v>
      </c>
      <c r="AE67" s="745" t="s">
        <v>36</v>
      </c>
      <c r="AF67" s="743"/>
      <c r="AG67" s="745">
        <v>24160.631000000001</v>
      </c>
      <c r="AH67" s="739">
        <v>24160.631000000001</v>
      </c>
      <c r="AI67" s="745">
        <v>24160.631000000001</v>
      </c>
      <c r="AJ67" s="745" t="s">
        <v>36</v>
      </c>
      <c r="AK67" s="745" t="s">
        <v>36</v>
      </c>
      <c r="AL67" s="745" t="s">
        <v>36</v>
      </c>
      <c r="AM67" s="745">
        <v>40893.9</v>
      </c>
      <c r="AN67" s="745">
        <v>40893.9</v>
      </c>
      <c r="AO67" s="745">
        <v>40893.9</v>
      </c>
      <c r="AP67" s="745">
        <v>40893.894999999997</v>
      </c>
      <c r="AQ67" s="745">
        <v>40893.894999999997</v>
      </c>
      <c r="AR67" s="745">
        <v>44611.527000000002</v>
      </c>
      <c r="AS67" s="745" t="s">
        <v>36</v>
      </c>
      <c r="AT67" s="745" t="s">
        <v>36</v>
      </c>
      <c r="AU67" s="745" t="s">
        <v>36</v>
      </c>
      <c r="AV67" s="745" t="s">
        <v>36</v>
      </c>
      <c r="AW67" s="745" t="s">
        <v>36</v>
      </c>
      <c r="AX67" s="745" t="s">
        <v>36</v>
      </c>
      <c r="AY67" s="745" t="s">
        <v>36</v>
      </c>
      <c r="AZ67" s="745" t="s">
        <v>36</v>
      </c>
      <c r="BA67" s="745" t="s">
        <v>36</v>
      </c>
      <c r="BB67" s="745">
        <v>40893.894999999997</v>
      </c>
      <c r="BC67" s="745">
        <v>40893.894999999997</v>
      </c>
      <c r="BD67" s="745">
        <v>24160.631000000001</v>
      </c>
      <c r="BE67" s="745">
        <v>24160.631000000001</v>
      </c>
      <c r="BF67" s="745">
        <v>24160.631000000001</v>
      </c>
      <c r="BG67" s="745">
        <v>24160.631000000001</v>
      </c>
      <c r="BH67" s="745">
        <v>24160.631000000001</v>
      </c>
      <c r="BI67" s="745">
        <v>24160.631000000001</v>
      </c>
      <c r="BJ67" s="745">
        <v>42752.7</v>
      </c>
      <c r="BK67" s="745">
        <v>40893.9</v>
      </c>
      <c r="BL67" s="745">
        <v>40893.9</v>
      </c>
      <c r="BM67" s="745" t="s">
        <v>36</v>
      </c>
      <c r="BN67" s="745" t="s">
        <v>36</v>
      </c>
    </row>
    <row r="68" spans="1:66" x14ac:dyDescent="0.25">
      <c r="A68" s="452" t="s">
        <v>815</v>
      </c>
      <c r="B68" s="455" t="s">
        <v>1508</v>
      </c>
      <c r="C68" s="735" t="s">
        <v>798</v>
      </c>
      <c r="D68" s="745" t="s">
        <v>36</v>
      </c>
      <c r="E68" s="745">
        <v>44116.538999999997</v>
      </c>
      <c r="F68" s="739">
        <v>44116.538999999997</v>
      </c>
      <c r="G68" s="745">
        <v>44116.538999999997</v>
      </c>
      <c r="H68" s="745" t="s">
        <v>36</v>
      </c>
      <c r="I68" s="745" t="s">
        <v>36</v>
      </c>
      <c r="J68" s="745" t="s">
        <v>36</v>
      </c>
      <c r="K68" s="745">
        <v>63458.1</v>
      </c>
      <c r="L68" s="745">
        <v>63458.1</v>
      </c>
      <c r="M68" s="804">
        <v>69227</v>
      </c>
      <c r="N68" s="745">
        <v>63458.074000000001</v>
      </c>
      <c r="O68" s="745">
        <v>63458.074000000001</v>
      </c>
      <c r="P68" s="745">
        <v>69226.991999999998</v>
      </c>
      <c r="Q68" s="745" t="s">
        <v>36</v>
      </c>
      <c r="R68" s="745" t="s">
        <v>36</v>
      </c>
      <c r="S68" s="745" t="s">
        <v>36</v>
      </c>
      <c r="T68" s="745" t="s">
        <v>36</v>
      </c>
      <c r="U68" s="745" t="s">
        <v>36</v>
      </c>
      <c r="V68" s="745" t="s">
        <v>36</v>
      </c>
      <c r="W68" s="745" t="s">
        <v>36</v>
      </c>
      <c r="X68" s="745" t="s">
        <v>36</v>
      </c>
      <c r="Y68" s="745" t="s">
        <v>36</v>
      </c>
      <c r="Z68" s="745" t="s">
        <v>36</v>
      </c>
      <c r="AA68" s="745" t="s">
        <v>36</v>
      </c>
      <c r="AB68" s="745" t="s">
        <v>36</v>
      </c>
      <c r="AC68" s="745" t="s">
        <v>36</v>
      </c>
      <c r="AD68" s="745" t="s">
        <v>36</v>
      </c>
      <c r="AE68" s="745" t="s">
        <v>36</v>
      </c>
      <c r="AF68" s="743"/>
      <c r="AG68" s="745">
        <v>38163.152000000002</v>
      </c>
      <c r="AH68" s="739">
        <v>38163.152000000002</v>
      </c>
      <c r="AI68" s="745">
        <v>38163.152000000002</v>
      </c>
      <c r="AJ68" s="745" t="s">
        <v>36</v>
      </c>
      <c r="AK68" s="745" t="s">
        <v>36</v>
      </c>
      <c r="AL68" s="745" t="s">
        <v>36</v>
      </c>
      <c r="AM68" s="745">
        <v>63458.1</v>
      </c>
      <c r="AN68" s="745">
        <v>63458.1</v>
      </c>
      <c r="AO68" s="745">
        <v>63458.1</v>
      </c>
      <c r="AP68" s="745">
        <v>63458.074000000001</v>
      </c>
      <c r="AQ68" s="745">
        <v>63458.074000000001</v>
      </c>
      <c r="AR68" s="745">
        <v>69226.991999999998</v>
      </c>
      <c r="AS68" s="745" t="s">
        <v>36</v>
      </c>
      <c r="AT68" s="745" t="s">
        <v>36</v>
      </c>
      <c r="AU68" s="745" t="s">
        <v>36</v>
      </c>
      <c r="AV68" s="745" t="s">
        <v>36</v>
      </c>
      <c r="AW68" s="745" t="s">
        <v>36</v>
      </c>
      <c r="AX68" s="745" t="s">
        <v>36</v>
      </c>
      <c r="AY68" s="745" t="s">
        <v>36</v>
      </c>
      <c r="AZ68" s="745" t="s">
        <v>36</v>
      </c>
      <c r="BA68" s="745" t="s">
        <v>36</v>
      </c>
      <c r="BB68" s="745">
        <v>63458.074000000001</v>
      </c>
      <c r="BC68" s="745">
        <v>63458.074000000001</v>
      </c>
      <c r="BD68" s="745">
        <v>38163.152000000002</v>
      </c>
      <c r="BE68" s="745">
        <v>38163.152000000002</v>
      </c>
      <c r="BF68" s="745">
        <v>38163.152000000002</v>
      </c>
      <c r="BG68" s="745">
        <v>38163.152000000002</v>
      </c>
      <c r="BH68" s="745">
        <v>38163.152000000002</v>
      </c>
      <c r="BI68" s="745">
        <v>38163.152000000002</v>
      </c>
      <c r="BJ68" s="745">
        <v>66342.5</v>
      </c>
      <c r="BK68" s="745">
        <v>63458.1</v>
      </c>
      <c r="BL68" s="745">
        <v>63458.1</v>
      </c>
      <c r="BM68" s="745" t="s">
        <v>36</v>
      </c>
      <c r="BN68" s="745" t="s">
        <v>36</v>
      </c>
    </row>
    <row r="69" spans="1:66" x14ac:dyDescent="0.25">
      <c r="A69" s="452" t="s">
        <v>816</v>
      </c>
      <c r="B69" s="455" t="s">
        <v>1508</v>
      </c>
      <c r="C69" s="735" t="s">
        <v>798</v>
      </c>
      <c r="D69" s="745" t="s">
        <v>36</v>
      </c>
      <c r="E69" s="745">
        <v>27927.668000000001</v>
      </c>
      <c r="F69" s="739">
        <v>27927.668000000001</v>
      </c>
      <c r="G69" s="745">
        <v>27927.668000000001</v>
      </c>
      <c r="H69" s="745" t="s">
        <v>36</v>
      </c>
      <c r="I69" s="745" t="s">
        <v>36</v>
      </c>
      <c r="J69" s="745" t="s">
        <v>36</v>
      </c>
      <c r="K69" s="745">
        <v>40893.599999999999</v>
      </c>
      <c r="L69" s="745">
        <v>40893.599999999999</v>
      </c>
      <c r="M69" s="804">
        <v>44611</v>
      </c>
      <c r="N69" s="745">
        <v>40893.612999999998</v>
      </c>
      <c r="O69" s="745">
        <v>40893.612999999998</v>
      </c>
      <c r="P69" s="745">
        <v>44611.214999999997</v>
      </c>
      <c r="Q69" s="745" t="s">
        <v>36</v>
      </c>
      <c r="R69" s="745" t="s">
        <v>36</v>
      </c>
      <c r="S69" s="745" t="s">
        <v>36</v>
      </c>
      <c r="T69" s="745" t="s">
        <v>36</v>
      </c>
      <c r="U69" s="745" t="s">
        <v>36</v>
      </c>
      <c r="V69" s="745" t="s">
        <v>36</v>
      </c>
      <c r="W69" s="745" t="s">
        <v>36</v>
      </c>
      <c r="X69" s="745" t="s">
        <v>36</v>
      </c>
      <c r="Y69" s="745" t="s">
        <v>36</v>
      </c>
      <c r="Z69" s="745" t="s">
        <v>36</v>
      </c>
      <c r="AA69" s="745" t="s">
        <v>36</v>
      </c>
      <c r="AB69" s="745" t="s">
        <v>36</v>
      </c>
      <c r="AC69" s="745" t="s">
        <v>36</v>
      </c>
      <c r="AD69" s="745" t="s">
        <v>36</v>
      </c>
      <c r="AE69" s="745" t="s">
        <v>36</v>
      </c>
      <c r="AF69" s="743"/>
      <c r="AG69" s="745">
        <v>24158.859</v>
      </c>
      <c r="AH69" s="739">
        <v>24158.859</v>
      </c>
      <c r="AI69" s="745">
        <v>24158.859</v>
      </c>
      <c r="AJ69" s="745" t="s">
        <v>36</v>
      </c>
      <c r="AK69" s="745" t="s">
        <v>36</v>
      </c>
      <c r="AL69" s="745" t="s">
        <v>36</v>
      </c>
      <c r="AM69" s="745">
        <v>40893.599999999999</v>
      </c>
      <c r="AN69" s="745">
        <v>40893.599999999999</v>
      </c>
      <c r="AO69" s="745">
        <v>40893.599999999999</v>
      </c>
      <c r="AP69" s="745">
        <v>40893.612999999998</v>
      </c>
      <c r="AQ69" s="745">
        <v>40893.612999999998</v>
      </c>
      <c r="AR69" s="745">
        <v>44611.214999999997</v>
      </c>
      <c r="AS69" s="745" t="s">
        <v>36</v>
      </c>
      <c r="AT69" s="745" t="s">
        <v>36</v>
      </c>
      <c r="AU69" s="745" t="s">
        <v>36</v>
      </c>
      <c r="AV69" s="745" t="s">
        <v>36</v>
      </c>
      <c r="AW69" s="745" t="s">
        <v>36</v>
      </c>
      <c r="AX69" s="745" t="s">
        <v>36</v>
      </c>
      <c r="AY69" s="745" t="s">
        <v>36</v>
      </c>
      <c r="AZ69" s="745" t="s">
        <v>36</v>
      </c>
      <c r="BA69" s="745" t="s">
        <v>36</v>
      </c>
      <c r="BB69" s="745">
        <v>40893.612999999998</v>
      </c>
      <c r="BC69" s="745">
        <v>40893.612999999998</v>
      </c>
      <c r="BD69" s="745">
        <v>24158.859</v>
      </c>
      <c r="BE69" s="745">
        <v>24158.859</v>
      </c>
      <c r="BF69" s="745">
        <v>24158.859</v>
      </c>
      <c r="BG69" s="745">
        <v>24158.859</v>
      </c>
      <c r="BH69" s="745">
        <v>24158.859</v>
      </c>
      <c r="BI69" s="745">
        <v>24158.859</v>
      </c>
      <c r="BJ69" s="745">
        <v>42752.4</v>
      </c>
      <c r="BK69" s="745">
        <v>40893.599999999999</v>
      </c>
      <c r="BL69" s="745">
        <v>40893.599999999999</v>
      </c>
      <c r="BM69" s="745" t="s">
        <v>36</v>
      </c>
      <c r="BN69" s="745" t="s">
        <v>36</v>
      </c>
    </row>
    <row r="70" spans="1:66" x14ac:dyDescent="0.25">
      <c r="A70" s="452" t="s">
        <v>824</v>
      </c>
      <c r="B70" s="455" t="s">
        <v>1508</v>
      </c>
      <c r="C70" s="735" t="s">
        <v>798</v>
      </c>
      <c r="D70" s="745" t="s">
        <v>36</v>
      </c>
      <c r="E70" s="745">
        <v>113076.5</v>
      </c>
      <c r="F70" s="739">
        <v>113076.5</v>
      </c>
      <c r="G70" s="745">
        <v>113076.5</v>
      </c>
      <c r="H70" s="745" t="s">
        <v>36</v>
      </c>
      <c r="I70" s="745" t="s">
        <v>36</v>
      </c>
      <c r="J70" s="745" t="s">
        <v>36</v>
      </c>
      <c r="K70" s="745">
        <v>230854</v>
      </c>
      <c r="L70" s="745">
        <v>230854</v>
      </c>
      <c r="M70" s="804">
        <v>251841</v>
      </c>
      <c r="N70" s="745">
        <v>230854.25</v>
      </c>
      <c r="O70" s="745">
        <v>230854.25</v>
      </c>
      <c r="P70" s="745">
        <v>251840.96900000001</v>
      </c>
      <c r="Q70" s="745" t="s">
        <v>36</v>
      </c>
      <c r="R70" s="745" t="s">
        <v>36</v>
      </c>
      <c r="S70" s="745" t="s">
        <v>36</v>
      </c>
      <c r="T70" s="745" t="s">
        <v>36</v>
      </c>
      <c r="U70" s="745" t="s">
        <v>36</v>
      </c>
      <c r="V70" s="745" t="s">
        <v>36</v>
      </c>
      <c r="W70" s="745" t="s">
        <v>36</v>
      </c>
      <c r="X70" s="745" t="s">
        <v>36</v>
      </c>
      <c r="Y70" s="745" t="s">
        <v>36</v>
      </c>
      <c r="Z70" s="745" t="s">
        <v>36</v>
      </c>
      <c r="AA70" s="745" t="s">
        <v>36</v>
      </c>
      <c r="AB70" s="745" t="s">
        <v>36</v>
      </c>
      <c r="AC70" s="745" t="s">
        <v>36</v>
      </c>
      <c r="AD70" s="745" t="s">
        <v>36</v>
      </c>
      <c r="AE70" s="745" t="s">
        <v>36</v>
      </c>
      <c r="AF70" s="743"/>
      <c r="AG70" s="745">
        <v>97817.101999999999</v>
      </c>
      <c r="AH70" s="739">
        <v>107598.81299999999</v>
      </c>
      <c r="AI70" s="745">
        <v>136943.93799999999</v>
      </c>
      <c r="AJ70" s="745" t="s">
        <v>36</v>
      </c>
      <c r="AK70" s="745" t="s">
        <v>36</v>
      </c>
      <c r="AL70" s="745" t="s">
        <v>36</v>
      </c>
      <c r="AM70" s="745">
        <v>230854</v>
      </c>
      <c r="AN70" s="745">
        <v>230854</v>
      </c>
      <c r="AO70" s="745">
        <v>230854</v>
      </c>
      <c r="AP70" s="745">
        <v>230854.25</v>
      </c>
      <c r="AQ70" s="745">
        <v>230854.25</v>
      </c>
      <c r="AR70" s="745">
        <v>251840.96900000001</v>
      </c>
      <c r="AS70" s="745" t="s">
        <v>36</v>
      </c>
      <c r="AT70" s="745" t="s">
        <v>36</v>
      </c>
      <c r="AU70" s="745" t="s">
        <v>36</v>
      </c>
      <c r="AV70" s="745" t="s">
        <v>36</v>
      </c>
      <c r="AW70" s="745" t="s">
        <v>36</v>
      </c>
      <c r="AX70" s="745" t="s">
        <v>36</v>
      </c>
      <c r="AY70" s="745" t="s">
        <v>36</v>
      </c>
      <c r="AZ70" s="745" t="s">
        <v>36</v>
      </c>
      <c r="BA70" s="745" t="s">
        <v>36</v>
      </c>
      <c r="BB70" s="745">
        <v>230854.25</v>
      </c>
      <c r="BC70" s="745">
        <v>230854.25</v>
      </c>
      <c r="BD70" s="745">
        <v>46315.398000000001</v>
      </c>
      <c r="BE70" s="745">
        <v>55841.313000000002</v>
      </c>
      <c r="BF70" s="745">
        <v>39886.656000000003</v>
      </c>
      <c r="BG70" s="745">
        <v>46315.398000000001</v>
      </c>
      <c r="BH70" s="745">
        <v>55841.313000000002</v>
      </c>
      <c r="BI70" s="745">
        <v>39886.656000000003</v>
      </c>
      <c r="BJ70" s="745">
        <v>241348</v>
      </c>
      <c r="BK70" s="745">
        <v>230854</v>
      </c>
      <c r="BL70" s="745">
        <v>230854</v>
      </c>
      <c r="BM70" s="745" t="s">
        <v>36</v>
      </c>
      <c r="BN70" s="745" t="s">
        <v>36</v>
      </c>
    </row>
    <row r="71" spans="1:66" x14ac:dyDescent="0.25">
      <c r="A71" s="452" t="s">
        <v>825</v>
      </c>
      <c r="B71" s="455" t="s">
        <v>1508</v>
      </c>
      <c r="C71" s="735" t="s">
        <v>798</v>
      </c>
      <c r="D71" s="745" t="s">
        <v>36</v>
      </c>
      <c r="E71" s="745">
        <v>209273.67199999999</v>
      </c>
      <c r="F71" s="739">
        <v>209273.67199999999</v>
      </c>
      <c r="G71" s="745">
        <v>209273.67199999999</v>
      </c>
      <c r="H71" s="745" t="s">
        <v>36</v>
      </c>
      <c r="I71" s="745" t="s">
        <v>36</v>
      </c>
      <c r="J71" s="745" t="s">
        <v>36</v>
      </c>
      <c r="K71" s="745">
        <v>512716</v>
      </c>
      <c r="L71" s="745">
        <v>512716</v>
      </c>
      <c r="M71" s="804">
        <v>559327</v>
      </c>
      <c r="N71" s="745">
        <v>512716.18800000002</v>
      </c>
      <c r="O71" s="745">
        <v>512716.18800000002</v>
      </c>
      <c r="P71" s="745">
        <v>559326.75</v>
      </c>
      <c r="Q71" s="745" t="s">
        <v>36</v>
      </c>
      <c r="R71" s="745" t="s">
        <v>36</v>
      </c>
      <c r="S71" s="745" t="s">
        <v>36</v>
      </c>
      <c r="T71" s="745" t="s">
        <v>36</v>
      </c>
      <c r="U71" s="745" t="s">
        <v>36</v>
      </c>
      <c r="V71" s="745" t="s">
        <v>36</v>
      </c>
      <c r="W71" s="745" t="s">
        <v>36</v>
      </c>
      <c r="X71" s="745" t="s">
        <v>36</v>
      </c>
      <c r="Y71" s="745" t="s">
        <v>36</v>
      </c>
      <c r="Z71" s="745" t="s">
        <v>36</v>
      </c>
      <c r="AA71" s="745" t="s">
        <v>36</v>
      </c>
      <c r="AB71" s="745" t="s">
        <v>36</v>
      </c>
      <c r="AC71" s="745" t="s">
        <v>36</v>
      </c>
      <c r="AD71" s="745" t="s">
        <v>36</v>
      </c>
      <c r="AE71" s="745" t="s">
        <v>36</v>
      </c>
      <c r="AF71" s="743"/>
      <c r="AG71" s="745">
        <v>181032.67199999999</v>
      </c>
      <c r="AH71" s="739">
        <v>199135.93799999999</v>
      </c>
      <c r="AI71" s="745">
        <v>253445.71900000001</v>
      </c>
      <c r="AJ71" s="745" t="s">
        <v>36</v>
      </c>
      <c r="AK71" s="745" t="s">
        <v>36</v>
      </c>
      <c r="AL71" s="745" t="s">
        <v>36</v>
      </c>
      <c r="AM71" s="745">
        <v>512716</v>
      </c>
      <c r="AN71" s="745">
        <v>512716</v>
      </c>
      <c r="AO71" s="745">
        <v>512716</v>
      </c>
      <c r="AP71" s="745">
        <v>512716.18800000002</v>
      </c>
      <c r="AQ71" s="745">
        <v>512716.18800000002</v>
      </c>
      <c r="AR71" s="745">
        <v>559326.75</v>
      </c>
      <c r="AS71" s="745" t="s">
        <v>36</v>
      </c>
      <c r="AT71" s="745" t="s">
        <v>36</v>
      </c>
      <c r="AU71" s="745" t="s">
        <v>36</v>
      </c>
      <c r="AV71" s="745" t="s">
        <v>36</v>
      </c>
      <c r="AW71" s="745" t="s">
        <v>36</v>
      </c>
      <c r="AX71" s="745" t="s">
        <v>36</v>
      </c>
      <c r="AY71" s="745" t="s">
        <v>36</v>
      </c>
      <c r="AZ71" s="745" t="s">
        <v>36</v>
      </c>
      <c r="BA71" s="745" t="s">
        <v>36</v>
      </c>
      <c r="BB71" s="745">
        <v>512716.18800000002</v>
      </c>
      <c r="BC71" s="745">
        <v>512716.18800000002</v>
      </c>
      <c r="BD71" s="745" t="s">
        <v>36</v>
      </c>
      <c r="BE71" s="745" t="s">
        <v>36</v>
      </c>
      <c r="BF71" s="745" t="s">
        <v>36</v>
      </c>
      <c r="BG71" s="757">
        <v>1197000</v>
      </c>
      <c r="BH71" s="745">
        <v>814646.56299999997</v>
      </c>
      <c r="BI71" s="745">
        <v>814646.56299999997</v>
      </c>
      <c r="BJ71" s="745">
        <v>536021</v>
      </c>
      <c r="BK71" s="745">
        <v>512716</v>
      </c>
      <c r="BL71" s="745">
        <v>512716</v>
      </c>
      <c r="BM71" s="745" t="s">
        <v>36</v>
      </c>
      <c r="BN71" s="745" t="s">
        <v>36</v>
      </c>
    </row>
    <row r="72" spans="1:66" s="696" customFormat="1" x14ac:dyDescent="0.25">
      <c r="A72" s="452" t="s">
        <v>1438</v>
      </c>
      <c r="B72" s="455" t="s">
        <v>1508</v>
      </c>
      <c r="C72" s="735" t="s">
        <v>798</v>
      </c>
      <c r="D72" s="745" t="s">
        <v>36</v>
      </c>
      <c r="E72" s="745" t="s">
        <v>36</v>
      </c>
      <c r="F72" s="739" t="s">
        <v>36</v>
      </c>
      <c r="G72" s="745" t="s">
        <v>36</v>
      </c>
      <c r="H72" s="745" t="s">
        <v>36</v>
      </c>
      <c r="I72" s="745" t="s">
        <v>36</v>
      </c>
      <c r="J72" s="745" t="s">
        <v>36</v>
      </c>
      <c r="K72" s="745" t="s">
        <v>36</v>
      </c>
      <c r="L72" s="745" t="s">
        <v>36</v>
      </c>
      <c r="M72" s="745" t="s">
        <v>36</v>
      </c>
      <c r="N72" s="745" t="s">
        <v>36</v>
      </c>
      <c r="O72" s="745" t="s">
        <v>36</v>
      </c>
      <c r="P72" s="745" t="s">
        <v>36</v>
      </c>
      <c r="Q72" s="745" t="s">
        <v>36</v>
      </c>
      <c r="R72" s="745" t="s">
        <v>36</v>
      </c>
      <c r="S72" s="745" t="s">
        <v>36</v>
      </c>
      <c r="T72" s="745" t="s">
        <v>36</v>
      </c>
      <c r="U72" s="745" t="s">
        <v>36</v>
      </c>
      <c r="V72" s="745" t="s">
        <v>36</v>
      </c>
      <c r="W72" s="745" t="s">
        <v>36</v>
      </c>
      <c r="X72" s="745" t="s">
        <v>36</v>
      </c>
      <c r="Y72" s="745" t="s">
        <v>36</v>
      </c>
      <c r="Z72" s="745" t="s">
        <v>36</v>
      </c>
      <c r="AA72" s="745" t="s">
        <v>36</v>
      </c>
      <c r="AB72" s="745" t="s">
        <v>36</v>
      </c>
      <c r="AC72" s="745" t="s">
        <v>36</v>
      </c>
      <c r="AD72" s="745" t="s">
        <v>36</v>
      </c>
      <c r="AE72" s="745" t="s">
        <v>36</v>
      </c>
      <c r="AF72" s="743"/>
      <c r="AG72" s="745" t="s">
        <v>36</v>
      </c>
      <c r="AH72" s="739" t="s">
        <v>36</v>
      </c>
      <c r="AI72" s="745" t="s">
        <v>36</v>
      </c>
      <c r="AJ72" s="745" t="s">
        <v>36</v>
      </c>
      <c r="AK72" s="745" t="s">
        <v>36</v>
      </c>
      <c r="AL72" s="745" t="s">
        <v>36</v>
      </c>
      <c r="AM72" s="745" t="s">
        <v>36</v>
      </c>
      <c r="AN72" s="745" t="s">
        <v>36</v>
      </c>
      <c r="AO72" s="745" t="s">
        <v>36</v>
      </c>
      <c r="AP72" s="745" t="s">
        <v>36</v>
      </c>
      <c r="AQ72" s="745" t="s">
        <v>36</v>
      </c>
      <c r="AR72" s="745" t="s">
        <v>36</v>
      </c>
      <c r="AS72" s="745" t="s">
        <v>36</v>
      </c>
      <c r="AT72" s="745" t="s">
        <v>36</v>
      </c>
      <c r="AU72" s="745" t="s">
        <v>36</v>
      </c>
      <c r="AV72" s="745" t="s">
        <v>36</v>
      </c>
      <c r="AW72" s="745" t="s">
        <v>36</v>
      </c>
      <c r="AX72" s="745" t="s">
        <v>36</v>
      </c>
      <c r="AY72" s="745" t="s">
        <v>36</v>
      </c>
      <c r="AZ72" s="745" t="s">
        <v>36</v>
      </c>
      <c r="BA72" s="745" t="s">
        <v>36</v>
      </c>
      <c r="BB72" s="745" t="s">
        <v>36</v>
      </c>
      <c r="BC72" s="745" t="s">
        <v>36</v>
      </c>
      <c r="BD72" s="745">
        <v>521374.375</v>
      </c>
      <c r="BE72" s="745">
        <v>521373.81300000002</v>
      </c>
      <c r="BF72" s="745">
        <v>521373.81300000002</v>
      </c>
      <c r="BG72" s="745" t="s">
        <v>36</v>
      </c>
      <c r="BH72" s="745" t="s">
        <v>36</v>
      </c>
      <c r="BI72" s="745" t="s">
        <v>36</v>
      </c>
      <c r="BJ72" s="745" t="s">
        <v>36</v>
      </c>
      <c r="BK72" s="745" t="s">
        <v>36</v>
      </c>
      <c r="BL72" s="745" t="s">
        <v>36</v>
      </c>
      <c r="BM72" s="745" t="s">
        <v>36</v>
      </c>
      <c r="BN72" s="745" t="s">
        <v>36</v>
      </c>
    </row>
    <row r="73" spans="1:66" s="696" customFormat="1" x14ac:dyDescent="0.25">
      <c r="A73" s="452" t="s">
        <v>1437</v>
      </c>
      <c r="B73" s="455" t="s">
        <v>1508</v>
      </c>
      <c r="C73" s="735" t="s">
        <v>798</v>
      </c>
      <c r="D73" s="745" t="s">
        <v>36</v>
      </c>
      <c r="E73" s="745" t="s">
        <v>36</v>
      </c>
      <c r="F73" s="739" t="s">
        <v>36</v>
      </c>
      <c r="G73" s="745" t="s">
        <v>36</v>
      </c>
      <c r="H73" s="745" t="s">
        <v>36</v>
      </c>
      <c r="I73" s="745" t="s">
        <v>36</v>
      </c>
      <c r="J73" s="745" t="s">
        <v>36</v>
      </c>
      <c r="K73" s="745" t="s">
        <v>36</v>
      </c>
      <c r="L73" s="745" t="s">
        <v>36</v>
      </c>
      <c r="M73" s="745" t="s">
        <v>36</v>
      </c>
      <c r="N73" s="745" t="s">
        <v>36</v>
      </c>
      <c r="O73" s="745" t="s">
        <v>36</v>
      </c>
      <c r="P73" s="745" t="s">
        <v>36</v>
      </c>
      <c r="Q73" s="745" t="s">
        <v>36</v>
      </c>
      <c r="R73" s="745" t="s">
        <v>36</v>
      </c>
      <c r="S73" s="745" t="s">
        <v>36</v>
      </c>
      <c r="T73" s="745" t="s">
        <v>36</v>
      </c>
      <c r="U73" s="745" t="s">
        <v>36</v>
      </c>
      <c r="V73" s="745" t="s">
        <v>36</v>
      </c>
      <c r="W73" s="745" t="s">
        <v>36</v>
      </c>
      <c r="X73" s="745" t="s">
        <v>36</v>
      </c>
      <c r="Y73" s="745" t="s">
        <v>36</v>
      </c>
      <c r="Z73" s="745" t="s">
        <v>36</v>
      </c>
      <c r="AA73" s="745" t="s">
        <v>36</v>
      </c>
      <c r="AB73" s="745" t="s">
        <v>36</v>
      </c>
      <c r="AC73" s="745" t="s">
        <v>36</v>
      </c>
      <c r="AD73" s="745" t="s">
        <v>36</v>
      </c>
      <c r="AE73" s="745" t="s">
        <v>36</v>
      </c>
      <c r="AF73" s="743"/>
      <c r="AG73" s="745" t="s">
        <v>36</v>
      </c>
      <c r="AH73" s="739" t="s">
        <v>36</v>
      </c>
      <c r="AI73" s="745" t="s">
        <v>36</v>
      </c>
      <c r="AJ73" s="745" t="s">
        <v>36</v>
      </c>
      <c r="AK73" s="745" t="s">
        <v>36</v>
      </c>
      <c r="AL73" s="745" t="s">
        <v>36</v>
      </c>
      <c r="AM73" s="745" t="s">
        <v>36</v>
      </c>
      <c r="AN73" s="745" t="s">
        <v>36</v>
      </c>
      <c r="AO73" s="745" t="s">
        <v>36</v>
      </c>
      <c r="AP73" s="745" t="s">
        <v>36</v>
      </c>
      <c r="AQ73" s="745" t="s">
        <v>36</v>
      </c>
      <c r="AR73" s="745" t="s">
        <v>36</v>
      </c>
      <c r="AS73" s="745" t="s">
        <v>36</v>
      </c>
      <c r="AT73" s="745" t="s">
        <v>36</v>
      </c>
      <c r="AU73" s="745" t="s">
        <v>36</v>
      </c>
      <c r="AV73" s="745" t="s">
        <v>36</v>
      </c>
      <c r="AW73" s="745" t="s">
        <v>36</v>
      </c>
      <c r="AX73" s="745" t="s">
        <v>36</v>
      </c>
      <c r="AY73" s="745" t="s">
        <v>36</v>
      </c>
      <c r="AZ73" s="745" t="s">
        <v>36</v>
      </c>
      <c r="BA73" s="745" t="s">
        <v>36</v>
      </c>
      <c r="BB73" s="745" t="s">
        <v>36</v>
      </c>
      <c r="BC73" s="745" t="s">
        <v>36</v>
      </c>
      <c r="BD73" s="745">
        <v>347582.71899999998</v>
      </c>
      <c r="BE73" s="745">
        <v>347582.71899999998</v>
      </c>
      <c r="BF73" s="745">
        <v>347582.71899999998</v>
      </c>
      <c r="BG73" s="745" t="s">
        <v>36</v>
      </c>
      <c r="BH73" s="745" t="s">
        <v>36</v>
      </c>
      <c r="BI73" s="745" t="s">
        <v>36</v>
      </c>
      <c r="BJ73" s="745" t="s">
        <v>36</v>
      </c>
      <c r="BK73" s="745" t="s">
        <v>36</v>
      </c>
      <c r="BL73" s="745" t="s">
        <v>36</v>
      </c>
      <c r="BM73" s="745" t="s">
        <v>36</v>
      </c>
      <c r="BN73" s="745" t="s">
        <v>36</v>
      </c>
    </row>
    <row r="74" spans="1:66" x14ac:dyDescent="0.25">
      <c r="A74" s="452" t="s">
        <v>826</v>
      </c>
      <c r="B74" s="455" t="s">
        <v>1508</v>
      </c>
      <c r="C74" s="735" t="s">
        <v>798</v>
      </c>
      <c r="D74" s="745" t="s">
        <v>36</v>
      </c>
      <c r="E74" s="745">
        <v>44116.538999999997</v>
      </c>
      <c r="F74" s="739">
        <v>44116.538999999997</v>
      </c>
      <c r="G74" s="745">
        <v>44116.538999999997</v>
      </c>
      <c r="H74" s="745" t="s">
        <v>36</v>
      </c>
      <c r="I74" s="745" t="s">
        <v>36</v>
      </c>
      <c r="J74" s="745" t="s">
        <v>36</v>
      </c>
      <c r="K74" s="745">
        <v>63457.7</v>
      </c>
      <c r="L74" s="745">
        <v>63457.7</v>
      </c>
      <c r="M74" s="804">
        <v>69227</v>
      </c>
      <c r="N74" s="745">
        <v>63457.656000000003</v>
      </c>
      <c r="O74" s="745">
        <v>63457.656000000003</v>
      </c>
      <c r="P74" s="745">
        <v>69226.531000000003</v>
      </c>
      <c r="Q74" s="745" t="s">
        <v>36</v>
      </c>
      <c r="R74" s="745" t="s">
        <v>36</v>
      </c>
      <c r="S74" s="745" t="s">
        <v>36</v>
      </c>
      <c r="T74" s="745" t="s">
        <v>36</v>
      </c>
      <c r="U74" s="745" t="s">
        <v>36</v>
      </c>
      <c r="V74" s="745" t="s">
        <v>36</v>
      </c>
      <c r="W74" s="745" t="s">
        <v>36</v>
      </c>
      <c r="X74" s="745" t="s">
        <v>36</v>
      </c>
      <c r="Y74" s="745" t="s">
        <v>36</v>
      </c>
      <c r="Z74" s="745" t="s">
        <v>36</v>
      </c>
      <c r="AA74" s="745" t="s">
        <v>36</v>
      </c>
      <c r="AB74" s="745" t="s">
        <v>36</v>
      </c>
      <c r="AC74" s="745" t="s">
        <v>36</v>
      </c>
      <c r="AD74" s="745" t="s">
        <v>36</v>
      </c>
      <c r="AE74" s="745" t="s">
        <v>36</v>
      </c>
      <c r="AF74" s="743"/>
      <c r="AG74" s="745">
        <v>38163.152000000002</v>
      </c>
      <c r="AH74" s="739">
        <v>41979.464999999997</v>
      </c>
      <c r="AI74" s="745">
        <v>53428.413999999997</v>
      </c>
      <c r="AJ74" s="745" t="s">
        <v>36</v>
      </c>
      <c r="AK74" s="745" t="s">
        <v>36</v>
      </c>
      <c r="AL74" s="745" t="s">
        <v>36</v>
      </c>
      <c r="AM74" s="745">
        <v>63457.7</v>
      </c>
      <c r="AN74" s="745">
        <v>63457.7</v>
      </c>
      <c r="AO74" s="745">
        <v>63457.7</v>
      </c>
      <c r="AP74" s="745">
        <v>63457.656000000003</v>
      </c>
      <c r="AQ74" s="745">
        <v>63457.656000000003</v>
      </c>
      <c r="AR74" s="745">
        <v>69226.531000000003</v>
      </c>
      <c r="AS74" s="745" t="s">
        <v>36</v>
      </c>
      <c r="AT74" s="745" t="s">
        <v>36</v>
      </c>
      <c r="AU74" s="745" t="s">
        <v>36</v>
      </c>
      <c r="AV74" s="745" t="s">
        <v>36</v>
      </c>
      <c r="AW74" s="745" t="s">
        <v>36</v>
      </c>
      <c r="AX74" s="745" t="s">
        <v>36</v>
      </c>
      <c r="AY74" s="745" t="s">
        <v>36</v>
      </c>
      <c r="AZ74" s="745" t="s">
        <v>36</v>
      </c>
      <c r="BA74" s="745" t="s">
        <v>36</v>
      </c>
      <c r="BB74" s="745">
        <v>63457.656000000003</v>
      </c>
      <c r="BC74" s="745">
        <v>63457.656000000003</v>
      </c>
      <c r="BD74" s="745">
        <v>41979.464999999997</v>
      </c>
      <c r="BE74" s="745">
        <v>53428.413999999997</v>
      </c>
      <c r="BF74" s="745">
        <v>38163.152000000002</v>
      </c>
      <c r="BG74" s="745">
        <v>41979.464999999997</v>
      </c>
      <c r="BH74" s="745">
        <v>53428.413999999997</v>
      </c>
      <c r="BI74" s="745">
        <v>38163.152000000002</v>
      </c>
      <c r="BJ74" s="745">
        <v>66342.100000000006</v>
      </c>
      <c r="BK74" s="745">
        <v>63457.7</v>
      </c>
      <c r="BL74" s="745">
        <v>63457.7</v>
      </c>
      <c r="BM74" s="745" t="s">
        <v>36</v>
      </c>
      <c r="BN74" s="745" t="s">
        <v>36</v>
      </c>
    </row>
    <row r="75" spans="1:66" x14ac:dyDescent="0.25">
      <c r="A75" s="452" t="s">
        <v>827</v>
      </c>
      <c r="B75" s="455" t="s">
        <v>1508</v>
      </c>
      <c r="C75" s="735" t="s">
        <v>798</v>
      </c>
      <c r="D75" s="745" t="s">
        <v>36</v>
      </c>
      <c r="E75" s="745">
        <v>27929.645</v>
      </c>
      <c r="F75" s="739">
        <v>27929.645</v>
      </c>
      <c r="G75" s="745">
        <v>27929.645</v>
      </c>
      <c r="H75" s="745" t="s">
        <v>36</v>
      </c>
      <c r="I75" s="745" t="s">
        <v>36</v>
      </c>
      <c r="J75" s="745" t="s">
        <v>36</v>
      </c>
      <c r="K75" s="745">
        <v>40893.9</v>
      </c>
      <c r="L75" s="745">
        <v>40893.9</v>
      </c>
      <c r="M75" s="804">
        <v>44612</v>
      </c>
      <c r="N75" s="745">
        <v>40893.894999999997</v>
      </c>
      <c r="O75" s="745">
        <v>40893.894999999997</v>
      </c>
      <c r="P75" s="745">
        <v>44611.527000000002</v>
      </c>
      <c r="Q75" s="745" t="s">
        <v>36</v>
      </c>
      <c r="R75" s="745" t="s">
        <v>36</v>
      </c>
      <c r="S75" s="745" t="s">
        <v>36</v>
      </c>
      <c r="T75" s="745" t="s">
        <v>36</v>
      </c>
      <c r="U75" s="745" t="s">
        <v>36</v>
      </c>
      <c r="V75" s="745" t="s">
        <v>36</v>
      </c>
      <c r="W75" s="745" t="s">
        <v>36</v>
      </c>
      <c r="X75" s="745" t="s">
        <v>36</v>
      </c>
      <c r="Y75" s="745" t="s">
        <v>36</v>
      </c>
      <c r="Z75" s="745" t="s">
        <v>36</v>
      </c>
      <c r="AA75" s="745" t="s">
        <v>36</v>
      </c>
      <c r="AB75" s="745" t="s">
        <v>36</v>
      </c>
      <c r="AC75" s="745" t="s">
        <v>36</v>
      </c>
      <c r="AD75" s="745" t="s">
        <v>36</v>
      </c>
      <c r="AE75" s="745" t="s">
        <v>36</v>
      </c>
      <c r="AF75" s="743"/>
      <c r="AG75" s="745">
        <v>24160.631000000001</v>
      </c>
      <c r="AH75" s="739">
        <v>26576.695</v>
      </c>
      <c r="AI75" s="745">
        <v>33824.883000000002</v>
      </c>
      <c r="AJ75" s="745" t="s">
        <v>36</v>
      </c>
      <c r="AK75" s="745" t="s">
        <v>36</v>
      </c>
      <c r="AL75" s="745" t="s">
        <v>36</v>
      </c>
      <c r="AM75" s="745">
        <v>40893.9</v>
      </c>
      <c r="AN75" s="745">
        <v>40893.9</v>
      </c>
      <c r="AO75" s="745">
        <v>40893.9</v>
      </c>
      <c r="AP75" s="745">
        <v>40893.894999999997</v>
      </c>
      <c r="AQ75" s="745">
        <v>40893.894999999997</v>
      </c>
      <c r="AR75" s="745">
        <v>44611.527000000002</v>
      </c>
      <c r="AS75" s="745" t="s">
        <v>36</v>
      </c>
      <c r="AT75" s="745" t="s">
        <v>36</v>
      </c>
      <c r="AU75" s="745" t="s">
        <v>36</v>
      </c>
      <c r="AV75" s="745" t="s">
        <v>36</v>
      </c>
      <c r="AW75" s="745" t="s">
        <v>36</v>
      </c>
      <c r="AX75" s="745" t="s">
        <v>36</v>
      </c>
      <c r="AY75" s="745" t="s">
        <v>36</v>
      </c>
      <c r="AZ75" s="745" t="s">
        <v>36</v>
      </c>
      <c r="BA75" s="745" t="s">
        <v>36</v>
      </c>
      <c r="BB75" s="745">
        <v>40893.894999999997</v>
      </c>
      <c r="BC75" s="745">
        <v>40893.894999999997</v>
      </c>
      <c r="BD75" s="745">
        <v>26576.695</v>
      </c>
      <c r="BE75" s="745">
        <v>33824.883000000002</v>
      </c>
      <c r="BF75" s="745">
        <v>24160.631000000001</v>
      </c>
      <c r="BG75" s="745">
        <v>26576.695</v>
      </c>
      <c r="BH75" s="745">
        <v>33824.883000000002</v>
      </c>
      <c r="BI75" s="745">
        <v>24160.631000000001</v>
      </c>
      <c r="BJ75" s="745">
        <v>42752.7</v>
      </c>
      <c r="BK75" s="745">
        <v>40893.9</v>
      </c>
      <c r="BL75" s="745">
        <v>40893.9</v>
      </c>
      <c r="BM75" s="745" t="s">
        <v>36</v>
      </c>
      <c r="BN75" s="745" t="s">
        <v>36</v>
      </c>
    </row>
    <row r="76" spans="1:66" x14ac:dyDescent="0.25">
      <c r="A76" s="452" t="s">
        <v>828</v>
      </c>
      <c r="B76" s="455" t="s">
        <v>1508</v>
      </c>
      <c r="C76" s="735" t="s">
        <v>798</v>
      </c>
      <c r="D76" s="745" t="s">
        <v>36</v>
      </c>
      <c r="E76" s="745">
        <v>44116.538999999997</v>
      </c>
      <c r="F76" s="739">
        <v>44116.538999999997</v>
      </c>
      <c r="G76" s="745">
        <v>44116.538999999997</v>
      </c>
      <c r="H76" s="745" t="s">
        <v>36</v>
      </c>
      <c r="I76" s="745" t="s">
        <v>36</v>
      </c>
      <c r="J76" s="745" t="s">
        <v>36</v>
      </c>
      <c r="K76" s="745">
        <v>63458.1</v>
      </c>
      <c r="L76" s="745">
        <v>63458.1</v>
      </c>
      <c r="M76" s="804">
        <v>69227</v>
      </c>
      <c r="N76" s="745">
        <v>63458.074000000001</v>
      </c>
      <c r="O76" s="745">
        <v>63458.074000000001</v>
      </c>
      <c r="P76" s="745">
        <v>69226.991999999998</v>
      </c>
      <c r="Q76" s="745" t="s">
        <v>36</v>
      </c>
      <c r="R76" s="745" t="s">
        <v>36</v>
      </c>
      <c r="S76" s="745" t="s">
        <v>36</v>
      </c>
      <c r="T76" s="745" t="s">
        <v>36</v>
      </c>
      <c r="U76" s="745" t="s">
        <v>36</v>
      </c>
      <c r="V76" s="745" t="s">
        <v>36</v>
      </c>
      <c r="W76" s="745" t="s">
        <v>36</v>
      </c>
      <c r="X76" s="745" t="s">
        <v>36</v>
      </c>
      <c r="Y76" s="745" t="s">
        <v>36</v>
      </c>
      <c r="Z76" s="745" t="s">
        <v>36</v>
      </c>
      <c r="AA76" s="745" t="s">
        <v>36</v>
      </c>
      <c r="AB76" s="745" t="s">
        <v>36</v>
      </c>
      <c r="AC76" s="745" t="s">
        <v>36</v>
      </c>
      <c r="AD76" s="745" t="s">
        <v>36</v>
      </c>
      <c r="AE76" s="745" t="s">
        <v>36</v>
      </c>
      <c r="AF76" s="743"/>
      <c r="AG76" s="745">
        <v>38163.152000000002</v>
      </c>
      <c r="AH76" s="739">
        <v>41979.464999999997</v>
      </c>
      <c r="AI76" s="745">
        <v>53428.413999999997</v>
      </c>
      <c r="AJ76" s="745" t="s">
        <v>36</v>
      </c>
      <c r="AK76" s="745" t="s">
        <v>36</v>
      </c>
      <c r="AL76" s="745" t="s">
        <v>36</v>
      </c>
      <c r="AM76" s="745">
        <v>63458.1</v>
      </c>
      <c r="AN76" s="745">
        <v>63458.1</v>
      </c>
      <c r="AO76" s="745">
        <v>63458.1</v>
      </c>
      <c r="AP76" s="745">
        <v>63458.074000000001</v>
      </c>
      <c r="AQ76" s="745">
        <v>63458.074000000001</v>
      </c>
      <c r="AR76" s="745">
        <v>69226.991999999998</v>
      </c>
      <c r="AS76" s="745" t="s">
        <v>36</v>
      </c>
      <c r="AT76" s="745" t="s">
        <v>36</v>
      </c>
      <c r="AU76" s="745" t="s">
        <v>36</v>
      </c>
      <c r="AV76" s="745" t="s">
        <v>36</v>
      </c>
      <c r="AW76" s="745" t="s">
        <v>36</v>
      </c>
      <c r="AX76" s="745" t="s">
        <v>36</v>
      </c>
      <c r="AY76" s="745" t="s">
        <v>36</v>
      </c>
      <c r="AZ76" s="745" t="s">
        <v>36</v>
      </c>
      <c r="BA76" s="745" t="s">
        <v>36</v>
      </c>
      <c r="BB76" s="745">
        <v>63458.074000000001</v>
      </c>
      <c r="BC76" s="745">
        <v>63458.074000000001</v>
      </c>
      <c r="BD76" s="745">
        <v>41979.464999999997</v>
      </c>
      <c r="BE76" s="745">
        <v>53428.413999999997</v>
      </c>
      <c r="BF76" s="745">
        <v>38163.152000000002</v>
      </c>
      <c r="BG76" s="745">
        <v>41979.464999999997</v>
      </c>
      <c r="BH76" s="745">
        <v>53428.413999999997</v>
      </c>
      <c r="BI76" s="745">
        <v>38163.152000000002</v>
      </c>
      <c r="BJ76" s="745">
        <v>66342.5</v>
      </c>
      <c r="BK76" s="745">
        <v>63458.1</v>
      </c>
      <c r="BL76" s="745">
        <v>63458.1</v>
      </c>
      <c r="BM76" s="745" t="s">
        <v>36</v>
      </c>
      <c r="BN76" s="745" t="s">
        <v>36</v>
      </c>
    </row>
    <row r="77" spans="1:66" x14ac:dyDescent="0.25">
      <c r="A77" s="452" t="s">
        <v>829</v>
      </c>
      <c r="B77" s="455" t="s">
        <v>1508</v>
      </c>
      <c r="C77" s="735" t="s">
        <v>798</v>
      </c>
      <c r="D77" s="745" t="s">
        <v>36</v>
      </c>
      <c r="E77" s="745">
        <v>27927.668000000001</v>
      </c>
      <c r="F77" s="739">
        <v>27927.668000000001</v>
      </c>
      <c r="G77" s="745">
        <v>27927.668000000001</v>
      </c>
      <c r="H77" s="745" t="s">
        <v>36</v>
      </c>
      <c r="I77" s="745" t="s">
        <v>36</v>
      </c>
      <c r="J77" s="745" t="s">
        <v>36</v>
      </c>
      <c r="K77" s="745">
        <v>40893.599999999999</v>
      </c>
      <c r="L77" s="745">
        <v>40893.599999999999</v>
      </c>
      <c r="M77" s="804">
        <v>44611</v>
      </c>
      <c r="N77" s="745">
        <v>40893.612999999998</v>
      </c>
      <c r="O77" s="745">
        <v>40893.612999999998</v>
      </c>
      <c r="P77" s="745">
        <v>44611.214999999997</v>
      </c>
      <c r="Q77" s="745" t="s">
        <v>36</v>
      </c>
      <c r="R77" s="745" t="s">
        <v>36</v>
      </c>
      <c r="S77" s="745" t="s">
        <v>36</v>
      </c>
      <c r="T77" s="745" t="s">
        <v>36</v>
      </c>
      <c r="U77" s="745" t="s">
        <v>36</v>
      </c>
      <c r="V77" s="745" t="s">
        <v>36</v>
      </c>
      <c r="W77" s="745" t="s">
        <v>36</v>
      </c>
      <c r="X77" s="745" t="s">
        <v>36</v>
      </c>
      <c r="Y77" s="745" t="s">
        <v>36</v>
      </c>
      <c r="Z77" s="745" t="s">
        <v>36</v>
      </c>
      <c r="AA77" s="745" t="s">
        <v>36</v>
      </c>
      <c r="AB77" s="745" t="s">
        <v>36</v>
      </c>
      <c r="AC77" s="745" t="s">
        <v>36</v>
      </c>
      <c r="AD77" s="745" t="s">
        <v>36</v>
      </c>
      <c r="AE77" s="745" t="s">
        <v>36</v>
      </c>
      <c r="AF77" s="743"/>
      <c r="AG77" s="745">
        <v>24158.859</v>
      </c>
      <c r="AH77" s="739">
        <v>26574.745999999999</v>
      </c>
      <c r="AI77" s="745">
        <v>33822.402000000002</v>
      </c>
      <c r="AJ77" s="745" t="s">
        <v>36</v>
      </c>
      <c r="AK77" s="745" t="s">
        <v>36</v>
      </c>
      <c r="AL77" s="745" t="s">
        <v>36</v>
      </c>
      <c r="AM77" s="745">
        <v>40893.599999999999</v>
      </c>
      <c r="AN77" s="745">
        <v>40893.599999999999</v>
      </c>
      <c r="AO77" s="745">
        <v>40893.599999999999</v>
      </c>
      <c r="AP77" s="745">
        <v>40893.612999999998</v>
      </c>
      <c r="AQ77" s="745">
        <v>40893.612999999998</v>
      </c>
      <c r="AR77" s="745">
        <v>44611.214999999997</v>
      </c>
      <c r="AS77" s="745" t="s">
        <v>36</v>
      </c>
      <c r="AT77" s="745" t="s">
        <v>36</v>
      </c>
      <c r="AU77" s="745" t="s">
        <v>36</v>
      </c>
      <c r="AV77" s="745" t="s">
        <v>36</v>
      </c>
      <c r="AW77" s="745" t="s">
        <v>36</v>
      </c>
      <c r="AX77" s="745" t="s">
        <v>36</v>
      </c>
      <c r="AY77" s="745" t="s">
        <v>36</v>
      </c>
      <c r="AZ77" s="745" t="s">
        <v>36</v>
      </c>
      <c r="BA77" s="745" t="s">
        <v>36</v>
      </c>
      <c r="BB77" s="745">
        <v>40893.612999999998</v>
      </c>
      <c r="BC77" s="745">
        <v>40893.612999999998</v>
      </c>
      <c r="BD77" s="745">
        <v>34200</v>
      </c>
      <c r="BE77" s="745">
        <v>33822.402000000002</v>
      </c>
      <c r="BF77" s="745">
        <v>24158.859</v>
      </c>
      <c r="BG77" s="745">
        <v>34200</v>
      </c>
      <c r="BH77" s="745">
        <v>33822.402000000002</v>
      </c>
      <c r="BI77" s="745">
        <v>24158.859</v>
      </c>
      <c r="BJ77" s="745">
        <v>42752.4</v>
      </c>
      <c r="BK77" s="745">
        <v>40893.599999999999</v>
      </c>
      <c r="BL77" s="745">
        <v>40893.599999999999</v>
      </c>
      <c r="BM77" s="745" t="s">
        <v>36</v>
      </c>
      <c r="BN77" s="745" t="s">
        <v>36</v>
      </c>
    </row>
    <row r="78" spans="1:66" x14ac:dyDescent="0.25">
      <c r="A78" s="452" t="s">
        <v>859</v>
      </c>
      <c r="B78" s="455" t="s">
        <v>1508</v>
      </c>
      <c r="C78" s="735" t="s">
        <v>798</v>
      </c>
      <c r="D78" s="745" t="s">
        <v>36</v>
      </c>
      <c r="E78" s="745" t="s">
        <v>36</v>
      </c>
      <c r="F78" s="739" t="s">
        <v>36</v>
      </c>
      <c r="G78" s="745" t="s">
        <v>36</v>
      </c>
      <c r="H78" s="745" t="s">
        <v>36</v>
      </c>
      <c r="I78" s="745" t="s">
        <v>36</v>
      </c>
      <c r="J78" s="745" t="s">
        <v>36</v>
      </c>
      <c r="K78" s="745">
        <v>230854</v>
      </c>
      <c r="L78" s="745">
        <v>230854</v>
      </c>
      <c r="M78" s="804">
        <v>251841</v>
      </c>
      <c r="N78" s="745">
        <v>230854.25</v>
      </c>
      <c r="O78" s="745">
        <v>230854.25</v>
      </c>
      <c r="P78" s="745">
        <v>251840.96900000001</v>
      </c>
      <c r="Q78" s="745" t="s">
        <v>36</v>
      </c>
      <c r="R78" s="745" t="s">
        <v>36</v>
      </c>
      <c r="S78" s="745" t="s">
        <v>36</v>
      </c>
      <c r="T78" s="745" t="s">
        <v>36</v>
      </c>
      <c r="U78" s="745" t="s">
        <v>36</v>
      </c>
      <c r="V78" s="745" t="s">
        <v>36</v>
      </c>
      <c r="W78" s="745" t="s">
        <v>36</v>
      </c>
      <c r="X78" s="745" t="s">
        <v>36</v>
      </c>
      <c r="Y78" s="745" t="s">
        <v>36</v>
      </c>
      <c r="Z78" s="745" t="s">
        <v>36</v>
      </c>
      <c r="AA78" s="745" t="s">
        <v>36</v>
      </c>
      <c r="AB78" s="745" t="s">
        <v>36</v>
      </c>
      <c r="AC78" s="745" t="s">
        <v>36</v>
      </c>
      <c r="AD78" s="745" t="s">
        <v>36</v>
      </c>
      <c r="AE78" s="745" t="s">
        <v>36</v>
      </c>
      <c r="AF78" s="743"/>
      <c r="AG78" s="745" t="s">
        <v>36</v>
      </c>
      <c r="AH78" s="739" t="s">
        <v>36</v>
      </c>
      <c r="AI78" s="745" t="s">
        <v>36</v>
      </c>
      <c r="AJ78" s="745" t="s">
        <v>36</v>
      </c>
      <c r="AK78" s="745" t="s">
        <v>36</v>
      </c>
      <c r="AL78" s="745" t="s">
        <v>36</v>
      </c>
      <c r="AM78" s="745">
        <v>230854</v>
      </c>
      <c r="AN78" s="745">
        <v>230854</v>
      </c>
      <c r="AO78" s="745">
        <v>230854</v>
      </c>
      <c r="AP78" s="745">
        <v>230854.25</v>
      </c>
      <c r="AQ78" s="745">
        <v>230854.25</v>
      </c>
      <c r="AR78" s="745">
        <v>251840.96900000001</v>
      </c>
      <c r="AS78" s="745" t="s">
        <v>36</v>
      </c>
      <c r="AT78" s="745" t="s">
        <v>36</v>
      </c>
      <c r="AU78" s="745" t="s">
        <v>36</v>
      </c>
      <c r="AV78" s="745" t="s">
        <v>36</v>
      </c>
      <c r="AW78" s="745" t="s">
        <v>36</v>
      </c>
      <c r="AX78" s="745" t="s">
        <v>36</v>
      </c>
      <c r="AY78" s="745" t="s">
        <v>36</v>
      </c>
      <c r="AZ78" s="745" t="s">
        <v>36</v>
      </c>
      <c r="BA78" s="745" t="s">
        <v>36</v>
      </c>
      <c r="BB78" s="745">
        <v>230854.25</v>
      </c>
      <c r="BC78" s="745">
        <v>230854.25</v>
      </c>
      <c r="BD78" s="745" t="s">
        <v>36</v>
      </c>
      <c r="BE78" s="745" t="s">
        <v>36</v>
      </c>
      <c r="BF78" s="745" t="s">
        <v>36</v>
      </c>
      <c r="BG78" s="745" t="s">
        <v>36</v>
      </c>
      <c r="BH78" s="745" t="s">
        <v>36</v>
      </c>
      <c r="BI78" s="745" t="s">
        <v>36</v>
      </c>
      <c r="BJ78" s="745">
        <v>241348</v>
      </c>
      <c r="BK78" s="745">
        <v>230854</v>
      </c>
      <c r="BL78" s="745">
        <v>230854</v>
      </c>
      <c r="BM78" s="745" t="s">
        <v>36</v>
      </c>
      <c r="BN78" s="745" t="s">
        <v>36</v>
      </c>
    </row>
    <row r="79" spans="1:66" x14ac:dyDescent="0.25">
      <c r="A79" s="452" t="s">
        <v>1153</v>
      </c>
      <c r="B79" s="455" t="s">
        <v>1508</v>
      </c>
      <c r="C79" s="735" t="s">
        <v>798</v>
      </c>
      <c r="D79" s="745" t="s">
        <v>36</v>
      </c>
      <c r="E79" s="745" t="s">
        <v>36</v>
      </c>
      <c r="F79" s="739" t="s">
        <v>36</v>
      </c>
      <c r="G79" s="745" t="s">
        <v>36</v>
      </c>
      <c r="H79" s="745" t="s">
        <v>36</v>
      </c>
      <c r="I79" s="745" t="s">
        <v>36</v>
      </c>
      <c r="J79" s="745" t="s">
        <v>36</v>
      </c>
      <c r="K79" s="745">
        <v>512716</v>
      </c>
      <c r="L79" s="745">
        <v>512716</v>
      </c>
      <c r="M79" s="804">
        <v>559327</v>
      </c>
      <c r="N79" s="745">
        <v>512716.18800000002</v>
      </c>
      <c r="O79" s="745">
        <v>512716.18800000002</v>
      </c>
      <c r="P79" s="745">
        <v>559326.75</v>
      </c>
      <c r="Q79" s="745" t="s">
        <v>36</v>
      </c>
      <c r="R79" s="745" t="s">
        <v>36</v>
      </c>
      <c r="S79" s="745" t="s">
        <v>36</v>
      </c>
      <c r="T79" s="745" t="s">
        <v>36</v>
      </c>
      <c r="U79" s="745" t="s">
        <v>36</v>
      </c>
      <c r="V79" s="745" t="s">
        <v>36</v>
      </c>
      <c r="W79" s="745" t="s">
        <v>36</v>
      </c>
      <c r="X79" s="745" t="s">
        <v>36</v>
      </c>
      <c r="Y79" s="745" t="s">
        <v>36</v>
      </c>
      <c r="Z79" s="745" t="s">
        <v>36</v>
      </c>
      <c r="AA79" s="745" t="s">
        <v>36</v>
      </c>
      <c r="AB79" s="745" t="s">
        <v>36</v>
      </c>
      <c r="AC79" s="745" t="s">
        <v>36</v>
      </c>
      <c r="AD79" s="745" t="s">
        <v>36</v>
      </c>
      <c r="AE79" s="745" t="s">
        <v>36</v>
      </c>
      <c r="AF79" s="743"/>
      <c r="AG79" s="745" t="s">
        <v>36</v>
      </c>
      <c r="AH79" s="739" t="s">
        <v>36</v>
      </c>
      <c r="AI79" s="745" t="s">
        <v>36</v>
      </c>
      <c r="AJ79" s="745" t="s">
        <v>36</v>
      </c>
      <c r="AK79" s="745" t="s">
        <v>36</v>
      </c>
      <c r="AL79" s="745" t="s">
        <v>36</v>
      </c>
      <c r="AM79" s="745">
        <v>512716</v>
      </c>
      <c r="AN79" s="745">
        <v>512716</v>
      </c>
      <c r="AO79" s="745">
        <v>512716</v>
      </c>
      <c r="AP79" s="745">
        <v>512716.18800000002</v>
      </c>
      <c r="AQ79" s="745">
        <v>512716.18800000002</v>
      </c>
      <c r="AR79" s="745">
        <v>559326.75</v>
      </c>
      <c r="AS79" s="745" t="s">
        <v>36</v>
      </c>
      <c r="AT79" s="745" t="s">
        <v>36</v>
      </c>
      <c r="AU79" s="745" t="s">
        <v>36</v>
      </c>
      <c r="AV79" s="745" t="s">
        <v>36</v>
      </c>
      <c r="AW79" s="745" t="s">
        <v>36</v>
      </c>
      <c r="AX79" s="745" t="s">
        <v>36</v>
      </c>
      <c r="AY79" s="745" t="s">
        <v>36</v>
      </c>
      <c r="AZ79" s="745" t="s">
        <v>36</v>
      </c>
      <c r="BA79" s="745" t="s">
        <v>36</v>
      </c>
      <c r="BB79" s="745">
        <v>512716.18800000002</v>
      </c>
      <c r="BC79" s="745">
        <v>512716.18800000002</v>
      </c>
      <c r="BD79" s="745" t="s">
        <v>36</v>
      </c>
      <c r="BE79" s="745" t="s">
        <v>36</v>
      </c>
      <c r="BF79" s="745" t="s">
        <v>36</v>
      </c>
      <c r="BG79" s="745" t="s">
        <v>36</v>
      </c>
      <c r="BH79" s="745" t="s">
        <v>36</v>
      </c>
      <c r="BI79" s="745" t="s">
        <v>36</v>
      </c>
      <c r="BJ79" s="745">
        <v>536021</v>
      </c>
      <c r="BK79" s="745">
        <v>512716</v>
      </c>
      <c r="BL79" s="745">
        <v>512716</v>
      </c>
      <c r="BM79" s="745" t="s">
        <v>36</v>
      </c>
      <c r="BN79" s="745" t="s">
        <v>36</v>
      </c>
    </row>
    <row r="80" spans="1:66" x14ac:dyDescent="0.25">
      <c r="A80" s="452" t="s">
        <v>1154</v>
      </c>
      <c r="B80" s="455" t="s">
        <v>1508</v>
      </c>
      <c r="C80" s="735" t="s">
        <v>798</v>
      </c>
      <c r="D80" s="745" t="s">
        <v>36</v>
      </c>
      <c r="E80" s="745" t="s">
        <v>36</v>
      </c>
      <c r="F80" s="739" t="s">
        <v>36</v>
      </c>
      <c r="G80" s="745" t="s">
        <v>36</v>
      </c>
      <c r="H80" s="745" t="s">
        <v>36</v>
      </c>
      <c r="I80" s="745" t="s">
        <v>36</v>
      </c>
      <c r="J80" s="745" t="s">
        <v>36</v>
      </c>
      <c r="K80" s="745">
        <v>63457.7</v>
      </c>
      <c r="L80" s="745">
        <v>63457.7</v>
      </c>
      <c r="M80" s="804">
        <v>69227</v>
      </c>
      <c r="N80" s="745">
        <v>63457.656000000003</v>
      </c>
      <c r="O80" s="745">
        <v>63457.656000000003</v>
      </c>
      <c r="P80" s="745">
        <v>69226.531000000003</v>
      </c>
      <c r="Q80" s="745" t="s">
        <v>36</v>
      </c>
      <c r="R80" s="745" t="s">
        <v>36</v>
      </c>
      <c r="S80" s="745" t="s">
        <v>36</v>
      </c>
      <c r="T80" s="745" t="s">
        <v>36</v>
      </c>
      <c r="U80" s="745" t="s">
        <v>36</v>
      </c>
      <c r="V80" s="745" t="s">
        <v>36</v>
      </c>
      <c r="W80" s="745" t="s">
        <v>36</v>
      </c>
      <c r="X80" s="745" t="s">
        <v>36</v>
      </c>
      <c r="Y80" s="745" t="s">
        <v>36</v>
      </c>
      <c r="Z80" s="745" t="s">
        <v>36</v>
      </c>
      <c r="AA80" s="745" t="s">
        <v>36</v>
      </c>
      <c r="AB80" s="745" t="s">
        <v>36</v>
      </c>
      <c r="AC80" s="745" t="s">
        <v>36</v>
      </c>
      <c r="AD80" s="745" t="s">
        <v>36</v>
      </c>
      <c r="AE80" s="745" t="s">
        <v>36</v>
      </c>
      <c r="AF80" s="743"/>
      <c r="AG80" s="745" t="s">
        <v>36</v>
      </c>
      <c r="AH80" s="739" t="s">
        <v>36</v>
      </c>
      <c r="AI80" s="745" t="s">
        <v>36</v>
      </c>
      <c r="AJ80" s="745" t="s">
        <v>36</v>
      </c>
      <c r="AK80" s="745" t="s">
        <v>36</v>
      </c>
      <c r="AL80" s="745" t="s">
        <v>36</v>
      </c>
      <c r="AM80" s="745">
        <v>63457.7</v>
      </c>
      <c r="AN80" s="745">
        <v>63457.7</v>
      </c>
      <c r="AO80" s="745">
        <v>63457.7</v>
      </c>
      <c r="AP80" s="745">
        <v>63457.656000000003</v>
      </c>
      <c r="AQ80" s="745">
        <v>63457.656000000003</v>
      </c>
      <c r="AR80" s="745">
        <v>69226.531000000003</v>
      </c>
      <c r="AS80" s="745" t="s">
        <v>36</v>
      </c>
      <c r="AT80" s="745" t="s">
        <v>36</v>
      </c>
      <c r="AU80" s="745" t="s">
        <v>36</v>
      </c>
      <c r="AV80" s="745" t="s">
        <v>36</v>
      </c>
      <c r="AW80" s="745" t="s">
        <v>36</v>
      </c>
      <c r="AX80" s="745" t="s">
        <v>36</v>
      </c>
      <c r="AY80" s="745" t="s">
        <v>36</v>
      </c>
      <c r="AZ80" s="745" t="s">
        <v>36</v>
      </c>
      <c r="BA80" s="745" t="s">
        <v>36</v>
      </c>
      <c r="BB80" s="745">
        <v>63457.656000000003</v>
      </c>
      <c r="BC80" s="745">
        <v>63457.656000000003</v>
      </c>
      <c r="BD80" s="745" t="s">
        <v>36</v>
      </c>
      <c r="BE80" s="745" t="s">
        <v>36</v>
      </c>
      <c r="BF80" s="745" t="s">
        <v>36</v>
      </c>
      <c r="BG80" s="745" t="s">
        <v>36</v>
      </c>
      <c r="BH80" s="745" t="s">
        <v>36</v>
      </c>
      <c r="BI80" s="745" t="s">
        <v>36</v>
      </c>
      <c r="BJ80" s="745">
        <v>66342.100000000006</v>
      </c>
      <c r="BK80" s="745">
        <v>63457.7</v>
      </c>
      <c r="BL80" s="745">
        <v>63457.7</v>
      </c>
      <c r="BM80" s="745" t="s">
        <v>36</v>
      </c>
      <c r="BN80" s="745" t="s">
        <v>36</v>
      </c>
    </row>
    <row r="81" spans="1:66" x14ac:dyDescent="0.25">
      <c r="A81" s="452" t="s">
        <v>1155</v>
      </c>
      <c r="B81" s="455" t="s">
        <v>1508</v>
      </c>
      <c r="C81" s="735" t="s">
        <v>798</v>
      </c>
      <c r="D81" s="745" t="s">
        <v>36</v>
      </c>
      <c r="E81" s="745" t="s">
        <v>36</v>
      </c>
      <c r="F81" s="739" t="s">
        <v>36</v>
      </c>
      <c r="G81" s="745" t="s">
        <v>36</v>
      </c>
      <c r="H81" s="745" t="s">
        <v>36</v>
      </c>
      <c r="I81" s="745" t="s">
        <v>36</v>
      </c>
      <c r="J81" s="745" t="s">
        <v>36</v>
      </c>
      <c r="K81" s="745">
        <v>40893.9</v>
      </c>
      <c r="L81" s="745">
        <v>40893.9</v>
      </c>
      <c r="M81" s="804">
        <v>44612</v>
      </c>
      <c r="N81" s="745">
        <v>40893.894999999997</v>
      </c>
      <c r="O81" s="745">
        <v>40893.894999999997</v>
      </c>
      <c r="P81" s="745">
        <v>44611.527000000002</v>
      </c>
      <c r="Q81" s="745" t="s">
        <v>36</v>
      </c>
      <c r="R81" s="745" t="s">
        <v>36</v>
      </c>
      <c r="S81" s="745" t="s">
        <v>36</v>
      </c>
      <c r="T81" s="745" t="s">
        <v>36</v>
      </c>
      <c r="U81" s="745" t="s">
        <v>36</v>
      </c>
      <c r="V81" s="745" t="s">
        <v>36</v>
      </c>
      <c r="W81" s="745" t="s">
        <v>36</v>
      </c>
      <c r="X81" s="745" t="s">
        <v>36</v>
      </c>
      <c r="Y81" s="745" t="s">
        <v>36</v>
      </c>
      <c r="Z81" s="745" t="s">
        <v>36</v>
      </c>
      <c r="AA81" s="745" t="s">
        <v>36</v>
      </c>
      <c r="AB81" s="745" t="s">
        <v>36</v>
      </c>
      <c r="AC81" s="745" t="s">
        <v>36</v>
      </c>
      <c r="AD81" s="745" t="s">
        <v>36</v>
      </c>
      <c r="AE81" s="745" t="s">
        <v>36</v>
      </c>
      <c r="AF81" s="743"/>
      <c r="AG81" s="745" t="s">
        <v>36</v>
      </c>
      <c r="AH81" s="739" t="s">
        <v>36</v>
      </c>
      <c r="AI81" s="745" t="s">
        <v>36</v>
      </c>
      <c r="AJ81" s="745" t="s">
        <v>36</v>
      </c>
      <c r="AK81" s="745" t="s">
        <v>36</v>
      </c>
      <c r="AL81" s="745" t="s">
        <v>36</v>
      </c>
      <c r="AM81" s="745">
        <v>40893.9</v>
      </c>
      <c r="AN81" s="745">
        <v>40893.9</v>
      </c>
      <c r="AO81" s="745">
        <v>40893.9</v>
      </c>
      <c r="AP81" s="745">
        <v>40893.894999999997</v>
      </c>
      <c r="AQ81" s="745">
        <v>40893.894999999997</v>
      </c>
      <c r="AR81" s="745">
        <v>44611.527000000002</v>
      </c>
      <c r="AS81" s="745" t="s">
        <v>36</v>
      </c>
      <c r="AT81" s="745" t="s">
        <v>36</v>
      </c>
      <c r="AU81" s="745" t="s">
        <v>36</v>
      </c>
      <c r="AV81" s="745" t="s">
        <v>36</v>
      </c>
      <c r="AW81" s="745" t="s">
        <v>36</v>
      </c>
      <c r="AX81" s="745" t="s">
        <v>36</v>
      </c>
      <c r="AY81" s="745" t="s">
        <v>36</v>
      </c>
      <c r="AZ81" s="745" t="s">
        <v>36</v>
      </c>
      <c r="BA81" s="745" t="s">
        <v>36</v>
      </c>
      <c r="BB81" s="745">
        <v>40893.894999999997</v>
      </c>
      <c r="BC81" s="745">
        <v>40893.894999999997</v>
      </c>
      <c r="BD81" s="745" t="s">
        <v>36</v>
      </c>
      <c r="BE81" s="745" t="s">
        <v>36</v>
      </c>
      <c r="BF81" s="745" t="s">
        <v>36</v>
      </c>
      <c r="BG81" s="745" t="s">
        <v>36</v>
      </c>
      <c r="BH81" s="745" t="s">
        <v>36</v>
      </c>
      <c r="BI81" s="745" t="s">
        <v>36</v>
      </c>
      <c r="BJ81" s="745">
        <v>42752.7</v>
      </c>
      <c r="BK81" s="745">
        <v>40893.9</v>
      </c>
      <c r="BL81" s="745">
        <v>40893.9</v>
      </c>
      <c r="BM81" s="745" t="s">
        <v>36</v>
      </c>
      <c r="BN81" s="745" t="s">
        <v>36</v>
      </c>
    </row>
    <row r="82" spans="1:66" x14ac:dyDescent="0.25">
      <c r="A82" s="452" t="s">
        <v>1156</v>
      </c>
      <c r="B82" s="455" t="s">
        <v>1508</v>
      </c>
      <c r="C82" s="735" t="s">
        <v>798</v>
      </c>
      <c r="D82" s="745" t="s">
        <v>36</v>
      </c>
      <c r="E82" s="745" t="s">
        <v>36</v>
      </c>
      <c r="F82" s="739" t="s">
        <v>36</v>
      </c>
      <c r="G82" s="745" t="s">
        <v>36</v>
      </c>
      <c r="H82" s="745" t="s">
        <v>36</v>
      </c>
      <c r="I82" s="745" t="s">
        <v>36</v>
      </c>
      <c r="J82" s="745" t="s">
        <v>36</v>
      </c>
      <c r="K82" s="745">
        <v>63458.1</v>
      </c>
      <c r="L82" s="745">
        <v>63458.1</v>
      </c>
      <c r="M82" s="804">
        <v>69227</v>
      </c>
      <c r="N82" s="745">
        <v>63458.074000000001</v>
      </c>
      <c r="O82" s="745">
        <v>63458.074000000001</v>
      </c>
      <c r="P82" s="745">
        <v>69226.991999999998</v>
      </c>
      <c r="Q82" s="745" t="s">
        <v>36</v>
      </c>
      <c r="R82" s="745" t="s">
        <v>36</v>
      </c>
      <c r="S82" s="745" t="s">
        <v>36</v>
      </c>
      <c r="T82" s="745" t="s">
        <v>36</v>
      </c>
      <c r="U82" s="745" t="s">
        <v>36</v>
      </c>
      <c r="V82" s="745" t="s">
        <v>36</v>
      </c>
      <c r="W82" s="745" t="s">
        <v>36</v>
      </c>
      <c r="X82" s="745" t="s">
        <v>36</v>
      </c>
      <c r="Y82" s="745" t="s">
        <v>36</v>
      </c>
      <c r="Z82" s="745" t="s">
        <v>36</v>
      </c>
      <c r="AA82" s="745" t="s">
        <v>36</v>
      </c>
      <c r="AB82" s="745" t="s">
        <v>36</v>
      </c>
      <c r="AC82" s="745" t="s">
        <v>36</v>
      </c>
      <c r="AD82" s="745" t="s">
        <v>36</v>
      </c>
      <c r="AE82" s="745" t="s">
        <v>36</v>
      </c>
      <c r="AF82" s="743"/>
      <c r="AG82" s="745" t="s">
        <v>36</v>
      </c>
      <c r="AH82" s="739" t="s">
        <v>36</v>
      </c>
      <c r="AI82" s="745" t="s">
        <v>36</v>
      </c>
      <c r="AJ82" s="745" t="s">
        <v>36</v>
      </c>
      <c r="AK82" s="745" t="s">
        <v>36</v>
      </c>
      <c r="AL82" s="745" t="s">
        <v>36</v>
      </c>
      <c r="AM82" s="745">
        <v>63458.1</v>
      </c>
      <c r="AN82" s="745">
        <v>63458.1</v>
      </c>
      <c r="AO82" s="745">
        <v>63458.1</v>
      </c>
      <c r="AP82" s="745">
        <v>63458.074000000001</v>
      </c>
      <c r="AQ82" s="745">
        <v>63458.074000000001</v>
      </c>
      <c r="AR82" s="745">
        <v>69226.991999999998</v>
      </c>
      <c r="AS82" s="745" t="s">
        <v>36</v>
      </c>
      <c r="AT82" s="745" t="s">
        <v>36</v>
      </c>
      <c r="AU82" s="745" t="s">
        <v>36</v>
      </c>
      <c r="AV82" s="745" t="s">
        <v>36</v>
      </c>
      <c r="AW82" s="745" t="s">
        <v>36</v>
      </c>
      <c r="AX82" s="745" t="s">
        <v>36</v>
      </c>
      <c r="AY82" s="745" t="s">
        <v>36</v>
      </c>
      <c r="AZ82" s="745" t="s">
        <v>36</v>
      </c>
      <c r="BA82" s="745" t="s">
        <v>36</v>
      </c>
      <c r="BB82" s="745">
        <v>63458.074000000001</v>
      </c>
      <c r="BC82" s="745">
        <v>63458.074000000001</v>
      </c>
      <c r="BD82" s="745" t="s">
        <v>36</v>
      </c>
      <c r="BE82" s="745" t="s">
        <v>36</v>
      </c>
      <c r="BF82" s="745" t="s">
        <v>36</v>
      </c>
      <c r="BG82" s="745" t="s">
        <v>36</v>
      </c>
      <c r="BH82" s="745" t="s">
        <v>36</v>
      </c>
      <c r="BI82" s="745" t="s">
        <v>36</v>
      </c>
      <c r="BJ82" s="745">
        <v>66342.5</v>
      </c>
      <c r="BK82" s="745">
        <v>63458.1</v>
      </c>
      <c r="BL82" s="745">
        <v>63458.1</v>
      </c>
      <c r="BM82" s="745" t="s">
        <v>36</v>
      </c>
      <c r="BN82" s="745" t="s">
        <v>36</v>
      </c>
    </row>
    <row r="83" spans="1:66" x14ac:dyDescent="0.25">
      <c r="A83" s="452" t="s">
        <v>1157</v>
      </c>
      <c r="B83" s="455" t="s">
        <v>1508</v>
      </c>
      <c r="C83" s="735" t="s">
        <v>798</v>
      </c>
      <c r="D83" s="745" t="s">
        <v>36</v>
      </c>
      <c r="E83" s="745" t="s">
        <v>36</v>
      </c>
      <c r="F83" s="739" t="s">
        <v>36</v>
      </c>
      <c r="G83" s="745" t="s">
        <v>36</v>
      </c>
      <c r="H83" s="745" t="s">
        <v>36</v>
      </c>
      <c r="I83" s="745" t="s">
        <v>36</v>
      </c>
      <c r="J83" s="745" t="s">
        <v>36</v>
      </c>
      <c r="K83" s="745">
        <v>40893.599999999999</v>
      </c>
      <c r="L83" s="745">
        <v>40893.599999999999</v>
      </c>
      <c r="M83" s="804">
        <v>44611</v>
      </c>
      <c r="N83" s="745">
        <v>40893.612999999998</v>
      </c>
      <c r="O83" s="745">
        <v>40893.612999999998</v>
      </c>
      <c r="P83" s="745">
        <v>44611.214999999997</v>
      </c>
      <c r="Q83" s="745" t="s">
        <v>36</v>
      </c>
      <c r="R83" s="745" t="s">
        <v>36</v>
      </c>
      <c r="S83" s="745" t="s">
        <v>36</v>
      </c>
      <c r="T83" s="745" t="s">
        <v>36</v>
      </c>
      <c r="U83" s="745" t="s">
        <v>36</v>
      </c>
      <c r="V83" s="745" t="s">
        <v>36</v>
      </c>
      <c r="W83" s="745" t="s">
        <v>36</v>
      </c>
      <c r="X83" s="745" t="s">
        <v>36</v>
      </c>
      <c r="Y83" s="745" t="s">
        <v>36</v>
      </c>
      <c r="Z83" s="745" t="s">
        <v>36</v>
      </c>
      <c r="AA83" s="745" t="s">
        <v>36</v>
      </c>
      <c r="AB83" s="745" t="s">
        <v>36</v>
      </c>
      <c r="AC83" s="745" t="s">
        <v>36</v>
      </c>
      <c r="AD83" s="745" t="s">
        <v>36</v>
      </c>
      <c r="AE83" s="745" t="s">
        <v>36</v>
      </c>
      <c r="AF83" s="743"/>
      <c r="AG83" s="745" t="s">
        <v>36</v>
      </c>
      <c r="AH83" s="739" t="s">
        <v>36</v>
      </c>
      <c r="AI83" s="745" t="s">
        <v>36</v>
      </c>
      <c r="AJ83" s="745" t="s">
        <v>36</v>
      </c>
      <c r="AK83" s="745" t="s">
        <v>36</v>
      </c>
      <c r="AL83" s="745" t="s">
        <v>36</v>
      </c>
      <c r="AM83" s="745">
        <v>40893.599999999999</v>
      </c>
      <c r="AN83" s="745">
        <v>40893.599999999999</v>
      </c>
      <c r="AO83" s="745">
        <v>40893.599999999999</v>
      </c>
      <c r="AP83" s="745">
        <v>40893.612999999998</v>
      </c>
      <c r="AQ83" s="745">
        <v>40893.612999999998</v>
      </c>
      <c r="AR83" s="745">
        <v>44611.214999999997</v>
      </c>
      <c r="AS83" s="745" t="s">
        <v>36</v>
      </c>
      <c r="AT83" s="745" t="s">
        <v>36</v>
      </c>
      <c r="AU83" s="745" t="s">
        <v>36</v>
      </c>
      <c r="AV83" s="745" t="s">
        <v>36</v>
      </c>
      <c r="AW83" s="745" t="s">
        <v>36</v>
      </c>
      <c r="AX83" s="745" t="s">
        <v>36</v>
      </c>
      <c r="AY83" s="745" t="s">
        <v>36</v>
      </c>
      <c r="AZ83" s="745" t="s">
        <v>36</v>
      </c>
      <c r="BA83" s="745" t="s">
        <v>36</v>
      </c>
      <c r="BB83" s="745">
        <v>40893.612999999998</v>
      </c>
      <c r="BC83" s="745">
        <v>40893.612999999998</v>
      </c>
      <c r="BD83" s="745" t="s">
        <v>36</v>
      </c>
      <c r="BE83" s="745" t="s">
        <v>36</v>
      </c>
      <c r="BF83" s="745" t="s">
        <v>36</v>
      </c>
      <c r="BG83" s="745" t="s">
        <v>36</v>
      </c>
      <c r="BH83" s="745" t="s">
        <v>36</v>
      </c>
      <c r="BI83" s="745" t="s">
        <v>36</v>
      </c>
      <c r="BJ83" s="745">
        <v>42752.4</v>
      </c>
      <c r="BK83" s="745">
        <v>40893.599999999999</v>
      </c>
      <c r="BL83" s="745">
        <v>40893.599999999999</v>
      </c>
      <c r="BM83" s="745" t="s">
        <v>36</v>
      </c>
      <c r="BN83" s="745" t="s">
        <v>36</v>
      </c>
    </row>
    <row r="84" spans="1:66" x14ac:dyDescent="0.25">
      <c r="A84" s="452" t="s">
        <v>836</v>
      </c>
      <c r="B84" s="455" t="s">
        <v>1508</v>
      </c>
      <c r="C84" s="735" t="s">
        <v>798</v>
      </c>
      <c r="D84" s="745" t="s">
        <v>36</v>
      </c>
      <c r="E84" s="745">
        <v>113076.5</v>
      </c>
      <c r="F84" s="739">
        <v>122271.29700000001</v>
      </c>
      <c r="G84" s="745">
        <v>113076.5</v>
      </c>
      <c r="H84" s="745" t="s">
        <v>36</v>
      </c>
      <c r="I84" s="745" t="s">
        <v>36</v>
      </c>
      <c r="J84" s="745" t="s">
        <v>36</v>
      </c>
      <c r="K84" s="803">
        <v>91071</v>
      </c>
      <c r="L84" s="745">
        <v>91070.5</v>
      </c>
      <c r="M84" s="747">
        <v>91071</v>
      </c>
      <c r="N84" s="804">
        <v>91071</v>
      </c>
      <c r="O84" s="745">
        <v>91070.5</v>
      </c>
      <c r="P84" s="745">
        <v>91070.5</v>
      </c>
      <c r="Q84" s="745" t="s">
        <v>36</v>
      </c>
      <c r="R84" s="745" t="s">
        <v>36</v>
      </c>
      <c r="S84" s="745" t="s">
        <v>36</v>
      </c>
      <c r="T84" s="745" t="s">
        <v>36</v>
      </c>
      <c r="U84" s="745" t="s">
        <v>36</v>
      </c>
      <c r="V84" s="745" t="s">
        <v>36</v>
      </c>
      <c r="W84" s="745" t="s">
        <v>36</v>
      </c>
      <c r="X84" s="745" t="s">
        <v>36</v>
      </c>
      <c r="Y84" s="745" t="s">
        <v>36</v>
      </c>
      <c r="Z84" s="745" t="s">
        <v>36</v>
      </c>
      <c r="AA84" s="745" t="s">
        <v>36</v>
      </c>
      <c r="AB84" s="745" t="s">
        <v>36</v>
      </c>
      <c r="AC84" s="745" t="s">
        <v>36</v>
      </c>
      <c r="AD84" s="745" t="s">
        <v>36</v>
      </c>
      <c r="AE84" s="745" t="s">
        <v>36</v>
      </c>
      <c r="AF84" s="743"/>
      <c r="AG84" s="745">
        <v>107598.81299999999</v>
      </c>
      <c r="AH84" s="739">
        <v>117380.539</v>
      </c>
      <c r="AI84" s="745">
        <v>136943.93799999999</v>
      </c>
      <c r="AJ84" s="745" t="s">
        <v>36</v>
      </c>
      <c r="AK84" s="745" t="s">
        <v>36</v>
      </c>
      <c r="AL84" s="745" t="s">
        <v>36</v>
      </c>
      <c r="AM84" s="745">
        <v>72856.399999999994</v>
      </c>
      <c r="AN84" s="745">
        <v>91070.5</v>
      </c>
      <c r="AO84" s="745">
        <v>91070.5</v>
      </c>
      <c r="AP84" s="745">
        <v>72856.398000000001</v>
      </c>
      <c r="AQ84" s="745">
        <v>91070.5</v>
      </c>
      <c r="AR84" s="745">
        <v>91070.5</v>
      </c>
      <c r="AS84" s="745" t="s">
        <v>36</v>
      </c>
      <c r="AT84" s="745" t="s">
        <v>36</v>
      </c>
      <c r="AU84" s="745" t="s">
        <v>36</v>
      </c>
      <c r="AV84" s="745" t="s">
        <v>36</v>
      </c>
      <c r="AW84" s="745" t="s">
        <v>36</v>
      </c>
      <c r="AX84" s="745" t="s">
        <v>36</v>
      </c>
      <c r="AY84" s="745" t="s">
        <v>36</v>
      </c>
      <c r="AZ84" s="745" t="s">
        <v>36</v>
      </c>
      <c r="BA84" s="745" t="s">
        <v>36</v>
      </c>
      <c r="BB84" s="745">
        <v>230854.21900000001</v>
      </c>
      <c r="BC84" s="745">
        <v>230854.21900000001</v>
      </c>
      <c r="BD84" s="745">
        <v>117380.539</v>
      </c>
      <c r="BE84" s="745">
        <v>136943.93799999999</v>
      </c>
      <c r="BF84" s="745">
        <v>107598.81299999999</v>
      </c>
      <c r="BG84" s="745">
        <v>117380.539</v>
      </c>
      <c r="BH84" s="745">
        <v>136943.93799999999</v>
      </c>
      <c r="BI84" s="745">
        <v>107598.81299999999</v>
      </c>
      <c r="BJ84" s="745">
        <v>241348</v>
      </c>
      <c r="BK84" s="745">
        <v>230854</v>
      </c>
      <c r="BL84" s="745">
        <v>314801</v>
      </c>
      <c r="BM84" s="745" t="s">
        <v>36</v>
      </c>
      <c r="BN84" s="745" t="s">
        <v>36</v>
      </c>
    </row>
    <row r="85" spans="1:66" x14ac:dyDescent="0.25">
      <c r="A85" s="452" t="s">
        <v>837</v>
      </c>
      <c r="B85" s="455" t="s">
        <v>1508</v>
      </c>
      <c r="C85" s="735" t="s">
        <v>798</v>
      </c>
      <c r="D85" s="745" t="s">
        <v>36</v>
      </c>
      <c r="E85" s="745">
        <v>209273.67199999999</v>
      </c>
      <c r="F85" s="739">
        <v>226290.71900000001</v>
      </c>
      <c r="G85" s="745">
        <v>209273.67199999999</v>
      </c>
      <c r="H85" s="745" t="s">
        <v>36</v>
      </c>
      <c r="I85" s="745" t="s">
        <v>36</v>
      </c>
      <c r="J85" s="745" t="s">
        <v>36</v>
      </c>
      <c r="K85" s="745" t="s">
        <v>36</v>
      </c>
      <c r="L85" s="745" t="s">
        <v>36</v>
      </c>
      <c r="M85" s="745" t="s">
        <v>36</v>
      </c>
      <c r="N85" s="745" t="s">
        <v>36</v>
      </c>
      <c r="O85" s="745" t="s">
        <v>36</v>
      </c>
      <c r="P85" s="745" t="s">
        <v>36</v>
      </c>
      <c r="Q85" s="745" t="s">
        <v>36</v>
      </c>
      <c r="R85" s="745" t="s">
        <v>36</v>
      </c>
      <c r="S85" s="745" t="s">
        <v>36</v>
      </c>
      <c r="T85" s="745" t="s">
        <v>36</v>
      </c>
      <c r="U85" s="745" t="s">
        <v>36</v>
      </c>
      <c r="V85" s="745" t="s">
        <v>36</v>
      </c>
      <c r="W85" s="745" t="s">
        <v>36</v>
      </c>
      <c r="X85" s="745" t="s">
        <v>36</v>
      </c>
      <c r="Y85" s="745" t="s">
        <v>36</v>
      </c>
      <c r="Z85" s="745" t="s">
        <v>36</v>
      </c>
      <c r="AA85" s="745" t="s">
        <v>36</v>
      </c>
      <c r="AB85" s="745" t="s">
        <v>36</v>
      </c>
      <c r="AC85" s="745" t="s">
        <v>36</v>
      </c>
      <c r="AD85" s="745" t="s">
        <v>36</v>
      </c>
      <c r="AE85" s="745" t="s">
        <v>36</v>
      </c>
      <c r="AF85" s="743"/>
      <c r="AG85" s="745">
        <v>199135.93799999999</v>
      </c>
      <c r="AH85" s="739">
        <v>217239.21900000001</v>
      </c>
      <c r="AI85" s="745">
        <v>253445.71900000001</v>
      </c>
      <c r="AJ85" s="745" t="s">
        <v>36</v>
      </c>
      <c r="AK85" s="745" t="s">
        <v>36</v>
      </c>
      <c r="AL85" s="745" t="s">
        <v>36</v>
      </c>
      <c r="AM85" s="745" t="s">
        <v>36</v>
      </c>
      <c r="AN85" s="745" t="s">
        <v>36</v>
      </c>
      <c r="AO85" s="745" t="s">
        <v>36</v>
      </c>
      <c r="AP85" s="745" t="s">
        <v>36</v>
      </c>
      <c r="AQ85" s="745" t="s">
        <v>36</v>
      </c>
      <c r="AR85" s="745" t="s">
        <v>36</v>
      </c>
      <c r="AS85" s="745" t="s">
        <v>36</v>
      </c>
      <c r="AT85" s="745" t="s">
        <v>36</v>
      </c>
      <c r="AU85" s="745" t="s">
        <v>36</v>
      </c>
      <c r="AV85" s="745" t="s">
        <v>36</v>
      </c>
      <c r="AW85" s="745" t="s">
        <v>36</v>
      </c>
      <c r="AX85" s="745" t="s">
        <v>36</v>
      </c>
      <c r="AY85" s="745" t="s">
        <v>36</v>
      </c>
      <c r="AZ85" s="745" t="s">
        <v>36</v>
      </c>
      <c r="BA85" s="745" t="s">
        <v>36</v>
      </c>
      <c r="BB85" s="745">
        <v>512716.18800000002</v>
      </c>
      <c r="BC85" s="745">
        <v>512716.18800000002</v>
      </c>
      <c r="BD85" s="745">
        <v>217239.21900000001</v>
      </c>
      <c r="BE85" s="745">
        <v>253445.71900000001</v>
      </c>
      <c r="BF85" s="745">
        <v>199135.93799999999</v>
      </c>
      <c r="BG85" s="745">
        <v>217239.21900000001</v>
      </c>
      <c r="BH85" s="745">
        <v>253445.71900000001</v>
      </c>
      <c r="BI85" s="745">
        <v>199135.93799999999</v>
      </c>
      <c r="BJ85" s="745">
        <v>536021</v>
      </c>
      <c r="BK85" s="745">
        <v>512716</v>
      </c>
      <c r="BL85" s="745">
        <v>699158</v>
      </c>
      <c r="BM85" s="745" t="s">
        <v>36</v>
      </c>
      <c r="BN85" s="745" t="s">
        <v>36</v>
      </c>
    </row>
    <row r="86" spans="1:66" x14ac:dyDescent="0.25">
      <c r="A86" s="452" t="s">
        <v>838</v>
      </c>
      <c r="B86" s="455" t="s">
        <v>1508</v>
      </c>
      <c r="C86" s="735" t="s">
        <v>798</v>
      </c>
      <c r="D86" s="745" t="s">
        <v>36</v>
      </c>
      <c r="E86" s="745">
        <v>44116.538999999997</v>
      </c>
      <c r="F86" s="739">
        <v>47703.870999999999</v>
      </c>
      <c r="G86" s="745">
        <v>44116.538999999997</v>
      </c>
      <c r="H86" s="745" t="s">
        <v>36</v>
      </c>
      <c r="I86" s="745" t="s">
        <v>36</v>
      </c>
      <c r="J86" s="745" t="s">
        <v>36</v>
      </c>
      <c r="K86" s="803">
        <v>86533</v>
      </c>
      <c r="L86" s="745">
        <v>86533.2</v>
      </c>
      <c r="M86" s="747">
        <v>86533</v>
      </c>
      <c r="N86" s="804">
        <v>86533</v>
      </c>
      <c r="O86" s="745">
        <v>86533.164000000004</v>
      </c>
      <c r="P86" s="745">
        <v>86533.164000000004</v>
      </c>
      <c r="Q86" s="745" t="s">
        <v>36</v>
      </c>
      <c r="R86" s="745" t="s">
        <v>36</v>
      </c>
      <c r="S86" s="745" t="s">
        <v>36</v>
      </c>
      <c r="T86" s="745" t="s">
        <v>36</v>
      </c>
      <c r="U86" s="745" t="s">
        <v>36</v>
      </c>
      <c r="V86" s="745" t="s">
        <v>36</v>
      </c>
      <c r="W86" s="745" t="s">
        <v>36</v>
      </c>
      <c r="X86" s="745" t="s">
        <v>36</v>
      </c>
      <c r="Y86" s="745" t="s">
        <v>36</v>
      </c>
      <c r="Z86" s="745" t="s">
        <v>36</v>
      </c>
      <c r="AA86" s="745" t="s">
        <v>36</v>
      </c>
      <c r="AB86" s="745" t="s">
        <v>36</v>
      </c>
      <c r="AC86" s="745" t="s">
        <v>36</v>
      </c>
      <c r="AD86" s="745" t="s">
        <v>36</v>
      </c>
      <c r="AE86" s="745" t="s">
        <v>36</v>
      </c>
      <c r="AF86" s="743"/>
      <c r="AG86" s="745">
        <v>41979.464999999997</v>
      </c>
      <c r="AH86" s="739">
        <v>45795.785000000003</v>
      </c>
      <c r="AI86" s="745">
        <v>53428.413999999997</v>
      </c>
      <c r="AJ86" s="745" t="s">
        <v>36</v>
      </c>
      <c r="AK86" s="745" t="s">
        <v>36</v>
      </c>
      <c r="AL86" s="745" t="s">
        <v>36</v>
      </c>
      <c r="AM86" s="745">
        <v>69226.5</v>
      </c>
      <c r="AN86" s="745">
        <v>86533.2</v>
      </c>
      <c r="AO86" s="745">
        <v>86533.2</v>
      </c>
      <c r="AP86" s="745">
        <v>69226.531000000003</v>
      </c>
      <c r="AQ86" s="745">
        <v>86533.164000000004</v>
      </c>
      <c r="AR86" s="745">
        <v>86533.164000000004</v>
      </c>
      <c r="AS86" s="745" t="s">
        <v>36</v>
      </c>
      <c r="AT86" s="745" t="s">
        <v>36</v>
      </c>
      <c r="AU86" s="745" t="s">
        <v>36</v>
      </c>
      <c r="AV86" s="745" t="s">
        <v>36</v>
      </c>
      <c r="AW86" s="745" t="s">
        <v>36</v>
      </c>
      <c r="AX86" s="745" t="s">
        <v>36</v>
      </c>
      <c r="AY86" s="745" t="s">
        <v>36</v>
      </c>
      <c r="AZ86" s="745" t="s">
        <v>36</v>
      </c>
      <c r="BA86" s="745" t="s">
        <v>36</v>
      </c>
      <c r="BB86" s="745">
        <v>63457.656000000003</v>
      </c>
      <c r="BC86" s="745">
        <v>63457.656000000003</v>
      </c>
      <c r="BD86" s="745">
        <v>45795.785000000003</v>
      </c>
      <c r="BE86" s="745">
        <v>53428.413999999997</v>
      </c>
      <c r="BF86" s="745">
        <v>41979.464999999997</v>
      </c>
      <c r="BG86" s="745">
        <v>45795.785000000003</v>
      </c>
      <c r="BH86" s="745">
        <v>53428.413999999997</v>
      </c>
      <c r="BI86" s="745">
        <v>41979.464999999997</v>
      </c>
      <c r="BJ86" s="745">
        <v>66342.100000000006</v>
      </c>
      <c r="BK86" s="745">
        <v>63457.7</v>
      </c>
      <c r="BL86" s="745">
        <v>86533.2</v>
      </c>
      <c r="BM86" s="745" t="s">
        <v>36</v>
      </c>
      <c r="BN86" s="745" t="s">
        <v>36</v>
      </c>
    </row>
    <row r="87" spans="1:66" x14ac:dyDescent="0.25">
      <c r="A87" s="452" t="s">
        <v>839</v>
      </c>
      <c r="B87" s="455" t="s">
        <v>1508</v>
      </c>
      <c r="C87" s="735" t="s">
        <v>798</v>
      </c>
      <c r="D87" s="745" t="s">
        <v>36</v>
      </c>
      <c r="E87" s="745">
        <v>27929.645</v>
      </c>
      <c r="F87" s="739">
        <v>30200.738000000001</v>
      </c>
      <c r="G87" s="745">
        <v>27929.645</v>
      </c>
      <c r="H87" s="745" t="s">
        <v>36</v>
      </c>
      <c r="I87" s="745" t="s">
        <v>36</v>
      </c>
      <c r="J87" s="745" t="s">
        <v>36</v>
      </c>
      <c r="K87" s="803">
        <v>55764</v>
      </c>
      <c r="L87" s="745">
        <v>55764.4</v>
      </c>
      <c r="M87" s="747">
        <v>55764</v>
      </c>
      <c r="N87" s="804">
        <v>55764</v>
      </c>
      <c r="O87" s="745">
        <v>55764.406000000003</v>
      </c>
      <c r="P87" s="745">
        <v>55764.406000000003</v>
      </c>
      <c r="Q87" s="745" t="s">
        <v>36</v>
      </c>
      <c r="R87" s="745" t="s">
        <v>36</v>
      </c>
      <c r="S87" s="745" t="s">
        <v>36</v>
      </c>
      <c r="T87" s="745" t="s">
        <v>36</v>
      </c>
      <c r="U87" s="745" t="s">
        <v>36</v>
      </c>
      <c r="V87" s="745" t="s">
        <v>36</v>
      </c>
      <c r="W87" s="745" t="s">
        <v>36</v>
      </c>
      <c r="X87" s="745" t="s">
        <v>36</v>
      </c>
      <c r="Y87" s="745" t="s">
        <v>36</v>
      </c>
      <c r="Z87" s="745" t="s">
        <v>36</v>
      </c>
      <c r="AA87" s="745" t="s">
        <v>36</v>
      </c>
      <c r="AB87" s="745" t="s">
        <v>36</v>
      </c>
      <c r="AC87" s="745" t="s">
        <v>36</v>
      </c>
      <c r="AD87" s="745" t="s">
        <v>36</v>
      </c>
      <c r="AE87" s="745" t="s">
        <v>36</v>
      </c>
      <c r="AF87" s="743"/>
      <c r="AG87" s="745">
        <v>26576.695</v>
      </c>
      <c r="AH87" s="739">
        <v>28992.76</v>
      </c>
      <c r="AI87" s="745">
        <v>33824.883000000002</v>
      </c>
      <c r="AJ87" s="745" t="s">
        <v>36</v>
      </c>
      <c r="AK87" s="745" t="s">
        <v>36</v>
      </c>
      <c r="AL87" s="745" t="s">
        <v>36</v>
      </c>
      <c r="AM87" s="745">
        <v>44611.5</v>
      </c>
      <c r="AN87" s="745">
        <v>55764.4</v>
      </c>
      <c r="AO87" s="745">
        <v>55764.4</v>
      </c>
      <c r="AP87" s="745">
        <v>44611.527000000002</v>
      </c>
      <c r="AQ87" s="745">
        <v>55764.406000000003</v>
      </c>
      <c r="AR87" s="745">
        <v>55764.406000000003</v>
      </c>
      <c r="AS87" s="745" t="s">
        <v>36</v>
      </c>
      <c r="AT87" s="745" t="s">
        <v>36</v>
      </c>
      <c r="AU87" s="745" t="s">
        <v>36</v>
      </c>
      <c r="AV87" s="745" t="s">
        <v>36</v>
      </c>
      <c r="AW87" s="745" t="s">
        <v>36</v>
      </c>
      <c r="AX87" s="745" t="s">
        <v>36</v>
      </c>
      <c r="AY87" s="745" t="s">
        <v>36</v>
      </c>
      <c r="AZ87" s="745" t="s">
        <v>36</v>
      </c>
      <c r="BA87" s="745" t="s">
        <v>36</v>
      </c>
      <c r="BB87" s="745">
        <v>40893.894999999997</v>
      </c>
      <c r="BC87" s="745">
        <v>40893.894999999997</v>
      </c>
      <c r="BD87" s="745">
        <v>28992.76</v>
      </c>
      <c r="BE87" s="745">
        <v>33824.883000000002</v>
      </c>
      <c r="BF87" s="745">
        <v>26576.695</v>
      </c>
      <c r="BG87" s="745">
        <v>28992.76</v>
      </c>
      <c r="BH87" s="745">
        <v>33824.883000000002</v>
      </c>
      <c r="BI87" s="745">
        <v>26576.695</v>
      </c>
      <c r="BJ87" s="745">
        <v>42752.7</v>
      </c>
      <c r="BK87" s="745">
        <v>40893.9</v>
      </c>
      <c r="BL87" s="745">
        <v>55764.4</v>
      </c>
      <c r="BM87" s="745" t="s">
        <v>36</v>
      </c>
      <c r="BN87" s="745" t="s">
        <v>36</v>
      </c>
    </row>
    <row r="88" spans="1:66" x14ac:dyDescent="0.25">
      <c r="A88" s="452" t="s">
        <v>840</v>
      </c>
      <c r="B88" s="455" t="s">
        <v>1508</v>
      </c>
      <c r="C88" s="735" t="s">
        <v>798</v>
      </c>
      <c r="D88" s="745" t="s">
        <v>36</v>
      </c>
      <c r="E88" s="745">
        <v>44116.538999999997</v>
      </c>
      <c r="F88" s="739">
        <v>47703.870999999999</v>
      </c>
      <c r="G88" s="745">
        <v>44116.538999999997</v>
      </c>
      <c r="H88" s="745" t="s">
        <v>36</v>
      </c>
      <c r="I88" s="745" t="s">
        <v>36</v>
      </c>
      <c r="J88" s="745" t="s">
        <v>36</v>
      </c>
      <c r="K88" s="803">
        <v>86534</v>
      </c>
      <c r="L88" s="745">
        <v>86533.7</v>
      </c>
      <c r="M88" s="745">
        <v>86533.7</v>
      </c>
      <c r="N88" s="804">
        <v>86534</v>
      </c>
      <c r="O88" s="745">
        <v>86533.733999999997</v>
      </c>
      <c r="P88" s="745">
        <v>86533.733999999997</v>
      </c>
      <c r="Q88" s="745" t="s">
        <v>36</v>
      </c>
      <c r="R88" s="745" t="s">
        <v>36</v>
      </c>
      <c r="S88" s="745" t="s">
        <v>36</v>
      </c>
      <c r="T88" s="745" t="s">
        <v>36</v>
      </c>
      <c r="U88" s="745" t="s">
        <v>36</v>
      </c>
      <c r="V88" s="745" t="s">
        <v>36</v>
      </c>
      <c r="W88" s="745" t="s">
        <v>36</v>
      </c>
      <c r="X88" s="745" t="s">
        <v>36</v>
      </c>
      <c r="Y88" s="745" t="s">
        <v>36</v>
      </c>
      <c r="Z88" s="745" t="s">
        <v>36</v>
      </c>
      <c r="AA88" s="745" t="s">
        <v>36</v>
      </c>
      <c r="AB88" s="745" t="s">
        <v>36</v>
      </c>
      <c r="AC88" s="745" t="s">
        <v>36</v>
      </c>
      <c r="AD88" s="745" t="s">
        <v>36</v>
      </c>
      <c r="AE88" s="745" t="s">
        <v>36</v>
      </c>
      <c r="AF88" s="743"/>
      <c r="AG88" s="745">
        <v>41979.464999999997</v>
      </c>
      <c r="AH88" s="739">
        <v>45795.785000000003</v>
      </c>
      <c r="AI88" s="745">
        <v>53428.413999999997</v>
      </c>
      <c r="AJ88" s="745" t="s">
        <v>36</v>
      </c>
      <c r="AK88" s="745" t="s">
        <v>36</v>
      </c>
      <c r="AL88" s="745" t="s">
        <v>36</v>
      </c>
      <c r="AM88" s="745">
        <v>69227</v>
      </c>
      <c r="AN88" s="745">
        <v>86533.7</v>
      </c>
      <c r="AO88" s="745">
        <v>86533.7</v>
      </c>
      <c r="AP88" s="745">
        <v>69226.991999999998</v>
      </c>
      <c r="AQ88" s="745">
        <v>86533.733999999997</v>
      </c>
      <c r="AR88" s="745">
        <v>86533.733999999997</v>
      </c>
      <c r="AS88" s="745" t="s">
        <v>36</v>
      </c>
      <c r="AT88" s="745" t="s">
        <v>36</v>
      </c>
      <c r="AU88" s="745" t="s">
        <v>36</v>
      </c>
      <c r="AV88" s="745" t="s">
        <v>36</v>
      </c>
      <c r="AW88" s="745" t="s">
        <v>36</v>
      </c>
      <c r="AX88" s="745" t="s">
        <v>36</v>
      </c>
      <c r="AY88" s="745" t="s">
        <v>36</v>
      </c>
      <c r="AZ88" s="745" t="s">
        <v>36</v>
      </c>
      <c r="BA88" s="745" t="s">
        <v>36</v>
      </c>
      <c r="BB88" s="745">
        <v>63458.074000000001</v>
      </c>
      <c r="BC88" s="745">
        <v>63458.074000000001</v>
      </c>
      <c r="BD88" s="745">
        <v>45795.785000000003</v>
      </c>
      <c r="BE88" s="745">
        <v>53428.413999999997</v>
      </c>
      <c r="BF88" s="745">
        <v>41979.464999999997</v>
      </c>
      <c r="BG88" s="745">
        <v>45795.785000000003</v>
      </c>
      <c r="BH88" s="745">
        <v>53428.413999999997</v>
      </c>
      <c r="BI88" s="745">
        <v>41979.464999999997</v>
      </c>
      <c r="BJ88" s="745">
        <v>66342.5</v>
      </c>
      <c r="BK88" s="745">
        <v>63458.1</v>
      </c>
      <c r="BL88" s="745">
        <v>86533.7</v>
      </c>
      <c r="BM88" s="745" t="s">
        <v>36</v>
      </c>
      <c r="BN88" s="745" t="s">
        <v>36</v>
      </c>
    </row>
    <row r="89" spans="1:66" x14ac:dyDescent="0.25">
      <c r="A89" s="452" t="s">
        <v>841</v>
      </c>
      <c r="B89" s="455" t="s">
        <v>1508</v>
      </c>
      <c r="C89" s="735" t="s">
        <v>798</v>
      </c>
      <c r="D89" s="745" t="s">
        <v>36</v>
      </c>
      <c r="E89" s="745">
        <v>27927.668000000001</v>
      </c>
      <c r="F89" s="739">
        <v>30198.601999999999</v>
      </c>
      <c r="G89" s="745">
        <v>27927.668000000001</v>
      </c>
      <c r="H89" s="745" t="s">
        <v>36</v>
      </c>
      <c r="I89" s="745" t="s">
        <v>36</v>
      </c>
      <c r="J89" s="745" t="s">
        <v>36</v>
      </c>
      <c r="K89" s="803">
        <v>55764</v>
      </c>
      <c r="L89" s="745">
        <v>55764</v>
      </c>
      <c r="M89" s="745">
        <v>55764</v>
      </c>
      <c r="N89" s="804">
        <v>55764</v>
      </c>
      <c r="O89" s="745">
        <v>55764.016000000003</v>
      </c>
      <c r="P89" s="745">
        <v>55764.016000000003</v>
      </c>
      <c r="Q89" s="745" t="s">
        <v>36</v>
      </c>
      <c r="R89" s="745" t="s">
        <v>36</v>
      </c>
      <c r="S89" s="745" t="s">
        <v>36</v>
      </c>
      <c r="T89" s="745" t="s">
        <v>36</v>
      </c>
      <c r="U89" s="745" t="s">
        <v>36</v>
      </c>
      <c r="V89" s="745" t="s">
        <v>36</v>
      </c>
      <c r="W89" s="745" t="s">
        <v>36</v>
      </c>
      <c r="X89" s="745" t="s">
        <v>36</v>
      </c>
      <c r="Y89" s="745" t="s">
        <v>36</v>
      </c>
      <c r="Z89" s="745" t="s">
        <v>36</v>
      </c>
      <c r="AA89" s="745" t="s">
        <v>36</v>
      </c>
      <c r="AB89" s="745" t="s">
        <v>36</v>
      </c>
      <c r="AC89" s="745" t="s">
        <v>36</v>
      </c>
      <c r="AD89" s="745" t="s">
        <v>36</v>
      </c>
      <c r="AE89" s="745" t="s">
        <v>36</v>
      </c>
      <c r="AF89" s="743"/>
      <c r="AG89" s="745">
        <v>26574.745999999999</v>
      </c>
      <c r="AH89" s="739">
        <v>28990.633000000002</v>
      </c>
      <c r="AI89" s="745">
        <v>33822.402000000002</v>
      </c>
      <c r="AJ89" s="745" t="s">
        <v>36</v>
      </c>
      <c r="AK89" s="745" t="s">
        <v>36</v>
      </c>
      <c r="AL89" s="745" t="s">
        <v>36</v>
      </c>
      <c r="AM89" s="745">
        <v>44611.199999999997</v>
      </c>
      <c r="AN89" s="745">
        <v>55764</v>
      </c>
      <c r="AO89" s="745">
        <v>55764</v>
      </c>
      <c r="AP89" s="745">
        <v>44611.214999999997</v>
      </c>
      <c r="AQ89" s="745">
        <v>55764.016000000003</v>
      </c>
      <c r="AR89" s="745">
        <v>55764.016000000003</v>
      </c>
      <c r="AS89" s="745" t="s">
        <v>36</v>
      </c>
      <c r="AT89" s="745" t="s">
        <v>36</v>
      </c>
      <c r="AU89" s="745" t="s">
        <v>36</v>
      </c>
      <c r="AV89" s="745" t="s">
        <v>36</v>
      </c>
      <c r="AW89" s="745" t="s">
        <v>36</v>
      </c>
      <c r="AX89" s="745" t="s">
        <v>36</v>
      </c>
      <c r="AY89" s="745" t="s">
        <v>36</v>
      </c>
      <c r="AZ89" s="745" t="s">
        <v>36</v>
      </c>
      <c r="BA89" s="745" t="s">
        <v>36</v>
      </c>
      <c r="BB89" s="745">
        <v>40893.612999999998</v>
      </c>
      <c r="BC89" s="745">
        <v>40893.612999999998</v>
      </c>
      <c r="BD89" s="745">
        <v>28990.633000000002</v>
      </c>
      <c r="BE89" s="745">
        <v>33822.402000000002</v>
      </c>
      <c r="BF89" s="745">
        <v>26574.745999999999</v>
      </c>
      <c r="BG89" s="745">
        <v>28990.633000000002</v>
      </c>
      <c r="BH89" s="745">
        <v>33822.402000000002</v>
      </c>
      <c r="BI89" s="745">
        <v>26574.745999999999</v>
      </c>
      <c r="BJ89" s="745">
        <v>42752.4</v>
      </c>
      <c r="BK89" s="745">
        <v>40893.599999999999</v>
      </c>
      <c r="BL89" s="745">
        <v>55764</v>
      </c>
      <c r="BM89" s="745" t="s">
        <v>36</v>
      </c>
      <c r="BN89" s="745" t="s">
        <v>36</v>
      </c>
    </row>
    <row r="90" spans="1:66" x14ac:dyDescent="0.25">
      <c r="A90" s="452" t="s">
        <v>875</v>
      </c>
      <c r="B90" s="455" t="s">
        <v>1508</v>
      </c>
      <c r="C90" s="735" t="s">
        <v>798</v>
      </c>
      <c r="D90" s="745" t="s">
        <v>36</v>
      </c>
      <c r="E90" s="745" t="s">
        <v>36</v>
      </c>
      <c r="F90" s="739" t="s">
        <v>36</v>
      </c>
      <c r="G90" s="745" t="s">
        <v>36</v>
      </c>
      <c r="H90" s="745">
        <v>89502.226999999999</v>
      </c>
      <c r="I90" s="745">
        <v>134253.34400000001</v>
      </c>
      <c r="J90" s="745">
        <v>89502.226999999999</v>
      </c>
      <c r="K90" s="745" t="s">
        <v>36</v>
      </c>
      <c r="L90" s="745" t="s">
        <v>36</v>
      </c>
      <c r="M90" s="745" t="s">
        <v>36</v>
      </c>
      <c r="N90" s="745" t="s">
        <v>36</v>
      </c>
      <c r="O90" s="745" t="s">
        <v>36</v>
      </c>
      <c r="P90" s="745" t="s">
        <v>36</v>
      </c>
      <c r="Q90" s="745" t="s">
        <v>36</v>
      </c>
      <c r="R90" s="745" t="s">
        <v>36</v>
      </c>
      <c r="S90" s="745" t="s">
        <v>36</v>
      </c>
      <c r="T90" s="745" t="s">
        <v>36</v>
      </c>
      <c r="U90" s="745" t="s">
        <v>36</v>
      </c>
      <c r="V90" s="745" t="s">
        <v>36</v>
      </c>
      <c r="W90" s="745" t="s">
        <v>36</v>
      </c>
      <c r="X90" s="745" t="s">
        <v>36</v>
      </c>
      <c r="Y90" s="745" t="s">
        <v>36</v>
      </c>
      <c r="Z90" s="745" t="s">
        <v>36</v>
      </c>
      <c r="AA90" s="745" t="s">
        <v>36</v>
      </c>
      <c r="AB90" s="745" t="s">
        <v>36</v>
      </c>
      <c r="AC90" s="745" t="s">
        <v>36</v>
      </c>
      <c r="AD90" s="745" t="s">
        <v>36</v>
      </c>
      <c r="AE90" s="745" t="s">
        <v>36</v>
      </c>
      <c r="AF90" s="743"/>
      <c r="AG90" s="745" t="s">
        <v>36</v>
      </c>
      <c r="AH90" s="739" t="s">
        <v>36</v>
      </c>
      <c r="AI90" s="745" t="s">
        <v>36</v>
      </c>
      <c r="AJ90" s="745">
        <v>89502.656000000003</v>
      </c>
      <c r="AK90" s="745">
        <v>89502.656000000003</v>
      </c>
      <c r="AL90" s="745">
        <v>89502.656000000003</v>
      </c>
      <c r="AM90" s="745" t="s">
        <v>36</v>
      </c>
      <c r="AN90" s="745" t="s">
        <v>36</v>
      </c>
      <c r="AO90" s="745" t="s">
        <v>36</v>
      </c>
      <c r="AP90" s="745" t="s">
        <v>36</v>
      </c>
      <c r="AQ90" s="745" t="s">
        <v>36</v>
      </c>
      <c r="AR90" s="745" t="s">
        <v>36</v>
      </c>
      <c r="AS90" s="745" t="s">
        <v>36</v>
      </c>
      <c r="AT90" s="745" t="s">
        <v>36</v>
      </c>
      <c r="AU90" s="745" t="s">
        <v>36</v>
      </c>
      <c r="AV90" s="745" t="s">
        <v>36</v>
      </c>
      <c r="AW90" s="745" t="s">
        <v>36</v>
      </c>
      <c r="AX90" s="745" t="s">
        <v>36</v>
      </c>
      <c r="AY90" s="745" t="s">
        <v>36</v>
      </c>
      <c r="AZ90" s="745" t="s">
        <v>36</v>
      </c>
      <c r="BA90" s="745" t="s">
        <v>36</v>
      </c>
      <c r="BB90" s="745" t="s">
        <v>36</v>
      </c>
      <c r="BC90" s="745" t="s">
        <v>36</v>
      </c>
      <c r="BD90" s="745" t="s">
        <v>36</v>
      </c>
      <c r="BE90" s="745" t="s">
        <v>36</v>
      </c>
      <c r="BF90" s="745" t="s">
        <v>36</v>
      </c>
      <c r="BG90" s="745" t="s">
        <v>36</v>
      </c>
      <c r="BH90" s="745" t="s">
        <v>36</v>
      </c>
      <c r="BI90" s="745" t="s">
        <v>36</v>
      </c>
      <c r="BJ90" s="745" t="s">
        <v>36</v>
      </c>
      <c r="BK90" s="745" t="s">
        <v>36</v>
      </c>
      <c r="BL90" s="745" t="s">
        <v>36</v>
      </c>
      <c r="BM90" s="745">
        <v>89502.7</v>
      </c>
      <c r="BN90" s="745">
        <v>89502.7</v>
      </c>
    </row>
    <row r="91" spans="1:66" x14ac:dyDescent="0.25">
      <c r="A91" s="452" t="s">
        <v>871</v>
      </c>
      <c r="B91" s="455" t="s">
        <v>1508</v>
      </c>
      <c r="C91" s="735" t="s">
        <v>798</v>
      </c>
      <c r="D91" s="745" t="s">
        <v>36</v>
      </c>
      <c r="E91" s="745" t="s">
        <v>36</v>
      </c>
      <c r="F91" s="739" t="s">
        <v>36</v>
      </c>
      <c r="G91" s="745" t="s">
        <v>36</v>
      </c>
      <c r="H91" s="745">
        <v>35530.792999999998</v>
      </c>
      <c r="I91" s="745">
        <v>53296.190999999999</v>
      </c>
      <c r="J91" s="745">
        <v>35530.792999999998</v>
      </c>
      <c r="K91" s="745" t="s">
        <v>36</v>
      </c>
      <c r="L91" s="745" t="s">
        <v>36</v>
      </c>
      <c r="M91" s="745" t="s">
        <v>36</v>
      </c>
      <c r="N91" s="745" t="s">
        <v>36</v>
      </c>
      <c r="O91" s="745" t="s">
        <v>36</v>
      </c>
      <c r="P91" s="745" t="s">
        <v>36</v>
      </c>
      <c r="Q91" s="745" t="s">
        <v>36</v>
      </c>
      <c r="R91" s="745" t="s">
        <v>36</v>
      </c>
      <c r="S91" s="745" t="s">
        <v>36</v>
      </c>
      <c r="T91" s="745" t="s">
        <v>36</v>
      </c>
      <c r="U91" s="745" t="s">
        <v>36</v>
      </c>
      <c r="V91" s="745" t="s">
        <v>36</v>
      </c>
      <c r="W91" s="745" t="s">
        <v>36</v>
      </c>
      <c r="X91" s="745" t="s">
        <v>36</v>
      </c>
      <c r="Y91" s="745" t="s">
        <v>36</v>
      </c>
      <c r="Z91" s="745" t="s">
        <v>36</v>
      </c>
      <c r="AA91" s="745" t="s">
        <v>36</v>
      </c>
      <c r="AB91" s="745" t="s">
        <v>36</v>
      </c>
      <c r="AC91" s="745" t="s">
        <v>36</v>
      </c>
      <c r="AD91" s="745" t="s">
        <v>36</v>
      </c>
      <c r="AE91" s="745" t="s">
        <v>36</v>
      </c>
      <c r="AF91" s="743"/>
      <c r="AG91" s="745" t="s">
        <v>36</v>
      </c>
      <c r="AH91" s="739" t="s">
        <v>36</v>
      </c>
      <c r="AI91" s="745" t="s">
        <v>36</v>
      </c>
      <c r="AJ91" s="745">
        <v>35530.832000000002</v>
      </c>
      <c r="AK91" s="745">
        <v>46190.078000000001</v>
      </c>
      <c r="AL91" s="745">
        <v>35530.832000000002</v>
      </c>
      <c r="AM91" s="745" t="s">
        <v>36</v>
      </c>
      <c r="AN91" s="745" t="s">
        <v>36</v>
      </c>
      <c r="AO91" s="745" t="s">
        <v>36</v>
      </c>
      <c r="AP91" s="745" t="s">
        <v>36</v>
      </c>
      <c r="AQ91" s="745" t="s">
        <v>36</v>
      </c>
      <c r="AR91" s="745" t="s">
        <v>36</v>
      </c>
      <c r="AS91" s="745" t="s">
        <v>36</v>
      </c>
      <c r="AT91" s="745" t="s">
        <v>36</v>
      </c>
      <c r="AU91" s="745" t="s">
        <v>36</v>
      </c>
      <c r="AV91" s="745" t="s">
        <v>36</v>
      </c>
      <c r="AW91" s="745" t="s">
        <v>36</v>
      </c>
      <c r="AX91" s="745" t="s">
        <v>36</v>
      </c>
      <c r="AY91" s="745" t="s">
        <v>36</v>
      </c>
      <c r="AZ91" s="745" t="s">
        <v>36</v>
      </c>
      <c r="BA91" s="745" t="s">
        <v>36</v>
      </c>
      <c r="BB91" s="745" t="s">
        <v>36</v>
      </c>
      <c r="BC91" s="745" t="s">
        <v>36</v>
      </c>
      <c r="BD91" s="745" t="s">
        <v>36</v>
      </c>
      <c r="BE91" s="745" t="s">
        <v>36</v>
      </c>
      <c r="BF91" s="745" t="s">
        <v>36</v>
      </c>
      <c r="BG91" s="745" t="s">
        <v>36</v>
      </c>
      <c r="BH91" s="745" t="s">
        <v>36</v>
      </c>
      <c r="BI91" s="745" t="s">
        <v>36</v>
      </c>
      <c r="BJ91" s="745" t="s">
        <v>36</v>
      </c>
      <c r="BK91" s="745" t="s">
        <v>36</v>
      </c>
      <c r="BL91" s="745" t="s">
        <v>36</v>
      </c>
      <c r="BM91" s="745">
        <v>35530.800000000003</v>
      </c>
      <c r="BN91" s="745">
        <v>35530.800000000003</v>
      </c>
    </row>
    <row r="92" spans="1:66" x14ac:dyDescent="0.25">
      <c r="A92" s="452" t="s">
        <v>867</v>
      </c>
      <c r="B92" s="455" t="s">
        <v>1508</v>
      </c>
      <c r="C92" s="735" t="s">
        <v>798</v>
      </c>
      <c r="D92" s="745" t="s">
        <v>36</v>
      </c>
      <c r="E92" s="745" t="s">
        <v>36</v>
      </c>
      <c r="F92" s="739" t="s">
        <v>36</v>
      </c>
      <c r="G92" s="745" t="s">
        <v>36</v>
      </c>
      <c r="H92" s="745">
        <v>35530.792999999998</v>
      </c>
      <c r="I92" s="745">
        <v>53296.190999999999</v>
      </c>
      <c r="J92" s="745">
        <v>35530.792999999998</v>
      </c>
      <c r="K92" s="745" t="s">
        <v>36</v>
      </c>
      <c r="L92" s="745" t="s">
        <v>36</v>
      </c>
      <c r="M92" s="745" t="s">
        <v>36</v>
      </c>
      <c r="N92" s="745" t="s">
        <v>36</v>
      </c>
      <c r="O92" s="745" t="s">
        <v>36</v>
      </c>
      <c r="P92" s="745" t="s">
        <v>36</v>
      </c>
      <c r="Q92" s="745" t="s">
        <v>36</v>
      </c>
      <c r="R92" s="745" t="s">
        <v>36</v>
      </c>
      <c r="S92" s="745" t="s">
        <v>36</v>
      </c>
      <c r="T92" s="745" t="s">
        <v>36</v>
      </c>
      <c r="U92" s="745" t="s">
        <v>36</v>
      </c>
      <c r="V92" s="745" t="s">
        <v>36</v>
      </c>
      <c r="W92" s="745" t="s">
        <v>36</v>
      </c>
      <c r="X92" s="745" t="s">
        <v>36</v>
      </c>
      <c r="Y92" s="745" t="s">
        <v>36</v>
      </c>
      <c r="Z92" s="745" t="s">
        <v>36</v>
      </c>
      <c r="AA92" s="745" t="s">
        <v>36</v>
      </c>
      <c r="AB92" s="745" t="s">
        <v>36</v>
      </c>
      <c r="AC92" s="745" t="s">
        <v>36</v>
      </c>
      <c r="AD92" s="745" t="s">
        <v>36</v>
      </c>
      <c r="AE92" s="745" t="s">
        <v>36</v>
      </c>
      <c r="AF92" s="743"/>
      <c r="AG92" s="745" t="s">
        <v>36</v>
      </c>
      <c r="AH92" s="739" t="s">
        <v>36</v>
      </c>
      <c r="AI92" s="745" t="s">
        <v>36</v>
      </c>
      <c r="AJ92" s="745">
        <v>35530.745999999999</v>
      </c>
      <c r="AK92" s="745">
        <v>46189.964999999997</v>
      </c>
      <c r="AL92" s="745">
        <v>35530.745999999999</v>
      </c>
      <c r="AM92" s="745" t="s">
        <v>36</v>
      </c>
      <c r="AN92" s="745" t="s">
        <v>36</v>
      </c>
      <c r="AO92" s="745" t="s">
        <v>36</v>
      </c>
      <c r="AP92" s="745" t="s">
        <v>36</v>
      </c>
      <c r="AQ92" s="745" t="s">
        <v>36</v>
      </c>
      <c r="AR92" s="745" t="s">
        <v>36</v>
      </c>
      <c r="AS92" s="745" t="s">
        <v>36</v>
      </c>
      <c r="AT92" s="745" t="s">
        <v>36</v>
      </c>
      <c r="AU92" s="745" t="s">
        <v>36</v>
      </c>
      <c r="AV92" s="745" t="s">
        <v>36</v>
      </c>
      <c r="AW92" s="745" t="s">
        <v>36</v>
      </c>
      <c r="AX92" s="745" t="s">
        <v>36</v>
      </c>
      <c r="AY92" s="745" t="s">
        <v>36</v>
      </c>
      <c r="AZ92" s="745" t="s">
        <v>36</v>
      </c>
      <c r="BA92" s="745" t="s">
        <v>36</v>
      </c>
      <c r="BB92" s="745" t="s">
        <v>36</v>
      </c>
      <c r="BC92" s="745" t="s">
        <v>36</v>
      </c>
      <c r="BD92" s="745" t="s">
        <v>36</v>
      </c>
      <c r="BE92" s="745" t="s">
        <v>36</v>
      </c>
      <c r="BF92" s="745" t="s">
        <v>36</v>
      </c>
      <c r="BG92" s="745" t="s">
        <v>36</v>
      </c>
      <c r="BH92" s="745" t="s">
        <v>36</v>
      </c>
      <c r="BI92" s="745" t="s">
        <v>36</v>
      </c>
      <c r="BJ92" s="745" t="s">
        <v>36</v>
      </c>
      <c r="BK92" s="745" t="s">
        <v>36</v>
      </c>
      <c r="BL92" s="745" t="s">
        <v>36</v>
      </c>
      <c r="BM92" s="745">
        <v>35530.699999999997</v>
      </c>
      <c r="BN92" s="745">
        <v>35530.699999999997</v>
      </c>
    </row>
    <row r="93" spans="1:66" x14ac:dyDescent="0.25">
      <c r="A93" s="452" t="s">
        <v>863</v>
      </c>
      <c r="B93" s="455" t="s">
        <v>1508</v>
      </c>
      <c r="C93" s="735" t="s">
        <v>798</v>
      </c>
      <c r="D93" s="745" t="s">
        <v>36</v>
      </c>
      <c r="E93" s="745" t="s">
        <v>36</v>
      </c>
      <c r="F93" s="739" t="s">
        <v>36</v>
      </c>
      <c r="G93" s="745" t="s">
        <v>36</v>
      </c>
      <c r="H93" s="745">
        <v>377073.34399999998</v>
      </c>
      <c r="I93" s="745">
        <v>565610.06299999997</v>
      </c>
      <c r="J93" s="745">
        <v>377073.34399999998</v>
      </c>
      <c r="K93" s="745" t="s">
        <v>36</v>
      </c>
      <c r="L93" s="745" t="s">
        <v>36</v>
      </c>
      <c r="M93" s="745" t="s">
        <v>36</v>
      </c>
      <c r="N93" s="745" t="s">
        <v>36</v>
      </c>
      <c r="O93" s="745" t="s">
        <v>36</v>
      </c>
      <c r="P93" s="745" t="s">
        <v>36</v>
      </c>
      <c r="Q93" s="745" t="s">
        <v>36</v>
      </c>
      <c r="R93" s="745" t="s">
        <v>36</v>
      </c>
      <c r="S93" s="745" t="s">
        <v>36</v>
      </c>
      <c r="T93" s="745" t="s">
        <v>36</v>
      </c>
      <c r="U93" s="745" t="s">
        <v>36</v>
      </c>
      <c r="V93" s="745" t="s">
        <v>36</v>
      </c>
      <c r="W93" s="745" t="s">
        <v>36</v>
      </c>
      <c r="X93" s="745" t="s">
        <v>36</v>
      </c>
      <c r="Y93" s="745" t="s">
        <v>36</v>
      </c>
      <c r="Z93" s="745" t="s">
        <v>36</v>
      </c>
      <c r="AA93" s="745" t="s">
        <v>36</v>
      </c>
      <c r="AB93" s="745" t="s">
        <v>36</v>
      </c>
      <c r="AC93" s="745" t="s">
        <v>36</v>
      </c>
      <c r="AD93" s="745" t="s">
        <v>36</v>
      </c>
      <c r="AE93" s="745" t="s">
        <v>36</v>
      </c>
      <c r="AF93" s="743"/>
      <c r="AG93" s="745" t="s">
        <v>36</v>
      </c>
      <c r="AH93" s="739" t="s">
        <v>36</v>
      </c>
      <c r="AI93" s="745" t="s">
        <v>36</v>
      </c>
      <c r="AJ93" s="745">
        <v>377073.43800000002</v>
      </c>
      <c r="AK93" s="745">
        <v>527894.81299999997</v>
      </c>
      <c r="AL93" s="745">
        <v>377073.43800000002</v>
      </c>
      <c r="AM93" s="745" t="s">
        <v>36</v>
      </c>
      <c r="AN93" s="745" t="s">
        <v>36</v>
      </c>
      <c r="AO93" s="745" t="s">
        <v>36</v>
      </c>
      <c r="AP93" s="745" t="s">
        <v>36</v>
      </c>
      <c r="AQ93" s="745" t="s">
        <v>36</v>
      </c>
      <c r="AR93" s="745" t="s">
        <v>36</v>
      </c>
      <c r="AS93" s="745" t="s">
        <v>36</v>
      </c>
      <c r="AT93" s="745" t="s">
        <v>36</v>
      </c>
      <c r="AU93" s="745" t="s">
        <v>36</v>
      </c>
      <c r="AV93" s="745" t="s">
        <v>36</v>
      </c>
      <c r="AW93" s="745" t="s">
        <v>36</v>
      </c>
      <c r="AX93" s="745" t="s">
        <v>36</v>
      </c>
      <c r="AY93" s="745" t="s">
        <v>36</v>
      </c>
      <c r="AZ93" s="745" t="s">
        <v>36</v>
      </c>
      <c r="BA93" s="745" t="s">
        <v>36</v>
      </c>
      <c r="BB93" s="745" t="s">
        <v>36</v>
      </c>
      <c r="BC93" s="745" t="s">
        <v>36</v>
      </c>
      <c r="BD93" s="745" t="s">
        <v>36</v>
      </c>
      <c r="BE93" s="745" t="s">
        <v>36</v>
      </c>
      <c r="BF93" s="745" t="s">
        <v>36</v>
      </c>
      <c r="BG93" s="745" t="s">
        <v>36</v>
      </c>
      <c r="BH93" s="745" t="s">
        <v>36</v>
      </c>
      <c r="BI93" s="745" t="s">
        <v>36</v>
      </c>
      <c r="BJ93" s="745" t="s">
        <v>36</v>
      </c>
      <c r="BK93" s="745" t="s">
        <v>36</v>
      </c>
      <c r="BL93" s="745" t="s">
        <v>36</v>
      </c>
      <c r="BM93" s="745">
        <v>377073</v>
      </c>
      <c r="BN93" s="745">
        <v>377073</v>
      </c>
    </row>
    <row r="94" spans="1:66" x14ac:dyDescent="0.25">
      <c r="A94" s="452" t="s">
        <v>878</v>
      </c>
      <c r="B94" s="455" t="s">
        <v>1508</v>
      </c>
      <c r="C94" s="735" t="s">
        <v>798</v>
      </c>
      <c r="D94" s="745" t="s">
        <v>36</v>
      </c>
      <c r="E94" s="745" t="s">
        <v>36</v>
      </c>
      <c r="F94" s="739" t="s">
        <v>36</v>
      </c>
      <c r="G94" s="745" t="s">
        <v>36</v>
      </c>
      <c r="H94" s="745" t="s">
        <v>36</v>
      </c>
      <c r="I94" s="745" t="s">
        <v>36</v>
      </c>
      <c r="J94" s="745" t="s">
        <v>36</v>
      </c>
      <c r="K94" s="745" t="s">
        <v>36</v>
      </c>
      <c r="L94" s="745" t="s">
        <v>36</v>
      </c>
      <c r="M94" s="745" t="s">
        <v>36</v>
      </c>
      <c r="N94" s="745" t="s">
        <v>36</v>
      </c>
      <c r="O94" s="745" t="s">
        <v>36</v>
      </c>
      <c r="P94" s="745" t="s">
        <v>36</v>
      </c>
      <c r="Q94" s="745">
        <v>82080</v>
      </c>
      <c r="R94" s="745">
        <v>106704</v>
      </c>
      <c r="S94" s="745">
        <v>82080</v>
      </c>
      <c r="T94" s="745">
        <v>82080</v>
      </c>
      <c r="U94" s="745">
        <v>106704</v>
      </c>
      <c r="V94" s="745">
        <v>82080</v>
      </c>
      <c r="W94" s="745">
        <v>123120</v>
      </c>
      <c r="X94" s="745">
        <v>160056</v>
      </c>
      <c r="Y94" s="745">
        <v>123120</v>
      </c>
      <c r="Z94" s="745">
        <v>123120</v>
      </c>
      <c r="AA94" s="745">
        <v>184680</v>
      </c>
      <c r="AB94" s="745">
        <v>123120</v>
      </c>
      <c r="AC94" s="745">
        <v>118124.992</v>
      </c>
      <c r="AD94" s="745">
        <v>166764.70300000001</v>
      </c>
      <c r="AE94" s="745">
        <v>118124.992</v>
      </c>
      <c r="AF94" s="743"/>
      <c r="AG94" s="745" t="s">
        <v>36</v>
      </c>
      <c r="AH94" s="739" t="s">
        <v>36</v>
      </c>
      <c r="AI94" s="745" t="s">
        <v>36</v>
      </c>
      <c r="AJ94" s="745" t="s">
        <v>36</v>
      </c>
      <c r="AK94" s="745" t="s">
        <v>36</v>
      </c>
      <c r="AL94" s="745" t="s">
        <v>36</v>
      </c>
      <c r="AM94" s="745" t="s">
        <v>36</v>
      </c>
      <c r="AN94" s="745" t="s">
        <v>36</v>
      </c>
      <c r="AO94" s="745" t="s">
        <v>36</v>
      </c>
      <c r="AP94" s="745" t="s">
        <v>36</v>
      </c>
      <c r="AQ94" s="745" t="s">
        <v>36</v>
      </c>
      <c r="AR94" s="745" t="s">
        <v>36</v>
      </c>
      <c r="AS94" s="745">
        <v>123120</v>
      </c>
      <c r="AT94" s="745">
        <v>160056</v>
      </c>
      <c r="AU94" s="745">
        <v>123120</v>
      </c>
      <c r="AV94" s="745">
        <v>123120</v>
      </c>
      <c r="AW94" s="745">
        <v>184680</v>
      </c>
      <c r="AX94" s="745">
        <v>123120</v>
      </c>
      <c r="AY94" s="745">
        <v>118124.992</v>
      </c>
      <c r="AZ94" s="745">
        <v>166764.70300000001</v>
      </c>
      <c r="BA94" s="745">
        <v>112500</v>
      </c>
      <c r="BB94" s="745" t="s">
        <v>36</v>
      </c>
      <c r="BC94" s="745" t="s">
        <v>36</v>
      </c>
      <c r="BD94" s="745" t="s">
        <v>36</v>
      </c>
      <c r="BE94" s="745" t="s">
        <v>36</v>
      </c>
      <c r="BF94" s="745" t="s">
        <v>36</v>
      </c>
      <c r="BG94" s="745" t="s">
        <v>36</v>
      </c>
      <c r="BH94" s="745" t="s">
        <v>36</v>
      </c>
      <c r="BI94" s="745" t="s">
        <v>36</v>
      </c>
      <c r="BJ94" s="745" t="s">
        <v>36</v>
      </c>
      <c r="BK94" s="745" t="s">
        <v>36</v>
      </c>
      <c r="BL94" s="745" t="s">
        <v>36</v>
      </c>
      <c r="BM94" s="745" t="s">
        <v>36</v>
      </c>
      <c r="BN94" s="745" t="s">
        <v>36</v>
      </c>
    </row>
    <row r="95" spans="1:66" x14ac:dyDescent="0.25">
      <c r="A95" s="452" t="s">
        <v>882</v>
      </c>
      <c r="B95" s="455" t="s">
        <v>1508</v>
      </c>
      <c r="C95" s="735" t="s">
        <v>798</v>
      </c>
      <c r="D95" s="745" t="s">
        <v>36</v>
      </c>
      <c r="E95" s="745" t="s">
        <v>36</v>
      </c>
      <c r="F95" s="739" t="s">
        <v>36</v>
      </c>
      <c r="G95" s="745" t="s">
        <v>36</v>
      </c>
      <c r="H95" s="745" t="s">
        <v>36</v>
      </c>
      <c r="I95" s="745" t="s">
        <v>36</v>
      </c>
      <c r="J95" s="745" t="s">
        <v>36</v>
      </c>
      <c r="K95" s="745" t="s">
        <v>36</v>
      </c>
      <c r="L95" s="745" t="s">
        <v>36</v>
      </c>
      <c r="M95" s="745" t="s">
        <v>36</v>
      </c>
      <c r="N95" s="745" t="s">
        <v>36</v>
      </c>
      <c r="O95" s="745" t="s">
        <v>36</v>
      </c>
      <c r="P95" s="745" t="s">
        <v>36</v>
      </c>
      <c r="Q95" s="745">
        <v>82080</v>
      </c>
      <c r="R95" s="745">
        <v>106704</v>
      </c>
      <c r="S95" s="745">
        <v>82080</v>
      </c>
      <c r="T95" s="745">
        <v>82080</v>
      </c>
      <c r="U95" s="745">
        <v>106704</v>
      </c>
      <c r="V95" s="745">
        <v>82080</v>
      </c>
      <c r="W95" s="745">
        <v>123120</v>
      </c>
      <c r="X95" s="745">
        <v>160056</v>
      </c>
      <c r="Y95" s="745">
        <v>123120</v>
      </c>
      <c r="Z95" s="745">
        <v>123120</v>
      </c>
      <c r="AA95" s="745">
        <v>184680</v>
      </c>
      <c r="AB95" s="745">
        <v>123120</v>
      </c>
      <c r="AC95" s="745">
        <v>118124.992</v>
      </c>
      <c r="AD95" s="745">
        <v>166764.70300000001</v>
      </c>
      <c r="AE95" s="745">
        <v>118124.992</v>
      </c>
      <c r="AF95" s="743"/>
      <c r="AG95" s="745" t="s">
        <v>36</v>
      </c>
      <c r="AH95" s="739" t="s">
        <v>36</v>
      </c>
      <c r="AI95" s="745" t="s">
        <v>36</v>
      </c>
      <c r="AJ95" s="745" t="s">
        <v>36</v>
      </c>
      <c r="AK95" s="745" t="s">
        <v>36</v>
      </c>
      <c r="AL95" s="745" t="s">
        <v>36</v>
      </c>
      <c r="AM95" s="745" t="s">
        <v>36</v>
      </c>
      <c r="AN95" s="745" t="s">
        <v>36</v>
      </c>
      <c r="AO95" s="745" t="s">
        <v>36</v>
      </c>
      <c r="AP95" s="745" t="s">
        <v>36</v>
      </c>
      <c r="AQ95" s="745" t="s">
        <v>36</v>
      </c>
      <c r="AR95" s="745" t="s">
        <v>36</v>
      </c>
      <c r="AS95" s="745">
        <v>123120</v>
      </c>
      <c r="AT95" s="745">
        <v>160056</v>
      </c>
      <c r="AU95" s="745">
        <v>123120</v>
      </c>
      <c r="AV95" s="745">
        <v>123120</v>
      </c>
      <c r="AW95" s="745">
        <v>184680</v>
      </c>
      <c r="AX95" s="745">
        <v>123120</v>
      </c>
      <c r="AY95" s="745">
        <v>118124.992</v>
      </c>
      <c r="AZ95" s="745">
        <v>166764.70300000001</v>
      </c>
      <c r="BA95" s="745">
        <v>112500</v>
      </c>
      <c r="BB95" s="745" t="s">
        <v>36</v>
      </c>
      <c r="BC95" s="745" t="s">
        <v>36</v>
      </c>
      <c r="BD95" s="745" t="s">
        <v>36</v>
      </c>
      <c r="BE95" s="745" t="s">
        <v>36</v>
      </c>
      <c r="BF95" s="745" t="s">
        <v>36</v>
      </c>
      <c r="BG95" s="745" t="s">
        <v>36</v>
      </c>
      <c r="BH95" s="745" t="s">
        <v>36</v>
      </c>
      <c r="BI95" s="745" t="s">
        <v>36</v>
      </c>
      <c r="BJ95" s="745" t="s">
        <v>36</v>
      </c>
      <c r="BK95" s="745" t="s">
        <v>36</v>
      </c>
      <c r="BL95" s="745" t="s">
        <v>36</v>
      </c>
      <c r="BM95" s="745" t="s">
        <v>36</v>
      </c>
      <c r="BN95" s="745" t="s">
        <v>36</v>
      </c>
    </row>
    <row r="96" spans="1:66" x14ac:dyDescent="0.25">
      <c r="A96" s="452" t="s">
        <v>886</v>
      </c>
      <c r="B96" s="455" t="s">
        <v>1508</v>
      </c>
      <c r="C96" s="735" t="s">
        <v>798</v>
      </c>
      <c r="D96" s="745" t="s">
        <v>36</v>
      </c>
      <c r="E96" s="745" t="s">
        <v>36</v>
      </c>
      <c r="F96" s="739" t="s">
        <v>36</v>
      </c>
      <c r="G96" s="745" t="s">
        <v>36</v>
      </c>
      <c r="H96" s="745" t="s">
        <v>36</v>
      </c>
      <c r="I96" s="745" t="s">
        <v>36</v>
      </c>
      <c r="J96" s="745" t="s">
        <v>36</v>
      </c>
      <c r="K96" s="745" t="s">
        <v>36</v>
      </c>
      <c r="L96" s="745" t="s">
        <v>36</v>
      </c>
      <c r="M96" s="745" t="s">
        <v>36</v>
      </c>
      <c r="N96" s="745" t="s">
        <v>36</v>
      </c>
      <c r="O96" s="745" t="s">
        <v>36</v>
      </c>
      <c r="P96" s="745" t="s">
        <v>36</v>
      </c>
      <c r="Q96" s="745">
        <v>41040</v>
      </c>
      <c r="R96" s="745">
        <v>53352</v>
      </c>
      <c r="S96" s="745">
        <v>41040</v>
      </c>
      <c r="T96" s="745">
        <v>41040</v>
      </c>
      <c r="U96" s="745">
        <v>53352</v>
      </c>
      <c r="V96" s="745">
        <v>41040</v>
      </c>
      <c r="W96" s="745">
        <v>61560</v>
      </c>
      <c r="X96" s="745">
        <v>80044.399999999994</v>
      </c>
      <c r="Y96" s="745">
        <v>61560</v>
      </c>
      <c r="Z96" s="745">
        <v>61560</v>
      </c>
      <c r="AA96" s="745">
        <v>92340</v>
      </c>
      <c r="AB96" s="745">
        <v>61560</v>
      </c>
      <c r="AC96" s="745">
        <v>59062.495999999999</v>
      </c>
      <c r="AD96" s="745">
        <v>83382.351999999999</v>
      </c>
      <c r="AE96" s="745">
        <v>59062.495999999999</v>
      </c>
      <c r="AF96" s="743"/>
      <c r="AG96" s="745" t="s">
        <v>36</v>
      </c>
      <c r="AH96" s="739" t="s">
        <v>36</v>
      </c>
      <c r="AI96" s="745" t="s">
        <v>36</v>
      </c>
      <c r="AJ96" s="745" t="s">
        <v>36</v>
      </c>
      <c r="AK96" s="745" t="s">
        <v>36</v>
      </c>
      <c r="AL96" s="745" t="s">
        <v>36</v>
      </c>
      <c r="AM96" s="745" t="s">
        <v>36</v>
      </c>
      <c r="AN96" s="745" t="s">
        <v>36</v>
      </c>
      <c r="AO96" s="745" t="s">
        <v>36</v>
      </c>
      <c r="AP96" s="745" t="s">
        <v>36</v>
      </c>
      <c r="AQ96" s="745" t="s">
        <v>36</v>
      </c>
      <c r="AR96" s="745" t="s">
        <v>36</v>
      </c>
      <c r="AS96" s="745">
        <v>61560</v>
      </c>
      <c r="AT96" s="745">
        <v>80044.399999999994</v>
      </c>
      <c r="AU96" s="745">
        <v>61560</v>
      </c>
      <c r="AV96" s="745">
        <v>61560</v>
      </c>
      <c r="AW96" s="745">
        <v>92340</v>
      </c>
      <c r="AX96" s="745">
        <v>61560</v>
      </c>
      <c r="AY96" s="745">
        <v>59062.495999999999</v>
      </c>
      <c r="AZ96" s="745">
        <v>83382.351999999999</v>
      </c>
      <c r="BA96" s="745">
        <v>56250</v>
      </c>
      <c r="BB96" s="745" t="s">
        <v>36</v>
      </c>
      <c r="BC96" s="745" t="s">
        <v>36</v>
      </c>
      <c r="BD96" s="745" t="s">
        <v>36</v>
      </c>
      <c r="BE96" s="745" t="s">
        <v>36</v>
      </c>
      <c r="BF96" s="745" t="s">
        <v>36</v>
      </c>
      <c r="BG96" s="745" t="s">
        <v>36</v>
      </c>
      <c r="BH96" s="745" t="s">
        <v>36</v>
      </c>
      <c r="BI96" s="745" t="s">
        <v>36</v>
      </c>
      <c r="BJ96" s="745" t="s">
        <v>36</v>
      </c>
      <c r="BK96" s="745" t="s">
        <v>36</v>
      </c>
      <c r="BL96" s="745" t="s">
        <v>36</v>
      </c>
      <c r="BM96" s="745" t="s">
        <v>36</v>
      </c>
      <c r="BN96" s="745" t="s">
        <v>36</v>
      </c>
    </row>
    <row r="97" spans="1:66" x14ac:dyDescent="0.25">
      <c r="A97" s="452" t="s">
        <v>890</v>
      </c>
      <c r="B97" s="455" t="s">
        <v>1508</v>
      </c>
      <c r="C97" s="735" t="s">
        <v>798</v>
      </c>
      <c r="D97" s="745" t="s">
        <v>36</v>
      </c>
      <c r="E97" s="745" t="s">
        <v>36</v>
      </c>
      <c r="F97" s="739" t="s">
        <v>36</v>
      </c>
      <c r="G97" s="745" t="s">
        <v>36</v>
      </c>
      <c r="H97" s="745" t="s">
        <v>36</v>
      </c>
      <c r="I97" s="745" t="s">
        <v>36</v>
      </c>
      <c r="J97" s="745" t="s">
        <v>36</v>
      </c>
      <c r="K97" s="745" t="s">
        <v>36</v>
      </c>
      <c r="L97" s="745" t="s">
        <v>36</v>
      </c>
      <c r="M97" s="745" t="s">
        <v>36</v>
      </c>
      <c r="N97" s="745" t="s">
        <v>36</v>
      </c>
      <c r="O97" s="745" t="s">
        <v>36</v>
      </c>
      <c r="P97" s="745" t="s">
        <v>36</v>
      </c>
      <c r="Q97" s="745">
        <v>41040</v>
      </c>
      <c r="R97" s="745">
        <v>53352</v>
      </c>
      <c r="S97" s="745">
        <v>41040</v>
      </c>
      <c r="T97" s="745">
        <v>41040</v>
      </c>
      <c r="U97" s="745">
        <v>53352</v>
      </c>
      <c r="V97" s="745">
        <v>41040</v>
      </c>
      <c r="W97" s="745">
        <v>61560</v>
      </c>
      <c r="X97" s="745">
        <v>80044.399999999994</v>
      </c>
      <c r="Y97" s="745">
        <v>61560</v>
      </c>
      <c r="Z97" s="745">
        <v>61560</v>
      </c>
      <c r="AA97" s="745">
        <v>92340</v>
      </c>
      <c r="AB97" s="745">
        <v>61560</v>
      </c>
      <c r="AC97" s="745">
        <v>59062.495999999999</v>
      </c>
      <c r="AD97" s="745">
        <v>83382.351999999999</v>
      </c>
      <c r="AE97" s="745">
        <v>59062.495999999999</v>
      </c>
      <c r="AF97" s="743"/>
      <c r="AG97" s="745" t="s">
        <v>36</v>
      </c>
      <c r="AH97" s="739" t="s">
        <v>36</v>
      </c>
      <c r="AI97" s="745" t="s">
        <v>36</v>
      </c>
      <c r="AJ97" s="745" t="s">
        <v>36</v>
      </c>
      <c r="AK97" s="745" t="s">
        <v>36</v>
      </c>
      <c r="AL97" s="745" t="s">
        <v>36</v>
      </c>
      <c r="AM97" s="745" t="s">
        <v>36</v>
      </c>
      <c r="AN97" s="745" t="s">
        <v>36</v>
      </c>
      <c r="AO97" s="745" t="s">
        <v>36</v>
      </c>
      <c r="AP97" s="745" t="s">
        <v>36</v>
      </c>
      <c r="AQ97" s="745" t="s">
        <v>36</v>
      </c>
      <c r="AR97" s="745" t="s">
        <v>36</v>
      </c>
      <c r="AS97" s="745">
        <v>61560</v>
      </c>
      <c r="AT97" s="745">
        <v>80044.399999999994</v>
      </c>
      <c r="AU97" s="745">
        <v>61560</v>
      </c>
      <c r="AV97" s="745">
        <v>61560</v>
      </c>
      <c r="AW97" s="745">
        <v>92340</v>
      </c>
      <c r="AX97" s="745">
        <v>61560</v>
      </c>
      <c r="AY97" s="745">
        <v>59062.495999999999</v>
      </c>
      <c r="AZ97" s="745">
        <v>83382.351999999999</v>
      </c>
      <c r="BA97" s="745">
        <v>56250</v>
      </c>
      <c r="BB97" s="745" t="s">
        <v>36</v>
      </c>
      <c r="BC97" s="745" t="s">
        <v>36</v>
      </c>
      <c r="BD97" s="745" t="s">
        <v>36</v>
      </c>
      <c r="BE97" s="745" t="s">
        <v>36</v>
      </c>
      <c r="BF97" s="745" t="s">
        <v>36</v>
      </c>
      <c r="BG97" s="745" t="s">
        <v>36</v>
      </c>
      <c r="BH97" s="745" t="s">
        <v>36</v>
      </c>
      <c r="BI97" s="745" t="s">
        <v>36</v>
      </c>
      <c r="BJ97" s="745" t="s">
        <v>36</v>
      </c>
      <c r="BK97" s="745" t="s">
        <v>36</v>
      </c>
      <c r="BL97" s="745" t="s">
        <v>36</v>
      </c>
      <c r="BM97" s="745" t="s">
        <v>36</v>
      </c>
      <c r="BN97" s="745" t="s">
        <v>36</v>
      </c>
    </row>
    <row r="98" spans="1:66" x14ac:dyDescent="0.25">
      <c r="A98" s="452" t="s">
        <v>895</v>
      </c>
      <c r="B98" s="455" t="s">
        <v>1508</v>
      </c>
      <c r="C98" s="735" t="s">
        <v>798</v>
      </c>
      <c r="D98" s="745" t="s">
        <v>36</v>
      </c>
      <c r="E98" s="745" t="s">
        <v>36</v>
      </c>
      <c r="F98" s="739" t="s">
        <v>36</v>
      </c>
      <c r="G98" s="745" t="s">
        <v>36</v>
      </c>
      <c r="H98" s="745" t="s">
        <v>36</v>
      </c>
      <c r="I98" s="745" t="s">
        <v>36</v>
      </c>
      <c r="J98" s="745" t="s">
        <v>36</v>
      </c>
      <c r="K98" s="745" t="s">
        <v>36</v>
      </c>
      <c r="L98" s="745" t="s">
        <v>36</v>
      </c>
      <c r="M98" s="745" t="s">
        <v>36</v>
      </c>
      <c r="N98" s="745" t="s">
        <v>36</v>
      </c>
      <c r="O98" s="745" t="s">
        <v>36</v>
      </c>
      <c r="P98" s="745" t="s">
        <v>36</v>
      </c>
      <c r="Q98" s="745">
        <v>41040</v>
      </c>
      <c r="R98" s="745">
        <v>53352</v>
      </c>
      <c r="S98" s="745">
        <v>41040</v>
      </c>
      <c r="T98" s="745">
        <v>41040</v>
      </c>
      <c r="U98" s="745">
        <v>53352</v>
      </c>
      <c r="V98" s="745">
        <v>41040</v>
      </c>
      <c r="W98" s="745">
        <v>61560</v>
      </c>
      <c r="X98" s="745">
        <v>80044.399999999994</v>
      </c>
      <c r="Y98" s="745">
        <v>61560</v>
      </c>
      <c r="Z98" s="745">
        <v>61560</v>
      </c>
      <c r="AA98" s="745">
        <v>92340</v>
      </c>
      <c r="AB98" s="745">
        <v>61560</v>
      </c>
      <c r="AC98" s="745">
        <v>59062.495999999999</v>
      </c>
      <c r="AD98" s="745">
        <v>83382.351999999999</v>
      </c>
      <c r="AE98" s="745">
        <v>59062.495999999999</v>
      </c>
      <c r="AF98" s="743"/>
      <c r="AG98" s="745" t="s">
        <v>36</v>
      </c>
      <c r="AH98" s="739" t="s">
        <v>36</v>
      </c>
      <c r="AI98" s="745" t="s">
        <v>36</v>
      </c>
      <c r="AJ98" s="745" t="s">
        <v>36</v>
      </c>
      <c r="AK98" s="745" t="s">
        <v>36</v>
      </c>
      <c r="AL98" s="745" t="s">
        <v>36</v>
      </c>
      <c r="AM98" s="745" t="s">
        <v>36</v>
      </c>
      <c r="AN98" s="745" t="s">
        <v>36</v>
      </c>
      <c r="AO98" s="745" t="s">
        <v>36</v>
      </c>
      <c r="AP98" s="745" t="s">
        <v>36</v>
      </c>
      <c r="AQ98" s="745" t="s">
        <v>36</v>
      </c>
      <c r="AR98" s="745" t="s">
        <v>36</v>
      </c>
      <c r="AS98" s="745">
        <v>61560</v>
      </c>
      <c r="AT98" s="745">
        <v>80044.399999999994</v>
      </c>
      <c r="AU98" s="745">
        <v>61560</v>
      </c>
      <c r="AV98" s="745">
        <v>61560</v>
      </c>
      <c r="AW98" s="745">
        <v>92340</v>
      </c>
      <c r="AX98" s="745">
        <v>61560</v>
      </c>
      <c r="AY98" s="745">
        <v>59062.495999999999</v>
      </c>
      <c r="AZ98" s="745">
        <v>83382.351999999999</v>
      </c>
      <c r="BA98" s="745">
        <v>56250</v>
      </c>
      <c r="BB98" s="745" t="s">
        <v>36</v>
      </c>
      <c r="BC98" s="745" t="s">
        <v>36</v>
      </c>
      <c r="BD98" s="745" t="s">
        <v>36</v>
      </c>
      <c r="BE98" s="745" t="s">
        <v>36</v>
      </c>
      <c r="BF98" s="745" t="s">
        <v>36</v>
      </c>
      <c r="BG98" s="745" t="s">
        <v>36</v>
      </c>
      <c r="BH98" s="745" t="s">
        <v>36</v>
      </c>
      <c r="BI98" s="745" t="s">
        <v>36</v>
      </c>
      <c r="BJ98" s="745" t="s">
        <v>36</v>
      </c>
      <c r="BK98" s="745" t="s">
        <v>36</v>
      </c>
      <c r="BL98" s="745" t="s">
        <v>36</v>
      </c>
      <c r="BM98" s="745" t="s">
        <v>36</v>
      </c>
      <c r="BN98" s="745" t="s">
        <v>36</v>
      </c>
    </row>
    <row r="99" spans="1:66" x14ac:dyDescent="0.25">
      <c r="A99" s="452" t="s">
        <v>898</v>
      </c>
      <c r="B99" s="455" t="s">
        <v>1508</v>
      </c>
      <c r="C99" s="735" t="s">
        <v>798</v>
      </c>
      <c r="D99" s="745" t="s">
        <v>36</v>
      </c>
      <c r="E99" s="745" t="s">
        <v>36</v>
      </c>
      <c r="F99" s="739" t="s">
        <v>36</v>
      </c>
      <c r="G99" s="745" t="s">
        <v>36</v>
      </c>
      <c r="H99" s="745" t="s">
        <v>36</v>
      </c>
      <c r="I99" s="745" t="s">
        <v>36</v>
      </c>
      <c r="J99" s="745" t="s">
        <v>36</v>
      </c>
      <c r="K99" s="745" t="s">
        <v>36</v>
      </c>
      <c r="L99" s="745" t="s">
        <v>36</v>
      </c>
      <c r="M99" s="745" t="s">
        <v>36</v>
      </c>
      <c r="N99" s="745" t="s">
        <v>36</v>
      </c>
      <c r="O99" s="745" t="s">
        <v>36</v>
      </c>
      <c r="P99" s="745" t="s">
        <v>36</v>
      </c>
      <c r="Q99" s="745">
        <v>41040</v>
      </c>
      <c r="R99" s="745">
        <v>53352</v>
      </c>
      <c r="S99" s="745">
        <v>41040</v>
      </c>
      <c r="T99" s="745">
        <v>41040</v>
      </c>
      <c r="U99" s="745">
        <v>53352</v>
      </c>
      <c r="V99" s="745">
        <v>41040</v>
      </c>
      <c r="W99" s="745">
        <v>61560</v>
      </c>
      <c r="X99" s="745">
        <v>80044.399999999994</v>
      </c>
      <c r="Y99" s="745">
        <v>61560</v>
      </c>
      <c r="Z99" s="745">
        <v>61560</v>
      </c>
      <c r="AA99" s="745">
        <v>92340</v>
      </c>
      <c r="AB99" s="745">
        <v>61560</v>
      </c>
      <c r="AC99" s="745">
        <v>59062.495999999999</v>
      </c>
      <c r="AD99" s="745">
        <v>83382.351999999999</v>
      </c>
      <c r="AE99" s="745">
        <v>59062.495999999999</v>
      </c>
      <c r="AF99" s="743"/>
      <c r="AG99" s="745" t="s">
        <v>36</v>
      </c>
      <c r="AH99" s="739" t="s">
        <v>36</v>
      </c>
      <c r="AI99" s="745" t="s">
        <v>36</v>
      </c>
      <c r="AJ99" s="745" t="s">
        <v>36</v>
      </c>
      <c r="AK99" s="745" t="s">
        <v>36</v>
      </c>
      <c r="AL99" s="745" t="s">
        <v>36</v>
      </c>
      <c r="AM99" s="745" t="s">
        <v>36</v>
      </c>
      <c r="AN99" s="745" t="s">
        <v>36</v>
      </c>
      <c r="AO99" s="745" t="s">
        <v>36</v>
      </c>
      <c r="AP99" s="745" t="s">
        <v>36</v>
      </c>
      <c r="AQ99" s="745" t="s">
        <v>36</v>
      </c>
      <c r="AR99" s="745" t="s">
        <v>36</v>
      </c>
      <c r="AS99" s="745">
        <v>61560</v>
      </c>
      <c r="AT99" s="745">
        <v>80044.399999999994</v>
      </c>
      <c r="AU99" s="745">
        <v>61560</v>
      </c>
      <c r="AV99" s="745">
        <v>61560</v>
      </c>
      <c r="AW99" s="745">
        <v>92340</v>
      </c>
      <c r="AX99" s="745">
        <v>61560</v>
      </c>
      <c r="AY99" s="745">
        <v>59062.495999999999</v>
      </c>
      <c r="AZ99" s="745">
        <v>83382.351999999999</v>
      </c>
      <c r="BA99" s="745">
        <v>56250</v>
      </c>
      <c r="BB99" s="745" t="s">
        <v>36</v>
      </c>
      <c r="BC99" s="745" t="s">
        <v>36</v>
      </c>
      <c r="BD99" s="745" t="s">
        <v>36</v>
      </c>
      <c r="BE99" s="745" t="s">
        <v>36</v>
      </c>
      <c r="BF99" s="745" t="s">
        <v>36</v>
      </c>
      <c r="BG99" s="745" t="s">
        <v>36</v>
      </c>
      <c r="BH99" s="745" t="s">
        <v>36</v>
      </c>
      <c r="BI99" s="745" t="s">
        <v>36</v>
      </c>
      <c r="BJ99" s="745" t="s">
        <v>36</v>
      </c>
      <c r="BK99" s="745" t="s">
        <v>36</v>
      </c>
      <c r="BL99" s="745" t="s">
        <v>36</v>
      </c>
      <c r="BM99" s="745" t="s">
        <v>36</v>
      </c>
      <c r="BN99" s="745" t="s">
        <v>36</v>
      </c>
    </row>
    <row r="100" spans="1:66" x14ac:dyDescent="0.25">
      <c r="A100" s="452" t="s">
        <v>902</v>
      </c>
      <c r="B100" s="455" t="s">
        <v>1508</v>
      </c>
      <c r="C100" s="735" t="s">
        <v>798</v>
      </c>
      <c r="D100" s="745" t="s">
        <v>36</v>
      </c>
      <c r="E100" s="745" t="s">
        <v>36</v>
      </c>
      <c r="F100" s="739" t="s">
        <v>36</v>
      </c>
      <c r="G100" s="745" t="s">
        <v>36</v>
      </c>
      <c r="H100" s="745" t="s">
        <v>36</v>
      </c>
      <c r="I100" s="745" t="s">
        <v>36</v>
      </c>
      <c r="J100" s="745" t="s">
        <v>36</v>
      </c>
      <c r="K100" s="745" t="s">
        <v>36</v>
      </c>
      <c r="L100" s="745" t="s">
        <v>36</v>
      </c>
      <c r="M100" s="745" t="s">
        <v>36</v>
      </c>
      <c r="N100" s="745" t="s">
        <v>36</v>
      </c>
      <c r="O100" s="745" t="s">
        <v>36</v>
      </c>
      <c r="P100" s="745" t="s">
        <v>36</v>
      </c>
      <c r="Q100" s="745">
        <v>41040</v>
      </c>
      <c r="R100" s="745">
        <v>53352</v>
      </c>
      <c r="S100" s="745">
        <v>41040</v>
      </c>
      <c r="T100" s="745">
        <v>41040</v>
      </c>
      <c r="U100" s="745">
        <v>53352</v>
      </c>
      <c r="V100" s="745">
        <v>41040</v>
      </c>
      <c r="W100" s="745">
        <v>61560</v>
      </c>
      <c r="X100" s="745">
        <v>80044.399999999994</v>
      </c>
      <c r="Y100" s="745">
        <v>61560</v>
      </c>
      <c r="Z100" s="745">
        <v>61560</v>
      </c>
      <c r="AA100" s="745">
        <v>92340</v>
      </c>
      <c r="AB100" s="745">
        <v>61560</v>
      </c>
      <c r="AC100" s="745">
        <v>59062.495999999999</v>
      </c>
      <c r="AD100" s="745">
        <v>83382.351999999999</v>
      </c>
      <c r="AE100" s="745">
        <v>59062.495999999999</v>
      </c>
      <c r="AF100" s="743"/>
      <c r="AG100" s="745" t="s">
        <v>36</v>
      </c>
      <c r="AH100" s="739" t="s">
        <v>36</v>
      </c>
      <c r="AI100" s="745" t="s">
        <v>36</v>
      </c>
      <c r="AJ100" s="745" t="s">
        <v>36</v>
      </c>
      <c r="AK100" s="745" t="s">
        <v>36</v>
      </c>
      <c r="AL100" s="745" t="s">
        <v>36</v>
      </c>
      <c r="AM100" s="745" t="s">
        <v>36</v>
      </c>
      <c r="AN100" s="745" t="s">
        <v>36</v>
      </c>
      <c r="AO100" s="745" t="s">
        <v>36</v>
      </c>
      <c r="AP100" s="745" t="s">
        <v>36</v>
      </c>
      <c r="AQ100" s="745" t="s">
        <v>36</v>
      </c>
      <c r="AR100" s="745" t="s">
        <v>36</v>
      </c>
      <c r="AS100" s="745">
        <v>61560</v>
      </c>
      <c r="AT100" s="745">
        <v>80044.399999999994</v>
      </c>
      <c r="AU100" s="745">
        <v>61560</v>
      </c>
      <c r="AV100" s="745">
        <v>61560</v>
      </c>
      <c r="AW100" s="745">
        <v>92340</v>
      </c>
      <c r="AX100" s="745">
        <v>61560</v>
      </c>
      <c r="AY100" s="745">
        <v>59062.495999999999</v>
      </c>
      <c r="AZ100" s="745">
        <v>83382.351999999999</v>
      </c>
      <c r="BA100" s="745">
        <v>56250</v>
      </c>
      <c r="BB100" s="745" t="s">
        <v>36</v>
      </c>
      <c r="BC100" s="745" t="s">
        <v>36</v>
      </c>
      <c r="BD100" s="745" t="s">
        <v>36</v>
      </c>
      <c r="BE100" s="745" t="s">
        <v>36</v>
      </c>
      <c r="BF100" s="745" t="s">
        <v>36</v>
      </c>
      <c r="BG100" s="745" t="s">
        <v>36</v>
      </c>
      <c r="BH100" s="745" t="s">
        <v>36</v>
      </c>
      <c r="BI100" s="745" t="s">
        <v>36</v>
      </c>
      <c r="BJ100" s="745" t="s">
        <v>36</v>
      </c>
      <c r="BK100" s="745" t="s">
        <v>36</v>
      </c>
      <c r="BL100" s="745" t="s">
        <v>36</v>
      </c>
      <c r="BM100" s="745" t="s">
        <v>36</v>
      </c>
      <c r="BN100" s="745" t="s">
        <v>36</v>
      </c>
    </row>
    <row r="101" spans="1:66" x14ac:dyDescent="0.25">
      <c r="A101" s="452" t="s">
        <v>906</v>
      </c>
      <c r="B101" s="455" t="s">
        <v>1508</v>
      </c>
      <c r="C101" s="735" t="s">
        <v>798</v>
      </c>
      <c r="D101" s="745" t="s">
        <v>36</v>
      </c>
      <c r="E101" s="745" t="s">
        <v>36</v>
      </c>
      <c r="F101" s="739" t="s">
        <v>36</v>
      </c>
      <c r="G101" s="745" t="s">
        <v>36</v>
      </c>
      <c r="H101" s="745" t="s">
        <v>36</v>
      </c>
      <c r="I101" s="745" t="s">
        <v>36</v>
      </c>
      <c r="J101" s="745" t="s">
        <v>36</v>
      </c>
      <c r="K101" s="745" t="s">
        <v>36</v>
      </c>
      <c r="L101" s="745" t="s">
        <v>36</v>
      </c>
      <c r="M101" s="745" t="s">
        <v>36</v>
      </c>
      <c r="N101" s="745" t="s">
        <v>36</v>
      </c>
      <c r="O101" s="745" t="s">
        <v>36</v>
      </c>
      <c r="P101" s="745" t="s">
        <v>36</v>
      </c>
      <c r="Q101" s="745">
        <v>41040</v>
      </c>
      <c r="R101" s="745">
        <v>53352</v>
      </c>
      <c r="S101" s="745">
        <v>41040</v>
      </c>
      <c r="T101" s="745">
        <v>41040</v>
      </c>
      <c r="U101" s="745">
        <v>53352</v>
      </c>
      <c r="V101" s="745">
        <v>41040</v>
      </c>
      <c r="W101" s="745">
        <v>61560</v>
      </c>
      <c r="X101" s="745">
        <v>80044.399999999994</v>
      </c>
      <c r="Y101" s="745">
        <v>61560</v>
      </c>
      <c r="Z101" s="745">
        <v>61560</v>
      </c>
      <c r="AA101" s="745">
        <v>92340</v>
      </c>
      <c r="AB101" s="745">
        <v>61560</v>
      </c>
      <c r="AC101" s="745">
        <v>59062.495999999999</v>
      </c>
      <c r="AD101" s="745">
        <v>83382.351999999999</v>
      </c>
      <c r="AE101" s="745">
        <v>59062.495999999999</v>
      </c>
      <c r="AF101" s="743"/>
      <c r="AG101" s="745" t="s">
        <v>36</v>
      </c>
      <c r="AH101" s="739" t="s">
        <v>36</v>
      </c>
      <c r="AI101" s="745" t="s">
        <v>36</v>
      </c>
      <c r="AJ101" s="745" t="s">
        <v>36</v>
      </c>
      <c r="AK101" s="745" t="s">
        <v>36</v>
      </c>
      <c r="AL101" s="745" t="s">
        <v>36</v>
      </c>
      <c r="AM101" s="745" t="s">
        <v>36</v>
      </c>
      <c r="AN101" s="745" t="s">
        <v>36</v>
      </c>
      <c r="AO101" s="745" t="s">
        <v>36</v>
      </c>
      <c r="AP101" s="745" t="s">
        <v>36</v>
      </c>
      <c r="AQ101" s="745" t="s">
        <v>36</v>
      </c>
      <c r="AR101" s="745" t="s">
        <v>36</v>
      </c>
      <c r="AS101" s="745">
        <v>61560</v>
      </c>
      <c r="AT101" s="745">
        <v>80044.399999999994</v>
      </c>
      <c r="AU101" s="745">
        <v>61560</v>
      </c>
      <c r="AV101" s="745">
        <v>61560</v>
      </c>
      <c r="AW101" s="745">
        <v>92340</v>
      </c>
      <c r="AX101" s="745">
        <v>61560</v>
      </c>
      <c r="AY101" s="745">
        <v>59062.495999999999</v>
      </c>
      <c r="AZ101" s="745">
        <v>83382.351999999999</v>
      </c>
      <c r="BA101" s="745">
        <v>56250</v>
      </c>
      <c r="BB101" s="745" t="s">
        <v>36</v>
      </c>
      <c r="BC101" s="745" t="s">
        <v>36</v>
      </c>
      <c r="BD101" s="745" t="s">
        <v>36</v>
      </c>
      <c r="BE101" s="745" t="s">
        <v>36</v>
      </c>
      <c r="BF101" s="745" t="s">
        <v>36</v>
      </c>
      <c r="BG101" s="745" t="s">
        <v>36</v>
      </c>
      <c r="BH101" s="745" t="s">
        <v>36</v>
      </c>
      <c r="BI101" s="745" t="s">
        <v>36</v>
      </c>
      <c r="BJ101" s="745" t="s">
        <v>36</v>
      </c>
      <c r="BK101" s="745" t="s">
        <v>36</v>
      </c>
      <c r="BL101" s="745" t="s">
        <v>36</v>
      </c>
      <c r="BM101" s="745" t="s">
        <v>36</v>
      </c>
      <c r="BN101" s="745" t="s">
        <v>36</v>
      </c>
    </row>
    <row r="102" spans="1:66" x14ac:dyDescent="0.25">
      <c r="A102" s="452" t="s">
        <v>910</v>
      </c>
      <c r="B102" s="455" t="s">
        <v>1508</v>
      </c>
      <c r="C102" s="735" t="s">
        <v>798</v>
      </c>
      <c r="D102" s="745" t="s">
        <v>36</v>
      </c>
      <c r="E102" s="745" t="s">
        <v>36</v>
      </c>
      <c r="F102" s="739" t="s">
        <v>36</v>
      </c>
      <c r="G102" s="745" t="s">
        <v>36</v>
      </c>
      <c r="H102" s="745" t="s">
        <v>36</v>
      </c>
      <c r="I102" s="745" t="s">
        <v>36</v>
      </c>
      <c r="J102" s="745" t="s">
        <v>36</v>
      </c>
      <c r="K102" s="745" t="s">
        <v>36</v>
      </c>
      <c r="L102" s="745" t="s">
        <v>36</v>
      </c>
      <c r="M102" s="745" t="s">
        <v>36</v>
      </c>
      <c r="N102" s="745" t="s">
        <v>36</v>
      </c>
      <c r="O102" s="745" t="s">
        <v>36</v>
      </c>
      <c r="P102" s="745" t="s">
        <v>36</v>
      </c>
      <c r="Q102" s="745">
        <v>41040</v>
      </c>
      <c r="R102" s="745">
        <v>53352</v>
      </c>
      <c r="S102" s="745">
        <v>41040</v>
      </c>
      <c r="T102" s="745">
        <v>41040</v>
      </c>
      <c r="U102" s="745">
        <v>53352</v>
      </c>
      <c r="V102" s="745">
        <v>41040</v>
      </c>
      <c r="W102" s="745">
        <v>61560</v>
      </c>
      <c r="X102" s="745">
        <v>80044.399999999994</v>
      </c>
      <c r="Y102" s="745">
        <v>61560</v>
      </c>
      <c r="Z102" s="745">
        <v>61560</v>
      </c>
      <c r="AA102" s="745">
        <v>92340</v>
      </c>
      <c r="AB102" s="745">
        <v>61560</v>
      </c>
      <c r="AC102" s="745">
        <v>59062.495999999999</v>
      </c>
      <c r="AD102" s="745">
        <v>83382.351999999999</v>
      </c>
      <c r="AE102" s="745">
        <v>59062.495999999999</v>
      </c>
      <c r="AF102" s="743"/>
      <c r="AG102" s="745" t="s">
        <v>36</v>
      </c>
      <c r="AH102" s="739" t="s">
        <v>36</v>
      </c>
      <c r="AI102" s="745" t="s">
        <v>36</v>
      </c>
      <c r="AJ102" s="745" t="s">
        <v>36</v>
      </c>
      <c r="AK102" s="745" t="s">
        <v>36</v>
      </c>
      <c r="AL102" s="745" t="s">
        <v>36</v>
      </c>
      <c r="AM102" s="745" t="s">
        <v>36</v>
      </c>
      <c r="AN102" s="745" t="s">
        <v>36</v>
      </c>
      <c r="AO102" s="745" t="s">
        <v>36</v>
      </c>
      <c r="AP102" s="745" t="s">
        <v>36</v>
      </c>
      <c r="AQ102" s="745" t="s">
        <v>36</v>
      </c>
      <c r="AR102" s="745" t="s">
        <v>36</v>
      </c>
      <c r="AS102" s="745">
        <v>61560</v>
      </c>
      <c r="AT102" s="745">
        <v>80044.399999999994</v>
      </c>
      <c r="AU102" s="745">
        <v>61560</v>
      </c>
      <c r="AV102" s="745">
        <v>61560</v>
      </c>
      <c r="AW102" s="745">
        <v>92340</v>
      </c>
      <c r="AX102" s="745">
        <v>61560</v>
      </c>
      <c r="AY102" s="745">
        <v>59062.495999999999</v>
      </c>
      <c r="AZ102" s="745">
        <v>83382.351999999999</v>
      </c>
      <c r="BA102" s="745">
        <v>56250</v>
      </c>
      <c r="BB102" s="745" t="s">
        <v>36</v>
      </c>
      <c r="BC102" s="745" t="s">
        <v>36</v>
      </c>
      <c r="BD102" s="745" t="s">
        <v>36</v>
      </c>
      <c r="BE102" s="745" t="s">
        <v>36</v>
      </c>
      <c r="BF102" s="745" t="s">
        <v>36</v>
      </c>
      <c r="BG102" s="745" t="s">
        <v>36</v>
      </c>
      <c r="BH102" s="745" t="s">
        <v>36</v>
      </c>
      <c r="BI102" s="745" t="s">
        <v>36</v>
      </c>
      <c r="BJ102" s="745" t="s">
        <v>36</v>
      </c>
      <c r="BK102" s="745" t="s">
        <v>36</v>
      </c>
      <c r="BL102" s="745" t="s">
        <v>36</v>
      </c>
      <c r="BM102" s="745" t="s">
        <v>36</v>
      </c>
      <c r="BN102" s="745" t="s">
        <v>36</v>
      </c>
    </row>
    <row r="103" spans="1:66" s="696" customFormat="1" x14ac:dyDescent="0.25">
      <c r="A103" s="452" t="s">
        <v>914</v>
      </c>
      <c r="B103" s="455" t="s">
        <v>1508</v>
      </c>
      <c r="C103" s="735" t="s">
        <v>798</v>
      </c>
      <c r="D103" s="745" t="s">
        <v>36</v>
      </c>
      <c r="E103" s="745" t="s">
        <v>36</v>
      </c>
      <c r="F103" s="739" t="s">
        <v>36</v>
      </c>
      <c r="G103" s="745" t="s">
        <v>36</v>
      </c>
      <c r="H103" s="745" t="s">
        <v>36</v>
      </c>
      <c r="I103" s="745" t="s">
        <v>36</v>
      </c>
      <c r="J103" s="745" t="s">
        <v>36</v>
      </c>
      <c r="K103" s="745" t="s">
        <v>36</v>
      </c>
      <c r="L103" s="745" t="s">
        <v>36</v>
      </c>
      <c r="M103" s="745" t="s">
        <v>36</v>
      </c>
      <c r="N103" s="745" t="s">
        <v>36</v>
      </c>
      <c r="O103" s="745" t="s">
        <v>36</v>
      </c>
      <c r="P103" s="745" t="s">
        <v>36</v>
      </c>
      <c r="Q103" s="745">
        <v>41040</v>
      </c>
      <c r="R103" s="745">
        <v>53352</v>
      </c>
      <c r="S103" s="745">
        <v>41040</v>
      </c>
      <c r="T103" s="745">
        <v>41040</v>
      </c>
      <c r="U103" s="745">
        <v>53352</v>
      </c>
      <c r="V103" s="745">
        <v>41040</v>
      </c>
      <c r="W103" s="745">
        <v>61560</v>
      </c>
      <c r="X103" s="745">
        <v>80044.399999999994</v>
      </c>
      <c r="Y103" s="745">
        <v>61560</v>
      </c>
      <c r="Z103" s="745">
        <v>61560</v>
      </c>
      <c r="AA103" s="745">
        <v>92340</v>
      </c>
      <c r="AB103" s="745">
        <v>61560</v>
      </c>
      <c r="AC103" s="745">
        <v>59062.495999999999</v>
      </c>
      <c r="AD103" s="745">
        <v>83382.351999999999</v>
      </c>
      <c r="AE103" s="745">
        <v>59062.495999999999</v>
      </c>
      <c r="AF103" s="743"/>
      <c r="AG103" s="745" t="s">
        <v>36</v>
      </c>
      <c r="AH103" s="739" t="s">
        <v>36</v>
      </c>
      <c r="AI103" s="745" t="s">
        <v>36</v>
      </c>
      <c r="AJ103" s="745" t="s">
        <v>36</v>
      </c>
      <c r="AK103" s="745" t="s">
        <v>36</v>
      </c>
      <c r="AL103" s="745" t="s">
        <v>36</v>
      </c>
      <c r="AM103" s="745" t="s">
        <v>36</v>
      </c>
      <c r="AN103" s="745" t="s">
        <v>36</v>
      </c>
      <c r="AO103" s="745" t="s">
        <v>36</v>
      </c>
      <c r="AP103" s="745" t="s">
        <v>36</v>
      </c>
      <c r="AQ103" s="745" t="s">
        <v>36</v>
      </c>
      <c r="AR103" s="745" t="s">
        <v>36</v>
      </c>
      <c r="AS103" s="745">
        <v>61560</v>
      </c>
      <c r="AT103" s="745">
        <v>80044.399999999994</v>
      </c>
      <c r="AU103" s="745">
        <v>61560</v>
      </c>
      <c r="AV103" s="745">
        <v>61560</v>
      </c>
      <c r="AW103" s="745">
        <v>92340</v>
      </c>
      <c r="AX103" s="745">
        <v>61560</v>
      </c>
      <c r="AY103" s="745">
        <v>59062.495999999999</v>
      </c>
      <c r="AZ103" s="745">
        <v>83382.351999999999</v>
      </c>
      <c r="BA103" s="745">
        <v>56250</v>
      </c>
      <c r="BB103" s="745" t="s">
        <v>36</v>
      </c>
      <c r="BC103" s="745" t="s">
        <v>36</v>
      </c>
      <c r="BD103" s="745" t="s">
        <v>36</v>
      </c>
      <c r="BE103" s="745" t="s">
        <v>36</v>
      </c>
      <c r="BF103" s="745" t="s">
        <v>36</v>
      </c>
      <c r="BG103" s="745" t="s">
        <v>36</v>
      </c>
      <c r="BH103" s="745" t="s">
        <v>36</v>
      </c>
      <c r="BI103" s="745" t="s">
        <v>36</v>
      </c>
      <c r="BJ103" s="745" t="s">
        <v>36</v>
      </c>
      <c r="BK103" s="745" t="s">
        <v>36</v>
      </c>
      <c r="BL103" s="745" t="s">
        <v>36</v>
      </c>
      <c r="BM103" s="745" t="s">
        <v>36</v>
      </c>
      <c r="BN103" s="745" t="s">
        <v>36</v>
      </c>
    </row>
    <row r="104" spans="1:66" x14ac:dyDescent="0.25">
      <c r="A104" s="452" t="s">
        <v>1443</v>
      </c>
      <c r="B104" s="455" t="s">
        <v>1508</v>
      </c>
      <c r="C104" s="735" t="s">
        <v>798</v>
      </c>
      <c r="D104" s="745" t="s">
        <v>36</v>
      </c>
      <c r="E104" s="745" t="s">
        <v>36</v>
      </c>
      <c r="F104" s="739" t="s">
        <v>36</v>
      </c>
      <c r="G104" s="745" t="s">
        <v>36</v>
      </c>
      <c r="H104" s="745" t="s">
        <v>36</v>
      </c>
      <c r="I104" s="745" t="s">
        <v>36</v>
      </c>
      <c r="J104" s="745" t="s">
        <v>36</v>
      </c>
      <c r="K104" s="745" t="s">
        <v>36</v>
      </c>
      <c r="L104" s="745" t="s">
        <v>36</v>
      </c>
      <c r="M104" s="745" t="s">
        <v>36</v>
      </c>
      <c r="N104" s="745" t="s">
        <v>36</v>
      </c>
      <c r="O104" s="745" t="s">
        <v>36</v>
      </c>
      <c r="P104" s="745" t="s">
        <v>36</v>
      </c>
      <c r="Q104" s="745" t="s">
        <v>36</v>
      </c>
      <c r="R104" s="745" t="s">
        <v>36</v>
      </c>
      <c r="S104" s="745" t="s">
        <v>36</v>
      </c>
      <c r="T104" s="745" t="s">
        <v>36</v>
      </c>
      <c r="U104" s="745" t="s">
        <v>36</v>
      </c>
      <c r="V104" s="745" t="s">
        <v>36</v>
      </c>
      <c r="W104" s="745">
        <v>492480</v>
      </c>
      <c r="X104" s="745">
        <v>640224</v>
      </c>
      <c r="Y104" s="745">
        <v>492480</v>
      </c>
      <c r="Z104" s="745">
        <v>492480</v>
      </c>
      <c r="AA104" s="745">
        <v>738720</v>
      </c>
      <c r="AB104" s="745">
        <v>492480</v>
      </c>
      <c r="AC104" s="745">
        <v>492480.03100000002</v>
      </c>
      <c r="AD104" s="745">
        <v>738720.06299999997</v>
      </c>
      <c r="AE104" s="745">
        <v>492480.03100000002</v>
      </c>
      <c r="AF104" s="743"/>
      <c r="AG104" s="745" t="s">
        <v>36</v>
      </c>
      <c r="AH104" s="739" t="s">
        <v>36</v>
      </c>
      <c r="AI104" s="745" t="s">
        <v>36</v>
      </c>
      <c r="AJ104" s="745" t="s">
        <v>36</v>
      </c>
      <c r="AK104" s="745" t="s">
        <v>36</v>
      </c>
      <c r="AL104" s="745" t="s">
        <v>36</v>
      </c>
      <c r="AM104" s="745" t="s">
        <v>36</v>
      </c>
      <c r="AN104" s="745" t="s">
        <v>36</v>
      </c>
      <c r="AO104" s="745" t="s">
        <v>36</v>
      </c>
      <c r="AP104" s="745" t="s">
        <v>36</v>
      </c>
      <c r="AQ104" s="745" t="s">
        <v>36</v>
      </c>
      <c r="AR104" s="745" t="s">
        <v>36</v>
      </c>
      <c r="AS104" s="745">
        <v>492480</v>
      </c>
      <c r="AT104" s="745">
        <v>640224</v>
      </c>
      <c r="AU104" s="745">
        <v>492480</v>
      </c>
      <c r="AV104" s="745">
        <v>492480</v>
      </c>
      <c r="AW104" s="745">
        <v>738720</v>
      </c>
      <c r="AX104" s="745">
        <v>492480</v>
      </c>
      <c r="AY104" s="745">
        <v>492480.03100000002</v>
      </c>
      <c r="AZ104" s="745">
        <v>738720.06299999997</v>
      </c>
      <c r="BA104" s="745">
        <v>675000</v>
      </c>
      <c r="BB104" s="745" t="s">
        <v>36</v>
      </c>
      <c r="BC104" s="745" t="s">
        <v>36</v>
      </c>
      <c r="BD104" s="745" t="s">
        <v>36</v>
      </c>
      <c r="BE104" s="745" t="s">
        <v>36</v>
      </c>
      <c r="BF104" s="745" t="s">
        <v>36</v>
      </c>
      <c r="BG104" s="745" t="s">
        <v>36</v>
      </c>
      <c r="BH104" s="745" t="s">
        <v>36</v>
      </c>
      <c r="BI104" s="745" t="s">
        <v>36</v>
      </c>
      <c r="BJ104" s="745" t="s">
        <v>36</v>
      </c>
      <c r="BK104" s="745" t="s">
        <v>36</v>
      </c>
      <c r="BL104" s="745" t="s">
        <v>36</v>
      </c>
      <c r="BM104" s="745" t="s">
        <v>36</v>
      </c>
      <c r="BN104" s="745" t="s">
        <v>36</v>
      </c>
    </row>
    <row r="105" spans="1:66" s="696" customFormat="1" x14ac:dyDescent="0.25">
      <c r="A105" s="452" t="s">
        <v>1490</v>
      </c>
      <c r="B105" s="455" t="s">
        <v>1508</v>
      </c>
      <c r="C105" s="735" t="s">
        <v>798</v>
      </c>
      <c r="D105" s="745"/>
      <c r="E105" s="745"/>
      <c r="F105" s="739"/>
      <c r="G105" s="745"/>
      <c r="H105" s="745"/>
      <c r="I105" s="745"/>
      <c r="J105" s="745"/>
      <c r="K105" s="745"/>
      <c r="L105" s="745"/>
      <c r="M105" s="745"/>
      <c r="N105" s="745"/>
      <c r="O105" s="745"/>
      <c r="P105" s="745"/>
      <c r="Q105" s="745"/>
      <c r="R105" s="745"/>
      <c r="S105" s="745"/>
      <c r="T105" s="745"/>
      <c r="U105" s="745"/>
      <c r="V105" s="745"/>
      <c r="W105" s="745"/>
      <c r="X105" s="745"/>
      <c r="Y105" s="745"/>
      <c r="Z105" s="745"/>
      <c r="AA105" s="745" t="s">
        <v>36</v>
      </c>
      <c r="AB105" s="745" t="s">
        <v>36</v>
      </c>
      <c r="AC105" s="745" t="s">
        <v>36</v>
      </c>
      <c r="AD105" s="745" t="s">
        <v>36</v>
      </c>
      <c r="AE105" s="745" t="s">
        <v>36</v>
      </c>
      <c r="AF105" s="743"/>
      <c r="AG105" s="745"/>
      <c r="AH105" s="739"/>
      <c r="AI105" s="745"/>
      <c r="AJ105" s="745"/>
      <c r="AK105" s="745"/>
      <c r="AL105" s="745"/>
      <c r="AM105" s="745"/>
      <c r="AN105" s="745"/>
      <c r="AO105" s="745"/>
      <c r="AP105" s="745"/>
      <c r="AQ105" s="745"/>
      <c r="AR105" s="745"/>
      <c r="AS105" s="745"/>
      <c r="AT105" s="745"/>
      <c r="AU105" s="745"/>
      <c r="AV105" s="745"/>
      <c r="AW105" s="745" t="s">
        <v>36</v>
      </c>
      <c r="AX105" s="745" t="s">
        <v>36</v>
      </c>
      <c r="AY105" s="745" t="s">
        <v>36</v>
      </c>
      <c r="AZ105" s="745" t="s">
        <v>36</v>
      </c>
      <c r="BA105" s="745" t="s">
        <v>36</v>
      </c>
      <c r="BB105" s="745" t="s">
        <v>36</v>
      </c>
      <c r="BC105" s="745" t="s">
        <v>36</v>
      </c>
      <c r="BD105" s="745"/>
      <c r="BE105" s="745" t="s">
        <v>36</v>
      </c>
      <c r="BF105" s="745" t="s">
        <v>36</v>
      </c>
      <c r="BG105" s="745">
        <v>191520.016</v>
      </c>
      <c r="BH105" s="745">
        <v>130343.45299999999</v>
      </c>
      <c r="BI105" s="745">
        <v>130343.45299999999</v>
      </c>
      <c r="BJ105" s="745"/>
      <c r="BK105" s="745"/>
      <c r="BL105" s="745"/>
      <c r="BM105" s="745"/>
      <c r="BN105" s="745"/>
    </row>
    <row r="106" spans="1:66" x14ac:dyDescent="0.25">
      <c r="AF106" s="743"/>
    </row>
    <row r="107" spans="1:66" x14ac:dyDescent="0.25">
      <c r="A107" s="451" t="s">
        <v>240</v>
      </c>
      <c r="B107" s="451"/>
      <c r="C107" s="734"/>
      <c r="D107" s="746"/>
      <c r="E107" s="746"/>
      <c r="F107" s="740"/>
      <c r="G107" s="746"/>
      <c r="H107" s="746"/>
      <c r="I107" s="746"/>
      <c r="J107" s="746"/>
      <c r="K107" s="746"/>
      <c r="L107" s="746"/>
      <c r="M107" s="746"/>
      <c r="N107" s="746"/>
      <c r="O107" s="746"/>
      <c r="P107" s="746"/>
      <c r="Q107" s="746"/>
      <c r="R107" s="746"/>
      <c r="S107" s="746"/>
      <c r="T107" s="755"/>
      <c r="U107" s="755"/>
      <c r="V107" s="755"/>
      <c r="W107" s="746"/>
      <c r="X107" s="746"/>
      <c r="Y107" s="746"/>
      <c r="Z107" s="746"/>
      <c r="AA107" s="746"/>
      <c r="AB107" s="746"/>
      <c r="AC107" s="746"/>
      <c r="AD107" s="746"/>
      <c r="AE107" s="746"/>
      <c r="AF107" s="743"/>
      <c r="AG107" s="746"/>
      <c r="AH107" s="740"/>
      <c r="AI107" s="746"/>
      <c r="AJ107" s="746"/>
      <c r="AK107" s="746"/>
      <c r="AL107" s="746"/>
      <c r="AM107" s="746"/>
      <c r="AN107" s="746"/>
      <c r="AO107" s="746"/>
      <c r="AP107" s="746"/>
      <c r="AQ107" s="746"/>
      <c r="AR107" s="746"/>
      <c r="AS107" s="746"/>
      <c r="AT107" s="746"/>
      <c r="AU107" s="746"/>
      <c r="AV107" s="746"/>
      <c r="AW107" s="746"/>
      <c r="AX107" s="746"/>
      <c r="AY107" s="746"/>
      <c r="AZ107" s="746"/>
      <c r="BA107" s="746"/>
      <c r="BB107" s="746"/>
      <c r="BC107" s="746"/>
      <c r="BD107" s="746"/>
      <c r="BE107" s="746"/>
      <c r="BF107" s="746"/>
      <c r="BG107" s="746"/>
      <c r="BH107" s="746"/>
      <c r="BI107" s="746"/>
      <c r="BJ107" s="746"/>
      <c r="BK107" s="746"/>
      <c r="BL107" s="746"/>
      <c r="BM107" s="746"/>
      <c r="BN107" s="746"/>
    </row>
    <row r="108" spans="1:66" s="696" customFormat="1" x14ac:dyDescent="0.25">
      <c r="A108" s="452" t="s">
        <v>1466</v>
      </c>
      <c r="B108" s="455" t="s">
        <v>849</v>
      </c>
      <c r="C108" s="735" t="s">
        <v>818</v>
      </c>
      <c r="D108" s="745">
        <v>1610.9</v>
      </c>
      <c r="E108" s="745" t="s">
        <v>36</v>
      </c>
      <c r="F108" s="745" t="s">
        <v>36</v>
      </c>
      <c r="G108" s="745" t="s">
        <v>36</v>
      </c>
      <c r="H108" s="745" t="s">
        <v>36</v>
      </c>
      <c r="I108" s="745" t="s">
        <v>36</v>
      </c>
      <c r="J108" s="745" t="s">
        <v>36</v>
      </c>
      <c r="K108" s="745" t="s">
        <v>36</v>
      </c>
      <c r="L108" s="745" t="s">
        <v>36</v>
      </c>
      <c r="M108" s="745" t="s">
        <v>36</v>
      </c>
      <c r="N108" s="745" t="s">
        <v>36</v>
      </c>
      <c r="O108" s="745" t="s">
        <v>36</v>
      </c>
      <c r="P108" s="745" t="s">
        <v>36</v>
      </c>
      <c r="Q108" s="745" t="s">
        <v>36</v>
      </c>
      <c r="R108" s="745" t="s">
        <v>36</v>
      </c>
      <c r="S108" s="745" t="s">
        <v>36</v>
      </c>
      <c r="T108" s="745" t="s">
        <v>36</v>
      </c>
      <c r="U108" s="745" t="s">
        <v>36</v>
      </c>
      <c r="V108" s="745" t="s">
        <v>36</v>
      </c>
      <c r="W108" s="745" t="s">
        <v>36</v>
      </c>
      <c r="X108" s="745" t="s">
        <v>36</v>
      </c>
      <c r="Y108" s="745" t="s">
        <v>36</v>
      </c>
      <c r="Z108" s="745" t="s">
        <v>36</v>
      </c>
      <c r="AA108" s="745" t="s">
        <v>36</v>
      </c>
      <c r="AB108" s="745" t="s">
        <v>36</v>
      </c>
      <c r="AC108" s="745" t="s">
        <v>36</v>
      </c>
      <c r="AD108" s="745" t="s">
        <v>36</v>
      </c>
      <c r="AE108" s="745" t="s">
        <v>36</v>
      </c>
      <c r="AF108" s="743"/>
      <c r="AG108" s="745" t="s">
        <v>36</v>
      </c>
      <c r="AH108" s="745" t="s">
        <v>36</v>
      </c>
      <c r="AI108" s="745" t="s">
        <v>36</v>
      </c>
      <c r="AJ108" s="745" t="s">
        <v>36</v>
      </c>
      <c r="AK108" s="745" t="s">
        <v>36</v>
      </c>
      <c r="AL108" s="745" t="s">
        <v>36</v>
      </c>
      <c r="AM108" s="745" t="s">
        <v>36</v>
      </c>
      <c r="AN108" s="745" t="s">
        <v>36</v>
      </c>
      <c r="AO108" s="745" t="s">
        <v>36</v>
      </c>
      <c r="AP108" s="745" t="s">
        <v>36</v>
      </c>
      <c r="AQ108" s="745" t="s">
        <v>36</v>
      </c>
      <c r="AR108" s="745" t="s">
        <v>36</v>
      </c>
      <c r="AS108" s="745" t="s">
        <v>36</v>
      </c>
      <c r="AT108" s="745" t="s">
        <v>36</v>
      </c>
      <c r="AU108" s="745" t="s">
        <v>36</v>
      </c>
      <c r="AV108" s="745" t="s">
        <v>36</v>
      </c>
      <c r="AW108" s="745" t="s">
        <v>36</v>
      </c>
      <c r="AX108" s="745" t="s">
        <v>36</v>
      </c>
      <c r="AY108" s="745" t="s">
        <v>36</v>
      </c>
      <c r="AZ108" s="745" t="s">
        <v>36</v>
      </c>
      <c r="BA108" s="745" t="s">
        <v>36</v>
      </c>
      <c r="BB108" s="745" t="s">
        <v>36</v>
      </c>
      <c r="BC108" s="745" t="s">
        <v>36</v>
      </c>
      <c r="BD108" s="745" t="s">
        <v>36</v>
      </c>
      <c r="BE108" s="745" t="s">
        <v>36</v>
      </c>
      <c r="BF108" s="745" t="s">
        <v>36</v>
      </c>
      <c r="BG108" s="745" t="s">
        <v>36</v>
      </c>
      <c r="BH108" s="745" t="s">
        <v>36</v>
      </c>
      <c r="BI108" s="745" t="s">
        <v>36</v>
      </c>
      <c r="BJ108" s="745" t="s">
        <v>36</v>
      </c>
      <c r="BK108" s="745" t="s">
        <v>36</v>
      </c>
      <c r="BL108" s="745" t="s">
        <v>36</v>
      </c>
      <c r="BM108" s="745" t="s">
        <v>36</v>
      </c>
      <c r="BN108" s="745" t="s">
        <v>36</v>
      </c>
    </row>
    <row r="109" spans="1:66" s="696" customFormat="1" x14ac:dyDescent="0.25">
      <c r="A109" s="452" t="s">
        <v>1467</v>
      </c>
      <c r="B109" s="455" t="s">
        <v>849</v>
      </c>
      <c r="C109" s="735" t="s">
        <v>818</v>
      </c>
      <c r="D109" s="745">
        <v>1221.17</v>
      </c>
      <c r="E109" s="745" t="s">
        <v>36</v>
      </c>
      <c r="F109" s="745" t="s">
        <v>36</v>
      </c>
      <c r="G109" s="745" t="s">
        <v>36</v>
      </c>
      <c r="H109" s="745" t="s">
        <v>36</v>
      </c>
      <c r="I109" s="745" t="s">
        <v>36</v>
      </c>
      <c r="J109" s="745" t="s">
        <v>36</v>
      </c>
      <c r="K109" s="745" t="s">
        <v>36</v>
      </c>
      <c r="L109" s="745" t="s">
        <v>36</v>
      </c>
      <c r="M109" s="745" t="s">
        <v>36</v>
      </c>
      <c r="N109" s="745" t="s">
        <v>36</v>
      </c>
      <c r="O109" s="745" t="s">
        <v>36</v>
      </c>
      <c r="P109" s="745" t="s">
        <v>36</v>
      </c>
      <c r="Q109" s="745" t="s">
        <v>36</v>
      </c>
      <c r="R109" s="745" t="s">
        <v>36</v>
      </c>
      <c r="S109" s="745" t="s">
        <v>36</v>
      </c>
      <c r="T109" s="745" t="s">
        <v>36</v>
      </c>
      <c r="U109" s="745" t="s">
        <v>36</v>
      </c>
      <c r="V109" s="745" t="s">
        <v>36</v>
      </c>
      <c r="W109" s="745" t="s">
        <v>36</v>
      </c>
      <c r="X109" s="745" t="s">
        <v>36</v>
      </c>
      <c r="Y109" s="745" t="s">
        <v>36</v>
      </c>
      <c r="Z109" s="745" t="s">
        <v>36</v>
      </c>
      <c r="AA109" s="745" t="s">
        <v>36</v>
      </c>
      <c r="AB109" s="745" t="s">
        <v>36</v>
      </c>
      <c r="AC109" s="745" t="s">
        <v>36</v>
      </c>
      <c r="AD109" s="745" t="s">
        <v>36</v>
      </c>
      <c r="AE109" s="745" t="s">
        <v>36</v>
      </c>
      <c r="AF109" s="743"/>
      <c r="AG109" s="745" t="s">
        <v>36</v>
      </c>
      <c r="AH109" s="745" t="s">
        <v>36</v>
      </c>
      <c r="AI109" s="745" t="s">
        <v>36</v>
      </c>
      <c r="AJ109" s="745" t="s">
        <v>36</v>
      </c>
      <c r="AK109" s="745" t="s">
        <v>36</v>
      </c>
      <c r="AL109" s="745" t="s">
        <v>36</v>
      </c>
      <c r="AM109" s="745" t="s">
        <v>36</v>
      </c>
      <c r="AN109" s="745" t="s">
        <v>36</v>
      </c>
      <c r="AO109" s="745" t="s">
        <v>36</v>
      </c>
      <c r="AP109" s="745" t="s">
        <v>36</v>
      </c>
      <c r="AQ109" s="745" t="s">
        <v>36</v>
      </c>
      <c r="AR109" s="745" t="s">
        <v>36</v>
      </c>
      <c r="AS109" s="745" t="s">
        <v>36</v>
      </c>
      <c r="AT109" s="745" t="s">
        <v>36</v>
      </c>
      <c r="AU109" s="745" t="s">
        <v>36</v>
      </c>
      <c r="AV109" s="745" t="s">
        <v>36</v>
      </c>
      <c r="AW109" s="745" t="s">
        <v>36</v>
      </c>
      <c r="AX109" s="745" t="s">
        <v>36</v>
      </c>
      <c r="AY109" s="745" t="s">
        <v>36</v>
      </c>
      <c r="AZ109" s="745" t="s">
        <v>36</v>
      </c>
      <c r="BA109" s="745" t="s">
        <v>36</v>
      </c>
      <c r="BB109" s="745" t="s">
        <v>36</v>
      </c>
      <c r="BC109" s="745" t="s">
        <v>36</v>
      </c>
      <c r="BD109" s="745" t="s">
        <v>36</v>
      </c>
      <c r="BE109" s="745" t="s">
        <v>36</v>
      </c>
      <c r="BF109" s="745" t="s">
        <v>36</v>
      </c>
      <c r="BG109" s="745" t="s">
        <v>36</v>
      </c>
      <c r="BH109" s="745" t="s">
        <v>36</v>
      </c>
      <c r="BI109" s="745" t="s">
        <v>36</v>
      </c>
      <c r="BJ109" s="745" t="s">
        <v>36</v>
      </c>
      <c r="BK109" s="745" t="s">
        <v>36</v>
      </c>
      <c r="BL109" s="745" t="s">
        <v>36</v>
      </c>
      <c r="BM109" s="745" t="s">
        <v>36</v>
      </c>
      <c r="BN109" s="745" t="s">
        <v>36</v>
      </c>
    </row>
    <row r="110" spans="1:66" s="696" customFormat="1" x14ac:dyDescent="0.25">
      <c r="A110" s="452" t="s">
        <v>1468</v>
      </c>
      <c r="B110" s="455" t="s">
        <v>849</v>
      </c>
      <c r="C110" s="735" t="s">
        <v>818</v>
      </c>
      <c r="D110" s="745">
        <v>724.41099999999994</v>
      </c>
      <c r="E110" s="745" t="s">
        <v>36</v>
      </c>
      <c r="F110" s="745" t="s">
        <v>36</v>
      </c>
      <c r="G110" s="745" t="s">
        <v>36</v>
      </c>
      <c r="H110" s="745" t="s">
        <v>36</v>
      </c>
      <c r="I110" s="745" t="s">
        <v>36</v>
      </c>
      <c r="J110" s="745" t="s">
        <v>36</v>
      </c>
      <c r="K110" s="745" t="s">
        <v>36</v>
      </c>
      <c r="L110" s="745" t="s">
        <v>36</v>
      </c>
      <c r="M110" s="745" t="s">
        <v>36</v>
      </c>
      <c r="N110" s="745" t="s">
        <v>36</v>
      </c>
      <c r="O110" s="745" t="s">
        <v>36</v>
      </c>
      <c r="P110" s="745" t="s">
        <v>36</v>
      </c>
      <c r="Q110" s="745" t="s">
        <v>36</v>
      </c>
      <c r="R110" s="745" t="s">
        <v>36</v>
      </c>
      <c r="S110" s="745" t="s">
        <v>36</v>
      </c>
      <c r="T110" s="745" t="s">
        <v>36</v>
      </c>
      <c r="U110" s="745" t="s">
        <v>36</v>
      </c>
      <c r="V110" s="745" t="s">
        <v>36</v>
      </c>
      <c r="W110" s="745" t="s">
        <v>36</v>
      </c>
      <c r="X110" s="745" t="s">
        <v>36</v>
      </c>
      <c r="Y110" s="745" t="s">
        <v>36</v>
      </c>
      <c r="Z110" s="745" t="s">
        <v>36</v>
      </c>
      <c r="AA110" s="745" t="s">
        <v>36</v>
      </c>
      <c r="AB110" s="745" t="s">
        <v>36</v>
      </c>
      <c r="AC110" s="745" t="s">
        <v>36</v>
      </c>
      <c r="AD110" s="745" t="s">
        <v>36</v>
      </c>
      <c r="AE110" s="745" t="s">
        <v>36</v>
      </c>
      <c r="AF110" s="743"/>
      <c r="AG110" s="745" t="s">
        <v>36</v>
      </c>
      <c r="AH110" s="745" t="s">
        <v>36</v>
      </c>
      <c r="AI110" s="745" t="s">
        <v>36</v>
      </c>
      <c r="AJ110" s="745" t="s">
        <v>36</v>
      </c>
      <c r="AK110" s="745" t="s">
        <v>36</v>
      </c>
      <c r="AL110" s="745" t="s">
        <v>36</v>
      </c>
      <c r="AM110" s="745" t="s">
        <v>36</v>
      </c>
      <c r="AN110" s="745" t="s">
        <v>36</v>
      </c>
      <c r="AO110" s="745" t="s">
        <v>36</v>
      </c>
      <c r="AP110" s="745" t="s">
        <v>36</v>
      </c>
      <c r="AQ110" s="745" t="s">
        <v>36</v>
      </c>
      <c r="AR110" s="745" t="s">
        <v>36</v>
      </c>
      <c r="AS110" s="745" t="s">
        <v>36</v>
      </c>
      <c r="AT110" s="745" t="s">
        <v>36</v>
      </c>
      <c r="AU110" s="745" t="s">
        <v>36</v>
      </c>
      <c r="AV110" s="745" t="s">
        <v>36</v>
      </c>
      <c r="AW110" s="745" t="s">
        <v>36</v>
      </c>
      <c r="AX110" s="745" t="s">
        <v>36</v>
      </c>
      <c r="AY110" s="745" t="s">
        <v>36</v>
      </c>
      <c r="AZ110" s="745" t="s">
        <v>36</v>
      </c>
      <c r="BA110" s="745" t="s">
        <v>36</v>
      </c>
      <c r="BB110" s="745" t="s">
        <v>36</v>
      </c>
      <c r="BC110" s="745" t="s">
        <v>36</v>
      </c>
      <c r="BD110" s="745" t="s">
        <v>36</v>
      </c>
      <c r="BE110" s="745" t="s">
        <v>36</v>
      </c>
      <c r="BF110" s="745" t="s">
        <v>36</v>
      </c>
      <c r="BG110" s="745" t="s">
        <v>36</v>
      </c>
      <c r="BH110" s="745" t="s">
        <v>36</v>
      </c>
      <c r="BI110" s="745" t="s">
        <v>36</v>
      </c>
      <c r="BJ110" s="745" t="s">
        <v>36</v>
      </c>
      <c r="BK110" s="745" t="s">
        <v>36</v>
      </c>
      <c r="BL110" s="745" t="s">
        <v>36</v>
      </c>
      <c r="BM110" s="745" t="s">
        <v>36</v>
      </c>
      <c r="BN110" s="745" t="s">
        <v>36</v>
      </c>
    </row>
    <row r="111" spans="1:66" s="696" customFormat="1" x14ac:dyDescent="0.25">
      <c r="A111" s="452" t="s">
        <v>1469</v>
      </c>
      <c r="B111" s="455" t="s">
        <v>849</v>
      </c>
      <c r="C111" s="735" t="s">
        <v>818</v>
      </c>
      <c r="D111" s="745">
        <v>1221.17</v>
      </c>
      <c r="E111" s="745" t="s">
        <v>36</v>
      </c>
      <c r="F111" s="745" t="s">
        <v>36</v>
      </c>
      <c r="G111" s="745" t="s">
        <v>36</v>
      </c>
      <c r="H111" s="745" t="s">
        <v>36</v>
      </c>
      <c r="I111" s="745" t="s">
        <v>36</v>
      </c>
      <c r="J111" s="745" t="s">
        <v>36</v>
      </c>
      <c r="K111" s="745" t="s">
        <v>36</v>
      </c>
      <c r="L111" s="745" t="s">
        <v>36</v>
      </c>
      <c r="M111" s="745" t="s">
        <v>36</v>
      </c>
      <c r="N111" s="745" t="s">
        <v>36</v>
      </c>
      <c r="O111" s="745" t="s">
        <v>36</v>
      </c>
      <c r="P111" s="745" t="s">
        <v>36</v>
      </c>
      <c r="Q111" s="745" t="s">
        <v>36</v>
      </c>
      <c r="R111" s="745" t="s">
        <v>36</v>
      </c>
      <c r="S111" s="745" t="s">
        <v>36</v>
      </c>
      <c r="T111" s="745" t="s">
        <v>36</v>
      </c>
      <c r="U111" s="745" t="s">
        <v>36</v>
      </c>
      <c r="V111" s="745" t="s">
        <v>36</v>
      </c>
      <c r="W111" s="745" t="s">
        <v>36</v>
      </c>
      <c r="X111" s="745" t="s">
        <v>36</v>
      </c>
      <c r="Y111" s="745" t="s">
        <v>36</v>
      </c>
      <c r="Z111" s="745" t="s">
        <v>36</v>
      </c>
      <c r="AA111" s="745" t="s">
        <v>36</v>
      </c>
      <c r="AB111" s="745" t="s">
        <v>36</v>
      </c>
      <c r="AC111" s="745" t="s">
        <v>36</v>
      </c>
      <c r="AD111" s="745" t="s">
        <v>36</v>
      </c>
      <c r="AE111" s="745" t="s">
        <v>36</v>
      </c>
      <c r="AF111" s="743"/>
      <c r="AG111" s="745" t="s">
        <v>36</v>
      </c>
      <c r="AH111" s="745" t="s">
        <v>36</v>
      </c>
      <c r="AI111" s="745" t="s">
        <v>36</v>
      </c>
      <c r="AJ111" s="745" t="s">
        <v>36</v>
      </c>
      <c r="AK111" s="745" t="s">
        <v>36</v>
      </c>
      <c r="AL111" s="745" t="s">
        <v>36</v>
      </c>
      <c r="AM111" s="745" t="s">
        <v>36</v>
      </c>
      <c r="AN111" s="745" t="s">
        <v>36</v>
      </c>
      <c r="AO111" s="745" t="s">
        <v>36</v>
      </c>
      <c r="AP111" s="745" t="s">
        <v>36</v>
      </c>
      <c r="AQ111" s="745" t="s">
        <v>36</v>
      </c>
      <c r="AR111" s="745" t="s">
        <v>36</v>
      </c>
      <c r="AS111" s="745" t="s">
        <v>36</v>
      </c>
      <c r="AT111" s="745" t="s">
        <v>36</v>
      </c>
      <c r="AU111" s="745" t="s">
        <v>36</v>
      </c>
      <c r="AV111" s="745" t="s">
        <v>36</v>
      </c>
      <c r="AW111" s="745" t="s">
        <v>36</v>
      </c>
      <c r="AX111" s="745" t="s">
        <v>36</v>
      </c>
      <c r="AY111" s="745" t="s">
        <v>36</v>
      </c>
      <c r="AZ111" s="745" t="s">
        <v>36</v>
      </c>
      <c r="BA111" s="745" t="s">
        <v>36</v>
      </c>
      <c r="BB111" s="745" t="s">
        <v>36</v>
      </c>
      <c r="BC111" s="745" t="s">
        <v>36</v>
      </c>
      <c r="BD111" s="745" t="s">
        <v>36</v>
      </c>
      <c r="BE111" s="745" t="s">
        <v>36</v>
      </c>
      <c r="BF111" s="745" t="s">
        <v>36</v>
      </c>
      <c r="BG111" s="745" t="s">
        <v>36</v>
      </c>
      <c r="BH111" s="745" t="s">
        <v>36</v>
      </c>
      <c r="BI111" s="745" t="s">
        <v>36</v>
      </c>
      <c r="BJ111" s="745" t="s">
        <v>36</v>
      </c>
      <c r="BK111" s="745" t="s">
        <v>36</v>
      </c>
      <c r="BL111" s="745" t="s">
        <v>36</v>
      </c>
      <c r="BM111" s="745" t="s">
        <v>36</v>
      </c>
      <c r="BN111" s="745" t="s">
        <v>36</v>
      </c>
    </row>
    <row r="112" spans="1:66" s="696" customFormat="1" x14ac:dyDescent="0.25">
      <c r="A112" s="452" t="s">
        <v>1470</v>
      </c>
      <c r="B112" s="455" t="s">
        <v>849</v>
      </c>
      <c r="C112" s="735" t="s">
        <v>818</v>
      </c>
      <c r="D112" s="745">
        <v>724.41099999999994</v>
      </c>
      <c r="E112" s="745" t="s">
        <v>36</v>
      </c>
      <c r="F112" s="745" t="s">
        <v>36</v>
      </c>
      <c r="G112" s="745" t="s">
        <v>36</v>
      </c>
      <c r="H112" s="745" t="s">
        <v>36</v>
      </c>
      <c r="I112" s="745" t="s">
        <v>36</v>
      </c>
      <c r="J112" s="745" t="s">
        <v>36</v>
      </c>
      <c r="K112" s="745" t="s">
        <v>36</v>
      </c>
      <c r="L112" s="745" t="s">
        <v>36</v>
      </c>
      <c r="M112" s="745" t="s">
        <v>36</v>
      </c>
      <c r="N112" s="745" t="s">
        <v>36</v>
      </c>
      <c r="O112" s="745" t="s">
        <v>36</v>
      </c>
      <c r="P112" s="745" t="s">
        <v>36</v>
      </c>
      <c r="Q112" s="745" t="s">
        <v>36</v>
      </c>
      <c r="R112" s="745" t="s">
        <v>36</v>
      </c>
      <c r="S112" s="745" t="s">
        <v>36</v>
      </c>
      <c r="T112" s="745" t="s">
        <v>36</v>
      </c>
      <c r="U112" s="745" t="s">
        <v>36</v>
      </c>
      <c r="V112" s="745" t="s">
        <v>36</v>
      </c>
      <c r="W112" s="745" t="s">
        <v>36</v>
      </c>
      <c r="X112" s="745" t="s">
        <v>36</v>
      </c>
      <c r="Y112" s="745" t="s">
        <v>36</v>
      </c>
      <c r="Z112" s="745" t="s">
        <v>36</v>
      </c>
      <c r="AA112" s="745" t="s">
        <v>36</v>
      </c>
      <c r="AB112" s="745" t="s">
        <v>36</v>
      </c>
      <c r="AC112" s="745" t="s">
        <v>36</v>
      </c>
      <c r="AD112" s="745" t="s">
        <v>36</v>
      </c>
      <c r="AE112" s="745" t="s">
        <v>36</v>
      </c>
      <c r="AF112" s="743"/>
      <c r="AG112" s="745" t="s">
        <v>36</v>
      </c>
      <c r="AH112" s="745" t="s">
        <v>36</v>
      </c>
      <c r="AI112" s="745" t="s">
        <v>36</v>
      </c>
      <c r="AJ112" s="745" t="s">
        <v>36</v>
      </c>
      <c r="AK112" s="745" t="s">
        <v>36</v>
      </c>
      <c r="AL112" s="745" t="s">
        <v>36</v>
      </c>
      <c r="AM112" s="745" t="s">
        <v>36</v>
      </c>
      <c r="AN112" s="745" t="s">
        <v>36</v>
      </c>
      <c r="AO112" s="745" t="s">
        <v>36</v>
      </c>
      <c r="AP112" s="745" t="s">
        <v>36</v>
      </c>
      <c r="AQ112" s="745" t="s">
        <v>36</v>
      </c>
      <c r="AR112" s="745" t="s">
        <v>36</v>
      </c>
      <c r="AS112" s="745" t="s">
        <v>36</v>
      </c>
      <c r="AT112" s="745" t="s">
        <v>36</v>
      </c>
      <c r="AU112" s="745" t="s">
        <v>36</v>
      </c>
      <c r="AV112" s="745" t="s">
        <v>36</v>
      </c>
      <c r="AW112" s="745" t="s">
        <v>36</v>
      </c>
      <c r="AX112" s="745" t="s">
        <v>36</v>
      </c>
      <c r="AY112" s="745" t="s">
        <v>36</v>
      </c>
      <c r="AZ112" s="745" t="s">
        <v>36</v>
      </c>
      <c r="BA112" s="745" t="s">
        <v>36</v>
      </c>
      <c r="BB112" s="745" t="s">
        <v>36</v>
      </c>
      <c r="BC112" s="745" t="s">
        <v>36</v>
      </c>
      <c r="BD112" s="745" t="s">
        <v>36</v>
      </c>
      <c r="BE112" s="745" t="s">
        <v>36</v>
      </c>
      <c r="BF112" s="745" t="s">
        <v>36</v>
      </c>
      <c r="BG112" s="745" t="s">
        <v>36</v>
      </c>
      <c r="BH112" s="745" t="s">
        <v>36</v>
      </c>
      <c r="BI112" s="745" t="s">
        <v>36</v>
      </c>
      <c r="BJ112" s="745" t="s">
        <v>36</v>
      </c>
      <c r="BK112" s="745" t="s">
        <v>36</v>
      </c>
      <c r="BL112" s="745" t="s">
        <v>36</v>
      </c>
      <c r="BM112" s="745" t="s">
        <v>36</v>
      </c>
      <c r="BN112" s="745" t="s">
        <v>36</v>
      </c>
    </row>
    <row r="113" spans="1:66" x14ac:dyDescent="0.25">
      <c r="A113" s="452" t="s">
        <v>856</v>
      </c>
      <c r="B113" s="455" t="s">
        <v>849</v>
      </c>
      <c r="C113" s="735" t="s">
        <v>818</v>
      </c>
      <c r="D113" s="745" t="s">
        <v>36</v>
      </c>
      <c r="E113" s="745" t="s">
        <v>36</v>
      </c>
      <c r="F113" s="739" t="s">
        <v>36</v>
      </c>
      <c r="G113" s="745" t="s">
        <v>36</v>
      </c>
      <c r="H113" s="745" t="s">
        <v>36</v>
      </c>
      <c r="I113" s="745" t="s">
        <v>36</v>
      </c>
      <c r="J113" s="745" t="s">
        <v>36</v>
      </c>
      <c r="K113" s="745">
        <v>42188.3</v>
      </c>
      <c r="L113" s="745">
        <v>42188.3</v>
      </c>
      <c r="M113" s="803">
        <v>46024</v>
      </c>
      <c r="N113" s="745">
        <v>42188.27</v>
      </c>
      <c r="O113" s="745">
        <v>42188.27</v>
      </c>
      <c r="P113" s="745">
        <v>46023.57</v>
      </c>
      <c r="Q113" s="745" t="s">
        <v>36</v>
      </c>
      <c r="R113" s="745" t="s">
        <v>36</v>
      </c>
      <c r="S113" s="745" t="s">
        <v>36</v>
      </c>
      <c r="T113" s="745" t="s">
        <v>36</v>
      </c>
      <c r="U113" s="745" t="s">
        <v>36</v>
      </c>
      <c r="V113" s="745" t="s">
        <v>36</v>
      </c>
      <c r="W113" s="745" t="s">
        <v>36</v>
      </c>
      <c r="X113" s="745" t="s">
        <v>36</v>
      </c>
      <c r="Y113" s="745" t="s">
        <v>36</v>
      </c>
      <c r="Z113" s="745" t="s">
        <v>36</v>
      </c>
      <c r="AA113" s="745" t="s">
        <v>36</v>
      </c>
      <c r="AB113" s="745" t="s">
        <v>36</v>
      </c>
      <c r="AC113" s="745" t="s">
        <v>36</v>
      </c>
      <c r="AD113" s="745" t="s">
        <v>36</v>
      </c>
      <c r="AE113" s="745" t="s">
        <v>36</v>
      </c>
      <c r="AF113" s="743"/>
      <c r="AG113" s="745" t="s">
        <v>36</v>
      </c>
      <c r="AH113" s="739" t="s">
        <v>36</v>
      </c>
      <c r="AI113" s="745" t="s">
        <v>36</v>
      </c>
      <c r="AJ113" s="745" t="s">
        <v>36</v>
      </c>
      <c r="AK113" s="745" t="s">
        <v>36</v>
      </c>
      <c r="AL113" s="745" t="s">
        <v>36</v>
      </c>
      <c r="AM113" s="745">
        <v>42188.3</v>
      </c>
      <c r="AN113" s="745">
        <v>42188.3</v>
      </c>
      <c r="AO113" s="745">
        <v>42188.3</v>
      </c>
      <c r="AP113" s="745">
        <v>42188.27</v>
      </c>
      <c r="AQ113" s="745">
        <v>42188.27</v>
      </c>
      <c r="AR113" s="745">
        <v>46023.57</v>
      </c>
      <c r="AS113" s="745" t="s">
        <v>36</v>
      </c>
      <c r="AT113" s="745" t="s">
        <v>36</v>
      </c>
      <c r="AU113" s="745" t="s">
        <v>36</v>
      </c>
      <c r="AV113" s="745" t="s">
        <v>36</v>
      </c>
      <c r="AW113" s="745" t="s">
        <v>36</v>
      </c>
      <c r="AX113" s="745" t="s">
        <v>36</v>
      </c>
      <c r="AY113" s="745" t="s">
        <v>36</v>
      </c>
      <c r="AZ113" s="745" t="s">
        <v>36</v>
      </c>
      <c r="BA113" s="745" t="s">
        <v>36</v>
      </c>
      <c r="BB113" s="745">
        <v>42188.27</v>
      </c>
      <c r="BC113" s="745">
        <v>42188.27</v>
      </c>
      <c r="BD113" s="745" t="s">
        <v>36</v>
      </c>
      <c r="BE113" s="745" t="s">
        <v>36</v>
      </c>
      <c r="BF113" s="745" t="s">
        <v>36</v>
      </c>
      <c r="BG113" s="745" t="s">
        <v>36</v>
      </c>
      <c r="BH113" s="745" t="s">
        <v>36</v>
      </c>
      <c r="BI113" s="745" t="s">
        <v>36</v>
      </c>
      <c r="BJ113" s="745">
        <v>44105.9</v>
      </c>
      <c r="BK113" s="745">
        <v>42188.3</v>
      </c>
      <c r="BL113" s="745">
        <v>42188.3</v>
      </c>
      <c r="BM113" s="745" t="s">
        <v>36</v>
      </c>
      <c r="BN113" s="745" t="s">
        <v>36</v>
      </c>
    </row>
    <row r="114" spans="1:66" x14ac:dyDescent="0.25">
      <c r="A114" s="452" t="s">
        <v>817</v>
      </c>
      <c r="B114" s="455" t="s">
        <v>849</v>
      </c>
      <c r="C114" s="735" t="s">
        <v>818</v>
      </c>
      <c r="D114" s="745" t="s">
        <v>36</v>
      </c>
      <c r="E114" s="745">
        <v>20664.563999999998</v>
      </c>
      <c r="F114" s="739">
        <v>20664.563999999998</v>
      </c>
      <c r="G114" s="745">
        <v>20664.563999999998</v>
      </c>
      <c r="H114" s="745" t="s">
        <v>36</v>
      </c>
      <c r="I114" s="745" t="s">
        <v>36</v>
      </c>
      <c r="J114" s="745" t="s">
        <v>36</v>
      </c>
      <c r="K114" s="745">
        <v>42188.3</v>
      </c>
      <c r="L114" s="745">
        <v>42188.3</v>
      </c>
      <c r="M114" s="803">
        <v>46024</v>
      </c>
      <c r="N114" s="745">
        <v>42188.27</v>
      </c>
      <c r="O114" s="745">
        <v>42188.27</v>
      </c>
      <c r="P114" s="745">
        <v>46023.57</v>
      </c>
      <c r="Q114" s="745" t="s">
        <v>36</v>
      </c>
      <c r="R114" s="745" t="s">
        <v>36</v>
      </c>
      <c r="S114" s="745" t="s">
        <v>36</v>
      </c>
      <c r="T114" s="745" t="s">
        <v>36</v>
      </c>
      <c r="U114" s="745" t="s">
        <v>36</v>
      </c>
      <c r="V114" s="745" t="s">
        <v>36</v>
      </c>
      <c r="W114" s="745" t="s">
        <v>36</v>
      </c>
      <c r="X114" s="745" t="s">
        <v>36</v>
      </c>
      <c r="Y114" s="745" t="s">
        <v>36</v>
      </c>
      <c r="Z114" s="745" t="s">
        <v>36</v>
      </c>
      <c r="AA114" s="745" t="s">
        <v>36</v>
      </c>
      <c r="AB114" s="745" t="s">
        <v>36</v>
      </c>
      <c r="AC114" s="745" t="s">
        <v>36</v>
      </c>
      <c r="AD114" s="745" t="s">
        <v>36</v>
      </c>
      <c r="AE114" s="745" t="s">
        <v>36</v>
      </c>
      <c r="AF114" s="743"/>
      <c r="AG114" s="745">
        <v>17875.932000000001</v>
      </c>
      <c r="AH114" s="739">
        <v>17875.932000000001</v>
      </c>
      <c r="AI114" s="745">
        <v>17875.932000000001</v>
      </c>
      <c r="AJ114" s="745" t="s">
        <v>36</v>
      </c>
      <c r="AK114" s="745" t="s">
        <v>36</v>
      </c>
      <c r="AL114" s="745" t="s">
        <v>36</v>
      </c>
      <c r="AM114" s="745">
        <v>42188.3</v>
      </c>
      <c r="AN114" s="745">
        <v>42188.3</v>
      </c>
      <c r="AO114" s="745">
        <v>42188.3</v>
      </c>
      <c r="AP114" s="745">
        <v>42188.27</v>
      </c>
      <c r="AQ114" s="745">
        <v>42188.27</v>
      </c>
      <c r="AR114" s="745">
        <v>46023.57</v>
      </c>
      <c r="AS114" s="745" t="s">
        <v>36</v>
      </c>
      <c r="AT114" s="745" t="s">
        <v>36</v>
      </c>
      <c r="AU114" s="745" t="s">
        <v>36</v>
      </c>
      <c r="AV114" s="745" t="s">
        <v>36</v>
      </c>
      <c r="AW114" s="745" t="s">
        <v>36</v>
      </c>
      <c r="AX114" s="745" t="s">
        <v>36</v>
      </c>
      <c r="AY114" s="745" t="s">
        <v>36</v>
      </c>
      <c r="AZ114" s="745" t="s">
        <v>36</v>
      </c>
      <c r="BA114" s="745" t="s">
        <v>36</v>
      </c>
      <c r="BB114" s="745">
        <v>42188.27</v>
      </c>
      <c r="BC114" s="745">
        <v>42188.27</v>
      </c>
      <c r="BD114" s="745">
        <v>17875.932000000001</v>
      </c>
      <c r="BE114" s="745">
        <v>17875.932000000001</v>
      </c>
      <c r="BF114" s="745">
        <v>17875.932000000001</v>
      </c>
      <c r="BG114" s="745">
        <v>17875.932000000001</v>
      </c>
      <c r="BH114" s="745">
        <v>17875.932000000001</v>
      </c>
      <c r="BI114" s="745">
        <v>17875.932000000001</v>
      </c>
      <c r="BJ114" s="745">
        <v>44105.9</v>
      </c>
      <c r="BK114" s="745">
        <v>42188.3</v>
      </c>
      <c r="BL114" s="745">
        <v>42188.3</v>
      </c>
      <c r="BM114" s="745" t="s">
        <v>36</v>
      </c>
      <c r="BN114" s="745" t="s">
        <v>36</v>
      </c>
    </row>
    <row r="115" spans="1:66" x14ac:dyDescent="0.25">
      <c r="A115" s="452" t="s">
        <v>830</v>
      </c>
      <c r="B115" s="455" t="s">
        <v>849</v>
      </c>
      <c r="C115" s="735" t="s">
        <v>818</v>
      </c>
      <c r="D115" s="745" t="s">
        <v>36</v>
      </c>
      <c r="E115" s="745">
        <v>20664.563999999998</v>
      </c>
      <c r="F115" s="739">
        <v>20664.563999999998</v>
      </c>
      <c r="G115" s="745">
        <v>20664.563999999998</v>
      </c>
      <c r="H115" s="745" t="s">
        <v>36</v>
      </c>
      <c r="I115" s="745" t="s">
        <v>36</v>
      </c>
      <c r="J115" s="745" t="s">
        <v>36</v>
      </c>
      <c r="K115" s="745">
        <v>42188.3</v>
      </c>
      <c r="L115" s="745">
        <v>42188.3</v>
      </c>
      <c r="M115" s="803">
        <v>46024</v>
      </c>
      <c r="N115" s="745">
        <v>42188.273000000001</v>
      </c>
      <c r="O115" s="745">
        <v>42188.273000000001</v>
      </c>
      <c r="P115" s="745">
        <v>46023.565999999999</v>
      </c>
      <c r="Q115" s="745" t="s">
        <v>36</v>
      </c>
      <c r="R115" s="745" t="s">
        <v>36</v>
      </c>
      <c r="S115" s="745" t="s">
        <v>36</v>
      </c>
      <c r="T115" s="745" t="s">
        <v>36</v>
      </c>
      <c r="U115" s="745" t="s">
        <v>36</v>
      </c>
      <c r="V115" s="745" t="s">
        <v>36</v>
      </c>
      <c r="W115" s="745" t="s">
        <v>36</v>
      </c>
      <c r="X115" s="745" t="s">
        <v>36</v>
      </c>
      <c r="Y115" s="745" t="s">
        <v>36</v>
      </c>
      <c r="Z115" s="745" t="s">
        <v>36</v>
      </c>
      <c r="AA115" s="745" t="s">
        <v>36</v>
      </c>
      <c r="AB115" s="745" t="s">
        <v>36</v>
      </c>
      <c r="AC115" s="745" t="s">
        <v>36</v>
      </c>
      <c r="AD115" s="745" t="s">
        <v>36</v>
      </c>
      <c r="AE115" s="745" t="s">
        <v>36</v>
      </c>
      <c r="AF115" s="743"/>
      <c r="AG115" s="745">
        <v>17875.932000000001</v>
      </c>
      <c r="AH115" s="739">
        <v>19663.525000000001</v>
      </c>
      <c r="AI115" s="745">
        <v>25026.305</v>
      </c>
      <c r="AJ115" s="745" t="s">
        <v>36</v>
      </c>
      <c r="AK115" s="745" t="s">
        <v>36</v>
      </c>
      <c r="AL115" s="745" t="s">
        <v>36</v>
      </c>
      <c r="AM115" s="745">
        <v>42188.3</v>
      </c>
      <c r="AN115" s="745">
        <v>42188.3</v>
      </c>
      <c r="AO115" s="745">
        <v>42188.3</v>
      </c>
      <c r="AP115" s="745">
        <v>42188.273000000001</v>
      </c>
      <c r="AQ115" s="745">
        <v>42188.273000000001</v>
      </c>
      <c r="AR115" s="745">
        <v>46023.565999999999</v>
      </c>
      <c r="AS115" s="745" t="s">
        <v>36</v>
      </c>
      <c r="AT115" s="745" t="s">
        <v>36</v>
      </c>
      <c r="AU115" s="745" t="s">
        <v>36</v>
      </c>
      <c r="AV115" s="745" t="s">
        <v>36</v>
      </c>
      <c r="AW115" s="745" t="s">
        <v>36</v>
      </c>
      <c r="AX115" s="745" t="s">
        <v>36</v>
      </c>
      <c r="AY115" s="745" t="s">
        <v>36</v>
      </c>
      <c r="AZ115" s="745" t="s">
        <v>36</v>
      </c>
      <c r="BA115" s="745" t="s">
        <v>36</v>
      </c>
      <c r="BB115" s="745">
        <v>42188.273000000001</v>
      </c>
      <c r="BC115" s="745">
        <v>42188.273000000001</v>
      </c>
      <c r="BD115" s="745">
        <v>8464.0709999999999</v>
      </c>
      <c r="BE115" s="745">
        <v>10204.918</v>
      </c>
      <c r="BF115" s="745">
        <v>7289.2280000000001</v>
      </c>
      <c r="BG115" s="745">
        <v>8464.0709999999999</v>
      </c>
      <c r="BH115" s="745">
        <v>10204.918</v>
      </c>
      <c r="BI115" s="745">
        <v>7289.2280000000001</v>
      </c>
      <c r="BJ115" s="745">
        <v>44105.9</v>
      </c>
      <c r="BK115" s="745">
        <v>42188.3</v>
      </c>
      <c r="BL115" s="745">
        <v>42188.3</v>
      </c>
      <c r="BM115" s="745" t="s">
        <v>36</v>
      </c>
      <c r="BN115" s="745" t="s">
        <v>36</v>
      </c>
    </row>
    <row r="116" spans="1:66" x14ac:dyDescent="0.25">
      <c r="A116" s="452" t="s">
        <v>860</v>
      </c>
      <c r="B116" s="455" t="s">
        <v>849</v>
      </c>
      <c r="C116" s="735" t="s">
        <v>818</v>
      </c>
      <c r="D116" s="745" t="s">
        <v>36</v>
      </c>
      <c r="E116" s="745" t="s">
        <v>36</v>
      </c>
      <c r="F116" s="739" t="s">
        <v>36</v>
      </c>
      <c r="G116" s="745" t="s">
        <v>36</v>
      </c>
      <c r="H116" s="745" t="s">
        <v>36</v>
      </c>
      <c r="I116" s="745" t="s">
        <v>36</v>
      </c>
      <c r="J116" s="745" t="s">
        <v>36</v>
      </c>
      <c r="K116" s="745">
        <v>42188.3</v>
      </c>
      <c r="L116" s="745">
        <v>42188.3</v>
      </c>
      <c r="M116" s="803">
        <v>46024</v>
      </c>
      <c r="N116" s="745">
        <v>42188.273000000001</v>
      </c>
      <c r="O116" s="745">
        <v>42188.273000000001</v>
      </c>
      <c r="P116" s="745">
        <v>46023.565999999999</v>
      </c>
      <c r="Q116" s="745" t="s">
        <v>36</v>
      </c>
      <c r="R116" s="745" t="s">
        <v>36</v>
      </c>
      <c r="S116" s="745" t="s">
        <v>36</v>
      </c>
      <c r="T116" s="745" t="s">
        <v>36</v>
      </c>
      <c r="U116" s="745" t="s">
        <v>36</v>
      </c>
      <c r="V116" s="745" t="s">
        <v>36</v>
      </c>
      <c r="W116" s="745" t="s">
        <v>36</v>
      </c>
      <c r="X116" s="745" t="s">
        <v>36</v>
      </c>
      <c r="Y116" s="745" t="s">
        <v>36</v>
      </c>
      <c r="Z116" s="745" t="s">
        <v>36</v>
      </c>
      <c r="AA116" s="745" t="s">
        <v>36</v>
      </c>
      <c r="AB116" s="745" t="s">
        <v>36</v>
      </c>
      <c r="AC116" s="745" t="s">
        <v>36</v>
      </c>
      <c r="AD116" s="745" t="s">
        <v>36</v>
      </c>
      <c r="AE116" s="745" t="s">
        <v>36</v>
      </c>
      <c r="AF116" s="743"/>
      <c r="AG116" s="745" t="s">
        <v>36</v>
      </c>
      <c r="AH116" s="739" t="s">
        <v>36</v>
      </c>
      <c r="AI116" s="745" t="s">
        <v>36</v>
      </c>
      <c r="AJ116" s="745" t="s">
        <v>36</v>
      </c>
      <c r="AK116" s="745" t="s">
        <v>36</v>
      </c>
      <c r="AL116" s="745" t="s">
        <v>36</v>
      </c>
      <c r="AM116" s="745">
        <v>42188.3</v>
      </c>
      <c r="AN116" s="745">
        <v>42188.3</v>
      </c>
      <c r="AO116" s="745">
        <v>42188.3</v>
      </c>
      <c r="AP116" s="745">
        <v>42188.273000000001</v>
      </c>
      <c r="AQ116" s="745">
        <v>42188.273000000001</v>
      </c>
      <c r="AR116" s="745">
        <v>46023.565999999999</v>
      </c>
      <c r="AS116" s="745" t="s">
        <v>36</v>
      </c>
      <c r="AT116" s="745" t="s">
        <v>36</v>
      </c>
      <c r="AU116" s="745" t="s">
        <v>36</v>
      </c>
      <c r="AV116" s="745" t="s">
        <v>36</v>
      </c>
      <c r="AW116" s="745" t="s">
        <v>36</v>
      </c>
      <c r="AX116" s="745" t="s">
        <v>36</v>
      </c>
      <c r="AY116" s="745" t="s">
        <v>36</v>
      </c>
      <c r="AZ116" s="745" t="s">
        <v>36</v>
      </c>
      <c r="BA116" s="745" t="s">
        <v>36</v>
      </c>
      <c r="BB116" s="745">
        <v>42188.273000000001</v>
      </c>
      <c r="BC116" s="745">
        <v>42188.273000000001</v>
      </c>
      <c r="BD116" s="745" t="s">
        <v>36</v>
      </c>
      <c r="BE116" s="745" t="s">
        <v>36</v>
      </c>
      <c r="BF116" s="745" t="s">
        <v>36</v>
      </c>
      <c r="BG116" s="745" t="s">
        <v>36</v>
      </c>
      <c r="BH116" s="745" t="s">
        <v>36</v>
      </c>
      <c r="BI116" s="745" t="s">
        <v>36</v>
      </c>
      <c r="BJ116" s="745">
        <v>44105.9</v>
      </c>
      <c r="BK116" s="745">
        <v>42188.3</v>
      </c>
      <c r="BL116" s="745">
        <v>42188.3</v>
      </c>
      <c r="BM116" s="745" t="s">
        <v>36</v>
      </c>
      <c r="BN116" s="745" t="s">
        <v>36</v>
      </c>
    </row>
    <row r="117" spans="1:66" x14ac:dyDescent="0.25">
      <c r="A117" s="452" t="s">
        <v>842</v>
      </c>
      <c r="B117" s="455" t="s">
        <v>849</v>
      </c>
      <c r="C117" s="735" t="s">
        <v>818</v>
      </c>
      <c r="D117" s="745" t="s">
        <v>36</v>
      </c>
      <c r="E117" s="745">
        <v>20664.563999999998</v>
      </c>
      <c r="F117" s="739">
        <v>22344.9</v>
      </c>
      <c r="G117" s="745">
        <v>20664.563999999998</v>
      </c>
      <c r="H117" s="745" t="s">
        <v>36</v>
      </c>
      <c r="I117" s="745" t="s">
        <v>36</v>
      </c>
      <c r="J117" s="745" t="s">
        <v>36</v>
      </c>
      <c r="K117" s="803">
        <v>16643</v>
      </c>
      <c r="L117" s="745">
        <v>16643</v>
      </c>
      <c r="M117" s="745">
        <v>16643</v>
      </c>
      <c r="N117" s="747">
        <v>16643</v>
      </c>
      <c r="O117" s="745">
        <v>16643</v>
      </c>
      <c r="P117" s="745">
        <v>16643</v>
      </c>
      <c r="Q117" s="745" t="s">
        <v>36</v>
      </c>
      <c r="R117" s="745" t="s">
        <v>36</v>
      </c>
      <c r="S117" s="745" t="s">
        <v>36</v>
      </c>
      <c r="T117" s="745" t="s">
        <v>36</v>
      </c>
      <c r="U117" s="745" t="s">
        <v>36</v>
      </c>
      <c r="V117" s="745" t="s">
        <v>36</v>
      </c>
      <c r="W117" s="745" t="s">
        <v>36</v>
      </c>
      <c r="X117" s="745" t="s">
        <v>36</v>
      </c>
      <c r="Y117" s="745" t="s">
        <v>36</v>
      </c>
      <c r="Z117" s="745" t="s">
        <v>36</v>
      </c>
      <c r="AA117" s="745" t="s">
        <v>36</v>
      </c>
      <c r="AB117" s="745" t="s">
        <v>36</v>
      </c>
      <c r="AC117" s="745" t="s">
        <v>36</v>
      </c>
      <c r="AD117" s="745" t="s">
        <v>36</v>
      </c>
      <c r="AE117" s="745" t="s">
        <v>36</v>
      </c>
      <c r="AF117" s="743"/>
      <c r="AG117" s="745">
        <v>19663.525000000001</v>
      </c>
      <c r="AH117" s="739">
        <v>21451.120999999999</v>
      </c>
      <c r="AI117" s="745">
        <v>25026.305</v>
      </c>
      <c r="AJ117" s="745" t="s">
        <v>36</v>
      </c>
      <c r="AK117" s="745" t="s">
        <v>36</v>
      </c>
      <c r="AL117" s="745" t="s">
        <v>36</v>
      </c>
      <c r="AM117" s="745">
        <v>13314.4</v>
      </c>
      <c r="AN117" s="745">
        <v>16643</v>
      </c>
      <c r="AO117" s="745">
        <v>16643</v>
      </c>
      <c r="AP117" s="745">
        <v>13314.4</v>
      </c>
      <c r="AQ117" s="745">
        <v>16643</v>
      </c>
      <c r="AR117" s="745">
        <v>16643</v>
      </c>
      <c r="AS117" s="745" t="s">
        <v>36</v>
      </c>
      <c r="AT117" s="745" t="s">
        <v>36</v>
      </c>
      <c r="AU117" s="745" t="s">
        <v>36</v>
      </c>
      <c r="AV117" s="745" t="s">
        <v>36</v>
      </c>
      <c r="AW117" s="745" t="s">
        <v>36</v>
      </c>
      <c r="AX117" s="745" t="s">
        <v>36</v>
      </c>
      <c r="AY117" s="745" t="s">
        <v>36</v>
      </c>
      <c r="AZ117" s="745" t="s">
        <v>36</v>
      </c>
      <c r="BA117" s="745" t="s">
        <v>36</v>
      </c>
      <c r="BB117" s="745">
        <v>42188.27</v>
      </c>
      <c r="BC117" s="745">
        <v>42188.27</v>
      </c>
      <c r="BD117" s="745">
        <v>21451.120999999999</v>
      </c>
      <c r="BE117" s="745">
        <v>25026.305</v>
      </c>
      <c r="BF117" s="745">
        <v>19663.525000000001</v>
      </c>
      <c r="BG117" s="745">
        <v>21451.120999999999</v>
      </c>
      <c r="BH117" s="745">
        <v>25026.305</v>
      </c>
      <c r="BI117" s="745">
        <v>19663.525000000001</v>
      </c>
      <c r="BJ117" s="745">
        <v>44105.9</v>
      </c>
      <c r="BK117" s="745">
        <v>42188.3</v>
      </c>
      <c r="BL117" s="745">
        <v>57529.5</v>
      </c>
      <c r="BM117" s="745" t="s">
        <v>36</v>
      </c>
      <c r="BN117" s="745" t="s">
        <v>36</v>
      </c>
    </row>
    <row r="118" spans="1:66" s="696" customFormat="1" x14ac:dyDescent="0.25">
      <c r="A118" s="452" t="s">
        <v>1434</v>
      </c>
      <c r="B118" s="455" t="s">
        <v>849</v>
      </c>
      <c r="C118" s="735" t="s">
        <v>818</v>
      </c>
      <c r="D118" s="745" t="s">
        <v>36</v>
      </c>
      <c r="E118" s="745" t="s">
        <v>36</v>
      </c>
      <c r="F118" s="739" t="s">
        <v>36</v>
      </c>
      <c r="G118" s="745" t="s">
        <v>36</v>
      </c>
      <c r="H118" s="745" t="s">
        <v>36</v>
      </c>
      <c r="I118" s="745" t="s">
        <v>36</v>
      </c>
      <c r="J118" s="745" t="s">
        <v>36</v>
      </c>
      <c r="K118" s="745">
        <v>109031</v>
      </c>
      <c r="L118" s="745">
        <v>109031</v>
      </c>
      <c r="M118" s="745">
        <v>109031</v>
      </c>
      <c r="N118" s="745">
        <v>109030.55499999999</v>
      </c>
      <c r="O118" s="745">
        <v>109030.55499999999</v>
      </c>
      <c r="P118" s="745">
        <v>109030.55499999999</v>
      </c>
      <c r="Q118" s="745" t="s">
        <v>36</v>
      </c>
      <c r="R118" s="745" t="s">
        <v>36</v>
      </c>
      <c r="S118" s="745" t="s">
        <v>36</v>
      </c>
      <c r="T118" s="745" t="s">
        <v>36</v>
      </c>
      <c r="U118" s="745" t="s">
        <v>36</v>
      </c>
      <c r="V118" s="745" t="s">
        <v>36</v>
      </c>
      <c r="W118" s="745" t="s">
        <v>36</v>
      </c>
      <c r="X118" s="745" t="s">
        <v>36</v>
      </c>
      <c r="Y118" s="745" t="s">
        <v>36</v>
      </c>
      <c r="Z118" s="745" t="s">
        <v>36</v>
      </c>
      <c r="AA118" s="745" t="s">
        <v>36</v>
      </c>
      <c r="AB118" s="745" t="s">
        <v>36</v>
      </c>
      <c r="AC118" s="745" t="s">
        <v>36</v>
      </c>
      <c r="AD118" s="745" t="s">
        <v>36</v>
      </c>
      <c r="AE118" s="745" t="s">
        <v>36</v>
      </c>
      <c r="AF118" s="743"/>
      <c r="AG118" s="745" t="s">
        <v>36</v>
      </c>
      <c r="AH118" s="739" t="s">
        <v>36</v>
      </c>
      <c r="AI118" s="745" t="s">
        <v>36</v>
      </c>
      <c r="AJ118" s="745" t="s">
        <v>36</v>
      </c>
      <c r="AK118" s="745" t="s">
        <v>36</v>
      </c>
      <c r="AL118" s="745" t="s">
        <v>36</v>
      </c>
      <c r="AM118" s="745">
        <v>109031</v>
      </c>
      <c r="AN118" s="745">
        <v>109031</v>
      </c>
      <c r="AO118" s="745">
        <v>109031</v>
      </c>
      <c r="AP118" s="745">
        <v>109030.55499999999</v>
      </c>
      <c r="AQ118" s="745">
        <v>109030.55499999999</v>
      </c>
      <c r="AR118" s="745">
        <v>109030.55499999999</v>
      </c>
      <c r="AS118" s="745" t="s">
        <v>36</v>
      </c>
      <c r="AT118" s="745" t="s">
        <v>36</v>
      </c>
      <c r="AU118" s="745" t="s">
        <v>36</v>
      </c>
      <c r="AV118" s="745" t="s">
        <v>36</v>
      </c>
      <c r="AW118" s="745" t="s">
        <v>36</v>
      </c>
      <c r="AX118" s="745" t="s">
        <v>36</v>
      </c>
      <c r="AY118" s="745" t="s">
        <v>36</v>
      </c>
      <c r="AZ118" s="745" t="s">
        <v>36</v>
      </c>
      <c r="BA118" s="745" t="s">
        <v>36</v>
      </c>
      <c r="BB118" s="745" t="s">
        <v>36</v>
      </c>
      <c r="BC118" s="745" t="s">
        <v>36</v>
      </c>
      <c r="BD118" s="745" t="s">
        <v>36</v>
      </c>
      <c r="BE118" s="745" t="s">
        <v>36</v>
      </c>
      <c r="BF118" s="745" t="s">
        <v>36</v>
      </c>
      <c r="BG118" s="745" t="s">
        <v>36</v>
      </c>
      <c r="BH118" s="745" t="s">
        <v>36</v>
      </c>
      <c r="BI118" s="745" t="s">
        <v>36</v>
      </c>
      <c r="BJ118" s="745" t="s">
        <v>36</v>
      </c>
      <c r="BK118" s="745" t="s">
        <v>36</v>
      </c>
      <c r="BL118" s="745" t="s">
        <v>36</v>
      </c>
      <c r="BM118" s="745" t="s">
        <v>36</v>
      </c>
      <c r="BN118" s="745" t="s">
        <v>36</v>
      </c>
    </row>
    <row r="119" spans="1:66" s="696" customFormat="1" x14ac:dyDescent="0.25">
      <c r="A119" s="452" t="s">
        <v>1439</v>
      </c>
      <c r="B119" s="455" t="s">
        <v>849</v>
      </c>
      <c r="C119" s="735" t="s">
        <v>818</v>
      </c>
      <c r="D119" s="745" t="s">
        <v>36</v>
      </c>
      <c r="E119" s="745" t="s">
        <v>36</v>
      </c>
      <c r="F119" s="739" t="s">
        <v>36</v>
      </c>
      <c r="G119" s="745" t="s">
        <v>36</v>
      </c>
      <c r="H119" s="745" t="s">
        <v>36</v>
      </c>
      <c r="I119" s="745" t="s">
        <v>36</v>
      </c>
      <c r="J119" s="745" t="s">
        <v>36</v>
      </c>
      <c r="K119" s="745" t="s">
        <v>36</v>
      </c>
      <c r="L119" s="745" t="s">
        <v>36</v>
      </c>
      <c r="M119" s="745" t="s">
        <v>36</v>
      </c>
      <c r="N119" s="745" t="s">
        <v>36</v>
      </c>
      <c r="O119" s="745" t="s">
        <v>36</v>
      </c>
      <c r="P119" s="745" t="s">
        <v>36</v>
      </c>
      <c r="Q119" s="745" t="s">
        <v>36</v>
      </c>
      <c r="R119" s="745" t="s">
        <v>36</v>
      </c>
      <c r="S119" s="745" t="s">
        <v>36</v>
      </c>
      <c r="T119" s="745" t="s">
        <v>36</v>
      </c>
      <c r="U119" s="745" t="s">
        <v>36</v>
      </c>
      <c r="V119" s="745" t="s">
        <v>36</v>
      </c>
      <c r="W119" s="745" t="s">
        <v>36</v>
      </c>
      <c r="X119" s="745" t="s">
        <v>36</v>
      </c>
      <c r="Y119" s="745" t="s">
        <v>36</v>
      </c>
      <c r="Z119" s="745" t="s">
        <v>36</v>
      </c>
      <c r="AA119" s="745" t="s">
        <v>36</v>
      </c>
      <c r="AB119" s="745" t="s">
        <v>36</v>
      </c>
      <c r="AC119" s="745" t="s">
        <v>36</v>
      </c>
      <c r="AD119" s="745" t="s">
        <v>36</v>
      </c>
      <c r="AE119" s="745" t="s">
        <v>36</v>
      </c>
      <c r="AF119" s="743"/>
      <c r="AG119" s="745" t="s">
        <v>36</v>
      </c>
      <c r="AH119" s="739" t="s">
        <v>36</v>
      </c>
      <c r="AI119" s="745" t="s">
        <v>36</v>
      </c>
      <c r="AJ119" s="745" t="s">
        <v>36</v>
      </c>
      <c r="AK119" s="745" t="s">
        <v>36</v>
      </c>
      <c r="AL119" s="745" t="s">
        <v>36</v>
      </c>
      <c r="AM119" s="745" t="s">
        <v>36</v>
      </c>
      <c r="AN119" s="745" t="s">
        <v>36</v>
      </c>
      <c r="AO119" s="745" t="s">
        <v>36</v>
      </c>
      <c r="AP119" s="745" t="s">
        <v>36</v>
      </c>
      <c r="AQ119" s="745" t="s">
        <v>36</v>
      </c>
      <c r="AR119" s="745" t="s">
        <v>36</v>
      </c>
      <c r="AS119" s="745" t="s">
        <v>36</v>
      </c>
      <c r="AT119" s="745" t="s">
        <v>36</v>
      </c>
      <c r="AU119" s="745" t="s">
        <v>36</v>
      </c>
      <c r="AV119" s="745" t="s">
        <v>36</v>
      </c>
      <c r="AW119" s="745" t="s">
        <v>36</v>
      </c>
      <c r="AX119" s="745" t="s">
        <v>36</v>
      </c>
      <c r="AY119" s="745" t="s">
        <v>36</v>
      </c>
      <c r="AZ119" s="745" t="s">
        <v>36</v>
      </c>
      <c r="BA119" s="745" t="s">
        <v>36</v>
      </c>
      <c r="BB119" s="745" t="s">
        <v>36</v>
      </c>
      <c r="BC119" s="745" t="s">
        <v>36</v>
      </c>
      <c r="BD119" s="745">
        <v>23820.074000000001</v>
      </c>
      <c r="BE119" s="745">
        <v>23820.074000000001</v>
      </c>
      <c r="BF119" s="745">
        <v>23820.074000000001</v>
      </c>
      <c r="BG119" s="745">
        <v>23820.074000000001</v>
      </c>
      <c r="BH119" s="745">
        <v>23820.074000000001</v>
      </c>
      <c r="BI119" s="745">
        <v>23820.074000000001</v>
      </c>
      <c r="BJ119" s="745" t="s">
        <v>36</v>
      </c>
      <c r="BK119" s="745" t="s">
        <v>36</v>
      </c>
      <c r="BL119" s="745" t="s">
        <v>36</v>
      </c>
      <c r="BM119" s="745" t="s">
        <v>36</v>
      </c>
      <c r="BN119" s="745" t="s">
        <v>36</v>
      </c>
    </row>
    <row r="120" spans="1:66" s="696" customFormat="1" x14ac:dyDescent="0.25">
      <c r="A120" s="452" t="s">
        <v>1445</v>
      </c>
      <c r="B120" s="455" t="s">
        <v>849</v>
      </c>
      <c r="C120" s="735" t="s">
        <v>818</v>
      </c>
      <c r="D120" s="745" t="s">
        <v>36</v>
      </c>
      <c r="E120" s="745" t="s">
        <v>36</v>
      </c>
      <c r="F120" s="739" t="s">
        <v>36</v>
      </c>
      <c r="G120" s="745" t="s">
        <v>36</v>
      </c>
      <c r="H120" s="745" t="s">
        <v>36</v>
      </c>
      <c r="I120" s="745" t="s">
        <v>36</v>
      </c>
      <c r="J120" s="745" t="s">
        <v>36</v>
      </c>
      <c r="K120" s="745" t="s">
        <v>36</v>
      </c>
      <c r="L120" s="745" t="s">
        <v>36</v>
      </c>
      <c r="M120" s="745" t="s">
        <v>36</v>
      </c>
      <c r="N120" s="745" t="s">
        <v>36</v>
      </c>
      <c r="O120" s="745" t="s">
        <v>36</v>
      </c>
      <c r="P120" s="745" t="s">
        <v>36</v>
      </c>
      <c r="Q120" s="745" t="s">
        <v>36</v>
      </c>
      <c r="R120" s="745" t="s">
        <v>36</v>
      </c>
      <c r="S120" s="745" t="s">
        <v>36</v>
      </c>
      <c r="T120" s="745" t="s">
        <v>36</v>
      </c>
      <c r="U120" s="745" t="s">
        <v>36</v>
      </c>
      <c r="V120" s="745" t="s">
        <v>36</v>
      </c>
      <c r="W120" s="745" t="s">
        <v>36</v>
      </c>
      <c r="X120" s="745" t="s">
        <v>36</v>
      </c>
      <c r="Y120" s="745" t="s">
        <v>36</v>
      </c>
      <c r="Z120" s="745" t="s">
        <v>36</v>
      </c>
      <c r="AA120" s="745" t="s">
        <v>36</v>
      </c>
      <c r="AB120" s="745" t="s">
        <v>36</v>
      </c>
      <c r="AC120" s="745" t="s">
        <v>36</v>
      </c>
      <c r="AD120" s="745" t="s">
        <v>36</v>
      </c>
      <c r="AE120" s="745" t="s">
        <v>36</v>
      </c>
      <c r="AF120" s="743"/>
      <c r="AG120" s="745" t="s">
        <v>36</v>
      </c>
      <c r="AH120" s="739" t="s">
        <v>36</v>
      </c>
      <c r="AI120" s="745" t="s">
        <v>36</v>
      </c>
      <c r="AJ120" s="745" t="s">
        <v>36</v>
      </c>
      <c r="AK120" s="745" t="s">
        <v>36</v>
      </c>
      <c r="AL120" s="745" t="s">
        <v>36</v>
      </c>
      <c r="AM120" s="745" t="s">
        <v>36</v>
      </c>
      <c r="AN120" s="745" t="s">
        <v>36</v>
      </c>
      <c r="AO120" s="745" t="s">
        <v>36</v>
      </c>
      <c r="AP120" s="745" t="s">
        <v>36</v>
      </c>
      <c r="AQ120" s="745" t="s">
        <v>36</v>
      </c>
      <c r="AR120" s="745" t="s">
        <v>36</v>
      </c>
      <c r="AS120" s="745" t="s">
        <v>36</v>
      </c>
      <c r="AT120" s="745" t="s">
        <v>36</v>
      </c>
      <c r="AU120" s="745" t="s">
        <v>36</v>
      </c>
      <c r="AV120" s="745" t="s">
        <v>36</v>
      </c>
      <c r="AW120" s="745" t="s">
        <v>36</v>
      </c>
      <c r="AX120" s="745" t="s">
        <v>36</v>
      </c>
      <c r="AY120" s="745" t="s">
        <v>36</v>
      </c>
      <c r="AZ120" s="745" t="s">
        <v>36</v>
      </c>
      <c r="BA120" s="745" t="s">
        <v>36</v>
      </c>
      <c r="BB120" s="745" t="s">
        <v>36</v>
      </c>
      <c r="BC120" s="745" t="s">
        <v>36</v>
      </c>
      <c r="BD120" s="745" t="s">
        <v>36</v>
      </c>
      <c r="BE120" s="745" t="s">
        <v>36</v>
      </c>
      <c r="BF120" s="745" t="s">
        <v>36</v>
      </c>
      <c r="BG120" s="745">
        <v>35000</v>
      </c>
      <c r="BH120" s="745">
        <v>23820.074000000001</v>
      </c>
      <c r="BI120" s="745">
        <v>23820.074000000001</v>
      </c>
      <c r="BJ120" s="745" t="s">
        <v>36</v>
      </c>
      <c r="BK120" s="745" t="s">
        <v>36</v>
      </c>
      <c r="BL120" s="745" t="s">
        <v>36</v>
      </c>
      <c r="BM120" s="745" t="s">
        <v>36</v>
      </c>
      <c r="BN120" s="745" t="s">
        <v>36</v>
      </c>
    </row>
    <row r="121" spans="1:66" s="696" customFormat="1" x14ac:dyDescent="0.25">
      <c r="A121" s="452" t="s">
        <v>1441</v>
      </c>
      <c r="B121" s="455" t="s">
        <v>849</v>
      </c>
      <c r="C121" s="735" t="s">
        <v>818</v>
      </c>
      <c r="D121" s="745" t="s">
        <v>36</v>
      </c>
      <c r="E121" s="745" t="s">
        <v>36</v>
      </c>
      <c r="F121" s="739" t="s">
        <v>36</v>
      </c>
      <c r="G121" s="745" t="s">
        <v>36</v>
      </c>
      <c r="H121" s="745" t="s">
        <v>36</v>
      </c>
      <c r="I121" s="745" t="s">
        <v>36</v>
      </c>
      <c r="J121" s="745" t="s">
        <v>36</v>
      </c>
      <c r="K121" s="745" t="s">
        <v>36</v>
      </c>
      <c r="L121" s="745" t="s">
        <v>36</v>
      </c>
      <c r="M121" s="745" t="s">
        <v>36</v>
      </c>
      <c r="N121" s="745" t="s">
        <v>36</v>
      </c>
      <c r="O121" s="745" t="s">
        <v>36</v>
      </c>
      <c r="P121" s="745" t="s">
        <v>36</v>
      </c>
      <c r="Q121" s="745" t="s">
        <v>36</v>
      </c>
      <c r="R121" s="745" t="s">
        <v>36</v>
      </c>
      <c r="S121" s="745" t="s">
        <v>36</v>
      </c>
      <c r="T121" s="745" t="s">
        <v>36</v>
      </c>
      <c r="U121" s="745" t="s">
        <v>36</v>
      </c>
      <c r="V121" s="745" t="s">
        <v>36</v>
      </c>
      <c r="W121" s="745" t="s">
        <v>36</v>
      </c>
      <c r="X121" s="745" t="s">
        <v>36</v>
      </c>
      <c r="Y121" s="745" t="s">
        <v>36</v>
      </c>
      <c r="Z121" s="745" t="s">
        <v>36</v>
      </c>
      <c r="AA121" s="745" t="s">
        <v>36</v>
      </c>
      <c r="AB121" s="745" t="s">
        <v>36</v>
      </c>
      <c r="AC121" s="745" t="s">
        <v>36</v>
      </c>
      <c r="AD121" s="745" t="s">
        <v>36</v>
      </c>
      <c r="AE121" s="745" t="s">
        <v>36</v>
      </c>
      <c r="AF121" s="743"/>
      <c r="AG121" s="745" t="s">
        <v>36</v>
      </c>
      <c r="AH121" s="739" t="s">
        <v>36</v>
      </c>
      <c r="AI121" s="745" t="s">
        <v>36</v>
      </c>
      <c r="AJ121" s="745" t="s">
        <v>36</v>
      </c>
      <c r="AK121" s="745" t="s">
        <v>36</v>
      </c>
      <c r="AL121" s="745" t="s">
        <v>36</v>
      </c>
      <c r="AM121" s="745" t="s">
        <v>36</v>
      </c>
      <c r="AN121" s="745" t="s">
        <v>36</v>
      </c>
      <c r="AO121" s="745" t="s">
        <v>36</v>
      </c>
      <c r="AP121" s="745" t="s">
        <v>36</v>
      </c>
      <c r="AQ121" s="745" t="s">
        <v>36</v>
      </c>
      <c r="AR121" s="745" t="s">
        <v>36</v>
      </c>
      <c r="AS121" s="745" t="s">
        <v>36</v>
      </c>
      <c r="AT121" s="745" t="s">
        <v>36</v>
      </c>
      <c r="AU121" s="745" t="s">
        <v>36</v>
      </c>
      <c r="AV121" s="745" t="s">
        <v>36</v>
      </c>
      <c r="AW121" s="745" t="s">
        <v>36</v>
      </c>
      <c r="AX121" s="745" t="s">
        <v>36</v>
      </c>
      <c r="AY121" s="745" t="s">
        <v>36</v>
      </c>
      <c r="AZ121" s="745" t="s">
        <v>36</v>
      </c>
      <c r="BA121" s="745" t="s">
        <v>36</v>
      </c>
      <c r="BB121" s="745" t="s">
        <v>36</v>
      </c>
      <c r="BC121" s="745" t="s">
        <v>36</v>
      </c>
      <c r="BD121" s="745">
        <v>23820.1</v>
      </c>
      <c r="BE121" s="745">
        <v>23820.074000000001</v>
      </c>
      <c r="BF121" s="745">
        <v>23820.074000000001</v>
      </c>
      <c r="BG121" s="745" t="s">
        <v>36</v>
      </c>
      <c r="BH121" s="745" t="s">
        <v>36</v>
      </c>
      <c r="BI121" s="745" t="s">
        <v>36</v>
      </c>
      <c r="BJ121" s="745" t="s">
        <v>36</v>
      </c>
      <c r="BK121" s="745" t="s">
        <v>36</v>
      </c>
      <c r="BL121" s="745" t="s">
        <v>36</v>
      </c>
      <c r="BM121" s="745" t="s">
        <v>36</v>
      </c>
      <c r="BN121" s="745" t="s">
        <v>36</v>
      </c>
    </row>
    <row r="122" spans="1:66" s="696" customFormat="1" x14ac:dyDescent="0.25">
      <c r="A122" s="452" t="s">
        <v>1440</v>
      </c>
      <c r="B122" s="455" t="s">
        <v>849</v>
      </c>
      <c r="C122" s="735" t="s">
        <v>818</v>
      </c>
      <c r="D122" s="745" t="s">
        <v>36</v>
      </c>
      <c r="E122" s="745" t="s">
        <v>36</v>
      </c>
      <c r="F122" s="739" t="s">
        <v>36</v>
      </c>
      <c r="G122" s="745" t="s">
        <v>36</v>
      </c>
      <c r="H122" s="745" t="s">
        <v>36</v>
      </c>
      <c r="I122" s="745" t="s">
        <v>36</v>
      </c>
      <c r="J122" s="745" t="s">
        <v>36</v>
      </c>
      <c r="K122" s="745" t="s">
        <v>36</v>
      </c>
      <c r="L122" s="745" t="s">
        <v>36</v>
      </c>
      <c r="M122" s="745" t="s">
        <v>36</v>
      </c>
      <c r="N122" s="745" t="s">
        <v>36</v>
      </c>
      <c r="O122" s="745" t="s">
        <v>36</v>
      </c>
      <c r="P122" s="745" t="s">
        <v>36</v>
      </c>
      <c r="Q122" s="745" t="s">
        <v>36</v>
      </c>
      <c r="R122" s="745" t="s">
        <v>36</v>
      </c>
      <c r="S122" s="745" t="s">
        <v>36</v>
      </c>
      <c r="T122" s="745" t="s">
        <v>36</v>
      </c>
      <c r="U122" s="745" t="s">
        <v>36</v>
      </c>
      <c r="V122" s="745" t="s">
        <v>36</v>
      </c>
      <c r="W122" s="745" t="s">
        <v>36</v>
      </c>
      <c r="X122" s="745" t="s">
        <v>36</v>
      </c>
      <c r="Y122" s="745" t="s">
        <v>36</v>
      </c>
      <c r="Z122" s="745" t="s">
        <v>36</v>
      </c>
      <c r="AA122" s="745" t="s">
        <v>36</v>
      </c>
      <c r="AB122" s="745" t="s">
        <v>36</v>
      </c>
      <c r="AC122" s="745" t="s">
        <v>36</v>
      </c>
      <c r="AD122" s="745" t="s">
        <v>36</v>
      </c>
      <c r="AE122" s="745" t="s">
        <v>36</v>
      </c>
      <c r="AF122" s="743"/>
      <c r="AG122" s="745" t="s">
        <v>36</v>
      </c>
      <c r="AH122" s="739" t="s">
        <v>36</v>
      </c>
      <c r="AI122" s="745" t="s">
        <v>36</v>
      </c>
      <c r="AJ122" s="745" t="s">
        <v>36</v>
      </c>
      <c r="AK122" s="745" t="s">
        <v>36</v>
      </c>
      <c r="AL122" s="745" t="s">
        <v>36</v>
      </c>
      <c r="AM122" s="745" t="s">
        <v>36</v>
      </c>
      <c r="AN122" s="745" t="s">
        <v>36</v>
      </c>
      <c r="AO122" s="745" t="s">
        <v>36</v>
      </c>
      <c r="AP122" s="745" t="s">
        <v>36</v>
      </c>
      <c r="AQ122" s="745" t="s">
        <v>36</v>
      </c>
      <c r="AR122" s="745" t="s">
        <v>36</v>
      </c>
      <c r="AS122" s="745" t="s">
        <v>36</v>
      </c>
      <c r="AT122" s="745" t="s">
        <v>36</v>
      </c>
      <c r="AU122" s="745" t="s">
        <v>36</v>
      </c>
      <c r="AV122" s="745" t="s">
        <v>36</v>
      </c>
      <c r="AW122" s="745" t="s">
        <v>36</v>
      </c>
      <c r="AX122" s="745" t="s">
        <v>36</v>
      </c>
      <c r="AY122" s="745" t="s">
        <v>36</v>
      </c>
      <c r="AZ122" s="745" t="s">
        <v>36</v>
      </c>
      <c r="BA122" s="745" t="s">
        <v>36</v>
      </c>
      <c r="BB122" s="745" t="s">
        <v>36</v>
      </c>
      <c r="BC122" s="745" t="s">
        <v>36</v>
      </c>
      <c r="BD122" s="745">
        <v>10586.705</v>
      </c>
      <c r="BE122" s="745">
        <v>10586.705</v>
      </c>
      <c r="BF122" s="745">
        <v>10586.705</v>
      </c>
      <c r="BG122" s="745" t="s">
        <v>36</v>
      </c>
      <c r="BH122" s="745" t="s">
        <v>36</v>
      </c>
      <c r="BI122" s="745" t="s">
        <v>36</v>
      </c>
      <c r="BJ122" s="745" t="s">
        <v>36</v>
      </c>
      <c r="BK122" s="745" t="s">
        <v>36</v>
      </c>
      <c r="BL122" s="745" t="s">
        <v>36</v>
      </c>
      <c r="BM122" s="745" t="s">
        <v>36</v>
      </c>
      <c r="BN122" s="745" t="s">
        <v>36</v>
      </c>
    </row>
    <row r="123" spans="1:66" x14ac:dyDescent="0.25">
      <c r="A123" s="452" t="s">
        <v>874</v>
      </c>
      <c r="B123" s="455" t="s">
        <v>849</v>
      </c>
      <c r="C123" s="735" t="s">
        <v>818</v>
      </c>
      <c r="D123" s="745" t="s">
        <v>36</v>
      </c>
      <c r="E123" s="745" t="s">
        <v>36</v>
      </c>
      <c r="F123" s="739" t="s">
        <v>36</v>
      </c>
      <c r="G123" s="745" t="s">
        <v>36</v>
      </c>
      <c r="H123" s="745">
        <v>4089.1</v>
      </c>
      <c r="I123" s="745">
        <v>6133.65</v>
      </c>
      <c r="J123" s="745">
        <v>4089.1</v>
      </c>
      <c r="K123" s="745" t="s">
        <v>36</v>
      </c>
      <c r="L123" s="745" t="s">
        <v>36</v>
      </c>
      <c r="M123" s="745" t="s">
        <v>36</v>
      </c>
      <c r="N123" s="745" t="s">
        <v>36</v>
      </c>
      <c r="O123" s="745" t="s">
        <v>36</v>
      </c>
      <c r="P123" s="745" t="s">
        <v>36</v>
      </c>
      <c r="Q123" s="745" t="s">
        <v>36</v>
      </c>
      <c r="R123" s="745" t="s">
        <v>36</v>
      </c>
      <c r="S123" s="745" t="s">
        <v>36</v>
      </c>
      <c r="T123" s="745" t="s">
        <v>36</v>
      </c>
      <c r="U123" s="745" t="s">
        <v>36</v>
      </c>
      <c r="V123" s="745" t="s">
        <v>36</v>
      </c>
      <c r="W123" s="745" t="s">
        <v>36</v>
      </c>
      <c r="X123" s="745" t="s">
        <v>36</v>
      </c>
      <c r="Y123" s="745" t="s">
        <v>36</v>
      </c>
      <c r="Z123" s="745" t="s">
        <v>36</v>
      </c>
      <c r="AA123" s="745" t="s">
        <v>36</v>
      </c>
      <c r="AB123" s="745" t="s">
        <v>36</v>
      </c>
      <c r="AC123" s="745" t="s">
        <v>36</v>
      </c>
      <c r="AD123" s="745" t="s">
        <v>36</v>
      </c>
      <c r="AE123" s="745" t="s">
        <v>36</v>
      </c>
      <c r="AF123" s="743"/>
      <c r="AG123" s="745" t="s">
        <v>36</v>
      </c>
      <c r="AH123" s="739" t="s">
        <v>36</v>
      </c>
      <c r="AI123" s="745" t="s">
        <v>36</v>
      </c>
      <c r="AJ123" s="745">
        <v>4089.12</v>
      </c>
      <c r="AK123" s="745">
        <v>4089.12</v>
      </c>
      <c r="AL123" s="745">
        <v>4089.12</v>
      </c>
      <c r="AM123" s="745" t="s">
        <v>36</v>
      </c>
      <c r="AN123" s="745" t="s">
        <v>36</v>
      </c>
      <c r="AO123" s="745" t="s">
        <v>36</v>
      </c>
      <c r="AP123" s="745" t="s">
        <v>36</v>
      </c>
      <c r="AQ123" s="745" t="s">
        <v>36</v>
      </c>
      <c r="AR123" s="745" t="s">
        <v>36</v>
      </c>
      <c r="AS123" s="745" t="s">
        <v>36</v>
      </c>
      <c r="AT123" s="745" t="s">
        <v>36</v>
      </c>
      <c r="AU123" s="745" t="s">
        <v>36</v>
      </c>
      <c r="AV123" s="745" t="s">
        <v>36</v>
      </c>
      <c r="AW123" s="745" t="s">
        <v>36</v>
      </c>
      <c r="AX123" s="745" t="s">
        <v>36</v>
      </c>
      <c r="AY123" s="745" t="s">
        <v>36</v>
      </c>
      <c r="AZ123" s="745" t="s">
        <v>36</v>
      </c>
      <c r="BA123" s="745" t="s">
        <v>36</v>
      </c>
      <c r="BB123" s="745" t="s">
        <v>36</v>
      </c>
      <c r="BC123" s="745" t="s">
        <v>36</v>
      </c>
      <c r="BD123" s="745" t="s">
        <v>36</v>
      </c>
      <c r="BE123" s="745" t="s">
        <v>36</v>
      </c>
      <c r="BF123" s="745" t="s">
        <v>36</v>
      </c>
      <c r="BG123" s="745" t="s">
        <v>36</v>
      </c>
      <c r="BH123" s="745" t="s">
        <v>36</v>
      </c>
      <c r="BI123" s="745" t="s">
        <v>36</v>
      </c>
      <c r="BJ123" s="745" t="s">
        <v>36</v>
      </c>
      <c r="BK123" s="745" t="s">
        <v>36</v>
      </c>
      <c r="BL123" s="745" t="s">
        <v>36</v>
      </c>
      <c r="BM123" s="745">
        <v>4089.12</v>
      </c>
      <c r="BN123" s="745">
        <v>4089.12</v>
      </c>
    </row>
    <row r="124" spans="1:66" x14ac:dyDescent="0.25">
      <c r="A124" s="452" t="s">
        <v>870</v>
      </c>
      <c r="B124" s="455" t="s">
        <v>849</v>
      </c>
      <c r="C124" s="735" t="s">
        <v>818</v>
      </c>
      <c r="D124" s="745" t="s">
        <v>36</v>
      </c>
      <c r="E124" s="745" t="s">
        <v>36</v>
      </c>
      <c r="F124" s="739" t="s">
        <v>36</v>
      </c>
      <c r="G124" s="745" t="s">
        <v>36</v>
      </c>
      <c r="H124" s="745">
        <v>1623.3</v>
      </c>
      <c r="I124" s="745">
        <v>2434.9499999999998</v>
      </c>
      <c r="J124" s="745">
        <v>1623.3</v>
      </c>
      <c r="K124" s="745" t="s">
        <v>36</v>
      </c>
      <c r="L124" s="745" t="s">
        <v>36</v>
      </c>
      <c r="M124" s="745" t="s">
        <v>36</v>
      </c>
      <c r="N124" s="745" t="s">
        <v>36</v>
      </c>
      <c r="O124" s="745" t="s">
        <v>36</v>
      </c>
      <c r="P124" s="745" t="s">
        <v>36</v>
      </c>
      <c r="Q124" s="745" t="s">
        <v>36</v>
      </c>
      <c r="R124" s="745" t="s">
        <v>36</v>
      </c>
      <c r="S124" s="745" t="s">
        <v>36</v>
      </c>
      <c r="T124" s="745" t="s">
        <v>36</v>
      </c>
      <c r="U124" s="745" t="s">
        <v>36</v>
      </c>
      <c r="V124" s="745" t="s">
        <v>36</v>
      </c>
      <c r="W124" s="745" t="s">
        <v>36</v>
      </c>
      <c r="X124" s="745" t="s">
        <v>36</v>
      </c>
      <c r="Y124" s="745" t="s">
        <v>36</v>
      </c>
      <c r="Z124" s="745" t="s">
        <v>36</v>
      </c>
      <c r="AA124" s="745" t="s">
        <v>36</v>
      </c>
      <c r="AB124" s="745" t="s">
        <v>36</v>
      </c>
      <c r="AC124" s="745" t="s">
        <v>36</v>
      </c>
      <c r="AD124" s="745" t="s">
        <v>36</v>
      </c>
      <c r="AE124" s="745" t="s">
        <v>36</v>
      </c>
      <c r="AF124" s="743"/>
      <c r="AG124" s="745" t="s">
        <v>36</v>
      </c>
      <c r="AH124" s="739" t="s">
        <v>36</v>
      </c>
      <c r="AI124" s="745" t="s">
        <v>36</v>
      </c>
      <c r="AJ124" s="745">
        <v>1623.3019999999999</v>
      </c>
      <c r="AK124" s="745">
        <v>2110.2919999999999</v>
      </c>
      <c r="AL124" s="745">
        <v>1623.3019999999999</v>
      </c>
      <c r="AM124" s="745" t="s">
        <v>36</v>
      </c>
      <c r="AN124" s="745" t="s">
        <v>36</v>
      </c>
      <c r="AO124" s="745" t="s">
        <v>36</v>
      </c>
      <c r="AP124" s="745" t="s">
        <v>36</v>
      </c>
      <c r="AQ124" s="745" t="s">
        <v>36</v>
      </c>
      <c r="AR124" s="745" t="s">
        <v>36</v>
      </c>
      <c r="AS124" s="745" t="s">
        <v>36</v>
      </c>
      <c r="AT124" s="745" t="s">
        <v>36</v>
      </c>
      <c r="AU124" s="745" t="s">
        <v>36</v>
      </c>
      <c r="AV124" s="745" t="s">
        <v>36</v>
      </c>
      <c r="AW124" s="745" t="s">
        <v>36</v>
      </c>
      <c r="AX124" s="745" t="s">
        <v>36</v>
      </c>
      <c r="AY124" s="745" t="s">
        <v>36</v>
      </c>
      <c r="AZ124" s="745" t="s">
        <v>36</v>
      </c>
      <c r="BA124" s="745" t="s">
        <v>36</v>
      </c>
      <c r="BB124" s="745" t="s">
        <v>36</v>
      </c>
      <c r="BC124" s="745" t="s">
        <v>36</v>
      </c>
      <c r="BD124" s="745" t="s">
        <v>36</v>
      </c>
      <c r="BE124" s="745" t="s">
        <v>36</v>
      </c>
      <c r="BF124" s="745" t="s">
        <v>36</v>
      </c>
      <c r="BG124" s="745" t="s">
        <v>36</v>
      </c>
      <c r="BH124" s="745" t="s">
        <v>36</v>
      </c>
      <c r="BI124" s="745" t="s">
        <v>36</v>
      </c>
      <c r="BJ124" s="745" t="s">
        <v>36</v>
      </c>
      <c r="BK124" s="745" t="s">
        <v>36</v>
      </c>
      <c r="BL124" s="745" t="s">
        <v>36</v>
      </c>
      <c r="BM124" s="745">
        <v>1623.3</v>
      </c>
      <c r="BN124" s="745">
        <v>1623.3</v>
      </c>
    </row>
    <row r="125" spans="1:66" x14ac:dyDescent="0.25">
      <c r="A125" s="452" t="s">
        <v>866</v>
      </c>
      <c r="B125" s="455" t="s">
        <v>849</v>
      </c>
      <c r="C125" s="735" t="s">
        <v>818</v>
      </c>
      <c r="D125" s="745" t="s">
        <v>36</v>
      </c>
      <c r="E125" s="745" t="s">
        <v>36</v>
      </c>
      <c r="F125" s="739" t="s">
        <v>36</v>
      </c>
      <c r="G125" s="745" t="s">
        <v>36</v>
      </c>
      <c r="H125" s="745">
        <v>1623.3</v>
      </c>
      <c r="I125" s="745">
        <v>2434.9499999999998</v>
      </c>
      <c r="J125" s="745">
        <v>1623.3</v>
      </c>
      <c r="K125" s="745" t="s">
        <v>36</v>
      </c>
      <c r="L125" s="745" t="s">
        <v>36</v>
      </c>
      <c r="M125" s="745" t="s">
        <v>36</v>
      </c>
      <c r="N125" s="745" t="s">
        <v>36</v>
      </c>
      <c r="O125" s="745" t="s">
        <v>36</v>
      </c>
      <c r="P125" s="745" t="s">
        <v>36</v>
      </c>
      <c r="Q125" s="745" t="s">
        <v>36</v>
      </c>
      <c r="R125" s="745" t="s">
        <v>36</v>
      </c>
      <c r="S125" s="745" t="s">
        <v>36</v>
      </c>
      <c r="T125" s="745" t="s">
        <v>36</v>
      </c>
      <c r="U125" s="745" t="s">
        <v>36</v>
      </c>
      <c r="V125" s="745" t="s">
        <v>36</v>
      </c>
      <c r="W125" s="745" t="s">
        <v>36</v>
      </c>
      <c r="X125" s="745" t="s">
        <v>36</v>
      </c>
      <c r="Y125" s="745" t="s">
        <v>36</v>
      </c>
      <c r="Z125" s="745" t="s">
        <v>36</v>
      </c>
      <c r="AA125" s="745" t="s">
        <v>36</v>
      </c>
      <c r="AB125" s="745" t="s">
        <v>36</v>
      </c>
      <c r="AC125" s="745" t="s">
        <v>36</v>
      </c>
      <c r="AD125" s="745" t="s">
        <v>36</v>
      </c>
      <c r="AE125" s="745" t="s">
        <v>36</v>
      </c>
      <c r="AF125" s="743"/>
      <c r="AG125" s="745" t="s">
        <v>36</v>
      </c>
      <c r="AH125" s="739" t="s">
        <v>36</v>
      </c>
      <c r="AI125" s="745" t="s">
        <v>36</v>
      </c>
      <c r="AJ125" s="745">
        <v>1623.298</v>
      </c>
      <c r="AK125" s="745">
        <v>2110.2869999999998</v>
      </c>
      <c r="AL125" s="745">
        <v>1623.298</v>
      </c>
      <c r="AM125" s="745" t="s">
        <v>36</v>
      </c>
      <c r="AN125" s="745" t="s">
        <v>36</v>
      </c>
      <c r="AO125" s="745" t="s">
        <v>36</v>
      </c>
      <c r="AP125" s="745" t="s">
        <v>36</v>
      </c>
      <c r="AQ125" s="745" t="s">
        <v>36</v>
      </c>
      <c r="AR125" s="745" t="s">
        <v>36</v>
      </c>
      <c r="AS125" s="745" t="s">
        <v>36</v>
      </c>
      <c r="AT125" s="745" t="s">
        <v>36</v>
      </c>
      <c r="AU125" s="745" t="s">
        <v>36</v>
      </c>
      <c r="AV125" s="745" t="s">
        <v>36</v>
      </c>
      <c r="AW125" s="745" t="s">
        <v>36</v>
      </c>
      <c r="AX125" s="745" t="s">
        <v>36</v>
      </c>
      <c r="AY125" s="745" t="s">
        <v>36</v>
      </c>
      <c r="AZ125" s="745" t="s">
        <v>36</v>
      </c>
      <c r="BA125" s="745" t="s">
        <v>36</v>
      </c>
      <c r="BB125" s="745" t="s">
        <v>36</v>
      </c>
      <c r="BC125" s="745" t="s">
        <v>36</v>
      </c>
      <c r="BD125" s="745" t="s">
        <v>36</v>
      </c>
      <c r="BE125" s="745" t="s">
        <v>36</v>
      </c>
      <c r="BF125" s="745" t="s">
        <v>36</v>
      </c>
      <c r="BG125" s="745" t="s">
        <v>36</v>
      </c>
      <c r="BH125" s="745" t="s">
        <v>36</v>
      </c>
      <c r="BI125" s="745" t="s">
        <v>36</v>
      </c>
      <c r="BJ125" s="745" t="s">
        <v>36</v>
      </c>
      <c r="BK125" s="745" t="s">
        <v>36</v>
      </c>
      <c r="BL125" s="745" t="s">
        <v>36</v>
      </c>
      <c r="BM125" s="745">
        <v>1623.3</v>
      </c>
      <c r="BN125" s="745">
        <v>1623.3</v>
      </c>
    </row>
    <row r="126" spans="1:66" x14ac:dyDescent="0.25">
      <c r="A126" s="452" t="s">
        <v>862</v>
      </c>
      <c r="B126" s="455" t="s">
        <v>849</v>
      </c>
      <c r="C126" s="735" t="s">
        <v>818</v>
      </c>
      <c r="D126" s="745" t="s">
        <v>36</v>
      </c>
      <c r="E126" s="745" t="s">
        <v>36</v>
      </c>
      <c r="F126" s="739" t="s">
        <v>36</v>
      </c>
      <c r="G126" s="745" t="s">
        <v>36</v>
      </c>
      <c r="H126" s="745">
        <v>17227.400000000001</v>
      </c>
      <c r="I126" s="745">
        <v>25841.101999999999</v>
      </c>
      <c r="J126" s="745">
        <v>17227.400000000001</v>
      </c>
      <c r="K126" s="745" t="s">
        <v>36</v>
      </c>
      <c r="L126" s="745" t="s">
        <v>36</v>
      </c>
      <c r="M126" s="745" t="s">
        <v>36</v>
      </c>
      <c r="N126" s="745" t="s">
        <v>36</v>
      </c>
      <c r="O126" s="745" t="s">
        <v>36</v>
      </c>
      <c r="P126" s="745" t="s">
        <v>36</v>
      </c>
      <c r="Q126" s="745" t="s">
        <v>36</v>
      </c>
      <c r="R126" s="745" t="s">
        <v>36</v>
      </c>
      <c r="S126" s="745" t="s">
        <v>36</v>
      </c>
      <c r="T126" s="745" t="s">
        <v>36</v>
      </c>
      <c r="U126" s="745" t="s">
        <v>36</v>
      </c>
      <c r="V126" s="745" t="s">
        <v>36</v>
      </c>
      <c r="W126" s="745" t="s">
        <v>36</v>
      </c>
      <c r="X126" s="745" t="s">
        <v>36</v>
      </c>
      <c r="Y126" s="745" t="s">
        <v>36</v>
      </c>
      <c r="Z126" s="745" t="s">
        <v>36</v>
      </c>
      <c r="AA126" s="745" t="s">
        <v>36</v>
      </c>
      <c r="AB126" s="745" t="s">
        <v>36</v>
      </c>
      <c r="AC126" s="745" t="s">
        <v>36</v>
      </c>
      <c r="AD126" s="745" t="s">
        <v>36</v>
      </c>
      <c r="AE126" s="745" t="s">
        <v>36</v>
      </c>
      <c r="AF126" s="743"/>
      <c r="AG126" s="745" t="s">
        <v>36</v>
      </c>
      <c r="AH126" s="739" t="s">
        <v>36</v>
      </c>
      <c r="AI126" s="745" t="s">
        <v>36</v>
      </c>
      <c r="AJ126" s="745">
        <v>17227.403999999999</v>
      </c>
      <c r="AK126" s="745">
        <v>24118</v>
      </c>
      <c r="AL126" s="745">
        <v>17227.403999999999</v>
      </c>
      <c r="AM126" s="745" t="s">
        <v>36</v>
      </c>
      <c r="AN126" s="745" t="s">
        <v>36</v>
      </c>
      <c r="AO126" s="745" t="s">
        <v>36</v>
      </c>
      <c r="AP126" s="745" t="s">
        <v>36</v>
      </c>
      <c r="AQ126" s="745" t="s">
        <v>36</v>
      </c>
      <c r="AR126" s="745" t="s">
        <v>36</v>
      </c>
      <c r="AS126" s="745" t="s">
        <v>36</v>
      </c>
      <c r="AT126" s="745" t="s">
        <v>36</v>
      </c>
      <c r="AU126" s="745" t="s">
        <v>36</v>
      </c>
      <c r="AV126" s="745" t="s">
        <v>36</v>
      </c>
      <c r="AW126" s="745" t="s">
        <v>36</v>
      </c>
      <c r="AX126" s="745" t="s">
        <v>36</v>
      </c>
      <c r="AY126" s="745" t="s">
        <v>36</v>
      </c>
      <c r="AZ126" s="745" t="s">
        <v>36</v>
      </c>
      <c r="BA126" s="745" t="s">
        <v>36</v>
      </c>
      <c r="BB126" s="745" t="s">
        <v>36</v>
      </c>
      <c r="BC126" s="745" t="s">
        <v>36</v>
      </c>
      <c r="BD126" s="745" t="s">
        <v>36</v>
      </c>
      <c r="BE126" s="745" t="s">
        <v>36</v>
      </c>
      <c r="BF126" s="745" t="s">
        <v>36</v>
      </c>
      <c r="BG126" s="745" t="s">
        <v>36</v>
      </c>
      <c r="BH126" s="745" t="s">
        <v>36</v>
      </c>
      <c r="BI126" s="745" t="s">
        <v>36</v>
      </c>
      <c r="BJ126" s="745" t="s">
        <v>36</v>
      </c>
      <c r="BK126" s="745" t="s">
        <v>36</v>
      </c>
      <c r="BL126" s="745" t="s">
        <v>36</v>
      </c>
      <c r="BM126" s="745">
        <v>17227.400000000001</v>
      </c>
      <c r="BN126" s="745">
        <v>17227.400000000001</v>
      </c>
    </row>
    <row r="127" spans="1:66" x14ac:dyDescent="0.25">
      <c r="A127" s="452" t="s">
        <v>879</v>
      </c>
      <c r="B127" s="455" t="s">
        <v>849</v>
      </c>
      <c r="C127" s="735" t="s">
        <v>818</v>
      </c>
      <c r="D127" s="745" t="s">
        <v>36</v>
      </c>
      <c r="E127" s="745" t="s">
        <v>36</v>
      </c>
      <c r="F127" s="739" t="s">
        <v>36</v>
      </c>
      <c r="G127" s="745" t="s">
        <v>36</v>
      </c>
      <c r="H127" s="745" t="s">
        <v>36</v>
      </c>
      <c r="I127" s="745" t="s">
        <v>36</v>
      </c>
      <c r="J127" s="745" t="s">
        <v>36</v>
      </c>
      <c r="K127" s="745" t="s">
        <v>36</v>
      </c>
      <c r="L127" s="745" t="s">
        <v>36</v>
      </c>
      <c r="M127" s="745" t="s">
        <v>36</v>
      </c>
      <c r="N127" s="745" t="s">
        <v>36</v>
      </c>
      <c r="O127" s="745" t="s">
        <v>36</v>
      </c>
      <c r="P127" s="745" t="s">
        <v>36</v>
      </c>
      <c r="Q127" s="745">
        <v>3750</v>
      </c>
      <c r="R127" s="745">
        <v>4875</v>
      </c>
      <c r="S127" s="745">
        <v>3750</v>
      </c>
      <c r="T127" s="745">
        <v>3750</v>
      </c>
      <c r="U127" s="745">
        <v>4875</v>
      </c>
      <c r="V127" s="745">
        <v>3750</v>
      </c>
      <c r="W127" s="745">
        <v>3750</v>
      </c>
      <c r="X127" s="745">
        <v>4875</v>
      </c>
      <c r="Y127" s="745">
        <v>3750</v>
      </c>
      <c r="Z127" s="745">
        <v>3750</v>
      </c>
      <c r="AA127" s="745">
        <v>5625</v>
      </c>
      <c r="AB127" s="745">
        <v>3750</v>
      </c>
      <c r="AC127" s="745">
        <v>3750</v>
      </c>
      <c r="AD127" s="745">
        <v>5625</v>
      </c>
      <c r="AE127" s="745">
        <v>3750</v>
      </c>
      <c r="AF127" s="743"/>
      <c r="AG127" s="745" t="s">
        <v>36</v>
      </c>
      <c r="AH127" s="739" t="s">
        <v>36</v>
      </c>
      <c r="AI127" s="745" t="s">
        <v>36</v>
      </c>
      <c r="AJ127" s="745" t="s">
        <v>36</v>
      </c>
      <c r="AK127" s="745" t="s">
        <v>36</v>
      </c>
      <c r="AL127" s="745" t="s">
        <v>36</v>
      </c>
      <c r="AM127" s="745" t="s">
        <v>36</v>
      </c>
      <c r="AN127" s="745" t="s">
        <v>36</v>
      </c>
      <c r="AO127" s="745" t="s">
        <v>36</v>
      </c>
      <c r="AP127" s="745" t="s">
        <v>36</v>
      </c>
      <c r="AQ127" s="745" t="s">
        <v>36</v>
      </c>
      <c r="AR127" s="745" t="s">
        <v>36</v>
      </c>
      <c r="AS127" s="745">
        <v>3750</v>
      </c>
      <c r="AT127" s="745">
        <v>4875</v>
      </c>
      <c r="AU127" s="745">
        <v>3750</v>
      </c>
      <c r="AV127" s="745">
        <v>3750</v>
      </c>
      <c r="AW127" s="745">
        <v>5625</v>
      </c>
      <c r="AX127" s="745">
        <v>3750</v>
      </c>
      <c r="AY127" s="745">
        <v>3750</v>
      </c>
      <c r="AZ127" s="745">
        <v>5625</v>
      </c>
      <c r="BA127" s="745">
        <v>3750</v>
      </c>
      <c r="BB127" s="745" t="s">
        <v>36</v>
      </c>
      <c r="BC127" s="745" t="s">
        <v>36</v>
      </c>
      <c r="BD127" s="745" t="s">
        <v>36</v>
      </c>
      <c r="BE127" s="745" t="s">
        <v>36</v>
      </c>
      <c r="BF127" s="745" t="s">
        <v>36</v>
      </c>
      <c r="BG127" s="745" t="s">
        <v>36</v>
      </c>
      <c r="BH127" s="745" t="s">
        <v>36</v>
      </c>
      <c r="BI127" s="745" t="s">
        <v>36</v>
      </c>
      <c r="BJ127" s="745" t="s">
        <v>36</v>
      </c>
      <c r="BK127" s="745" t="s">
        <v>36</v>
      </c>
      <c r="BL127" s="745" t="s">
        <v>36</v>
      </c>
      <c r="BM127" s="745" t="s">
        <v>36</v>
      </c>
      <c r="BN127" s="745" t="s">
        <v>36</v>
      </c>
    </row>
    <row r="128" spans="1:66" x14ac:dyDescent="0.25">
      <c r="A128" s="452" t="s">
        <v>883</v>
      </c>
      <c r="B128" s="455" t="s">
        <v>849</v>
      </c>
      <c r="C128" s="735" t="s">
        <v>818</v>
      </c>
      <c r="D128" s="745" t="s">
        <v>36</v>
      </c>
      <c r="E128" s="745" t="s">
        <v>36</v>
      </c>
      <c r="F128" s="739" t="s">
        <v>36</v>
      </c>
      <c r="G128" s="745" t="s">
        <v>36</v>
      </c>
      <c r="H128" s="745" t="s">
        <v>36</v>
      </c>
      <c r="I128" s="745" t="s">
        <v>36</v>
      </c>
      <c r="J128" s="745" t="s">
        <v>36</v>
      </c>
      <c r="K128" s="745" t="s">
        <v>36</v>
      </c>
      <c r="L128" s="745" t="s">
        <v>36</v>
      </c>
      <c r="M128" s="745" t="s">
        <v>36</v>
      </c>
      <c r="N128" s="745" t="s">
        <v>36</v>
      </c>
      <c r="O128" s="745" t="s">
        <v>36</v>
      </c>
      <c r="P128" s="745" t="s">
        <v>36</v>
      </c>
      <c r="Q128" s="745">
        <v>3750</v>
      </c>
      <c r="R128" s="745">
        <v>4875</v>
      </c>
      <c r="S128" s="745">
        <v>3750</v>
      </c>
      <c r="T128" s="745">
        <v>3750</v>
      </c>
      <c r="U128" s="745">
        <v>4875</v>
      </c>
      <c r="V128" s="745">
        <v>3750</v>
      </c>
      <c r="W128" s="745">
        <v>3750</v>
      </c>
      <c r="X128" s="745">
        <v>4875</v>
      </c>
      <c r="Y128" s="745">
        <v>3750</v>
      </c>
      <c r="Z128" s="745">
        <v>3750</v>
      </c>
      <c r="AA128" s="745">
        <v>5625</v>
      </c>
      <c r="AB128" s="745">
        <v>3750</v>
      </c>
      <c r="AC128" s="745">
        <v>3750</v>
      </c>
      <c r="AD128" s="745">
        <v>5625</v>
      </c>
      <c r="AE128" s="745">
        <v>3750</v>
      </c>
      <c r="AF128" s="743"/>
      <c r="AG128" s="745" t="s">
        <v>36</v>
      </c>
      <c r="AH128" s="739" t="s">
        <v>36</v>
      </c>
      <c r="AI128" s="745" t="s">
        <v>36</v>
      </c>
      <c r="AJ128" s="745" t="s">
        <v>36</v>
      </c>
      <c r="AK128" s="745" t="s">
        <v>36</v>
      </c>
      <c r="AL128" s="745" t="s">
        <v>36</v>
      </c>
      <c r="AM128" s="745" t="s">
        <v>36</v>
      </c>
      <c r="AN128" s="745" t="s">
        <v>36</v>
      </c>
      <c r="AO128" s="745" t="s">
        <v>36</v>
      </c>
      <c r="AP128" s="745" t="s">
        <v>36</v>
      </c>
      <c r="AQ128" s="745" t="s">
        <v>36</v>
      </c>
      <c r="AR128" s="745" t="s">
        <v>36</v>
      </c>
      <c r="AS128" s="745">
        <v>3750</v>
      </c>
      <c r="AT128" s="745">
        <v>4875</v>
      </c>
      <c r="AU128" s="745">
        <v>3750</v>
      </c>
      <c r="AV128" s="745">
        <v>3750</v>
      </c>
      <c r="AW128" s="745">
        <v>5625</v>
      </c>
      <c r="AX128" s="745">
        <v>3750</v>
      </c>
      <c r="AY128" s="745">
        <v>3750</v>
      </c>
      <c r="AZ128" s="745">
        <v>5625</v>
      </c>
      <c r="BA128" s="745">
        <v>3750</v>
      </c>
      <c r="BB128" s="745" t="s">
        <v>36</v>
      </c>
      <c r="BC128" s="745" t="s">
        <v>36</v>
      </c>
      <c r="BD128" s="745" t="s">
        <v>36</v>
      </c>
      <c r="BE128" s="745" t="s">
        <v>36</v>
      </c>
      <c r="BF128" s="745" t="s">
        <v>36</v>
      </c>
      <c r="BG128" s="745" t="s">
        <v>36</v>
      </c>
      <c r="BH128" s="745" t="s">
        <v>36</v>
      </c>
      <c r="BI128" s="745" t="s">
        <v>36</v>
      </c>
      <c r="BJ128" s="745" t="s">
        <v>36</v>
      </c>
      <c r="BK128" s="745" t="s">
        <v>36</v>
      </c>
      <c r="BL128" s="745" t="s">
        <v>36</v>
      </c>
      <c r="BM128" s="745" t="s">
        <v>36</v>
      </c>
      <c r="BN128" s="745" t="s">
        <v>36</v>
      </c>
    </row>
    <row r="129" spans="1:66" x14ac:dyDescent="0.25">
      <c r="A129" s="452" t="s">
        <v>887</v>
      </c>
      <c r="B129" s="455" t="s">
        <v>849</v>
      </c>
      <c r="C129" s="735" t="s">
        <v>818</v>
      </c>
      <c r="D129" s="745" t="s">
        <v>36</v>
      </c>
      <c r="E129" s="745" t="s">
        <v>36</v>
      </c>
      <c r="F129" s="739" t="s">
        <v>36</v>
      </c>
      <c r="G129" s="745" t="s">
        <v>36</v>
      </c>
      <c r="H129" s="745" t="s">
        <v>36</v>
      </c>
      <c r="I129" s="745" t="s">
        <v>36</v>
      </c>
      <c r="J129" s="745" t="s">
        <v>36</v>
      </c>
      <c r="K129" s="745" t="s">
        <v>36</v>
      </c>
      <c r="L129" s="745" t="s">
        <v>36</v>
      </c>
      <c r="M129" s="745" t="s">
        <v>36</v>
      </c>
      <c r="N129" s="745" t="s">
        <v>36</v>
      </c>
      <c r="O129" s="745" t="s">
        <v>36</v>
      </c>
      <c r="P129" s="745" t="s">
        <v>36</v>
      </c>
      <c r="Q129" s="745">
        <v>1875</v>
      </c>
      <c r="R129" s="745">
        <v>2437.5</v>
      </c>
      <c r="S129" s="745">
        <v>1875</v>
      </c>
      <c r="T129" s="745">
        <v>1875</v>
      </c>
      <c r="U129" s="745">
        <v>2437.5</v>
      </c>
      <c r="V129" s="745">
        <v>1875</v>
      </c>
      <c r="W129" s="745">
        <v>1875</v>
      </c>
      <c r="X129" s="745">
        <v>2438</v>
      </c>
      <c r="Y129" s="745">
        <v>1875</v>
      </c>
      <c r="Z129" s="745">
        <v>1875</v>
      </c>
      <c r="AA129" s="745">
        <v>2812.5</v>
      </c>
      <c r="AB129" s="745">
        <v>1875</v>
      </c>
      <c r="AC129" s="745">
        <v>1875</v>
      </c>
      <c r="AD129" s="745">
        <v>2812.5</v>
      </c>
      <c r="AE129" s="745">
        <v>1875</v>
      </c>
      <c r="AF129" s="743"/>
      <c r="AG129" s="745" t="s">
        <v>36</v>
      </c>
      <c r="AH129" s="739" t="s">
        <v>36</v>
      </c>
      <c r="AI129" s="745" t="s">
        <v>36</v>
      </c>
      <c r="AJ129" s="745" t="s">
        <v>36</v>
      </c>
      <c r="AK129" s="745" t="s">
        <v>36</v>
      </c>
      <c r="AL129" s="745" t="s">
        <v>36</v>
      </c>
      <c r="AM129" s="745" t="s">
        <v>36</v>
      </c>
      <c r="AN129" s="745" t="s">
        <v>36</v>
      </c>
      <c r="AO129" s="745" t="s">
        <v>36</v>
      </c>
      <c r="AP129" s="745" t="s">
        <v>36</v>
      </c>
      <c r="AQ129" s="745" t="s">
        <v>36</v>
      </c>
      <c r="AR129" s="745" t="s">
        <v>36</v>
      </c>
      <c r="AS129" s="745">
        <v>1875</v>
      </c>
      <c r="AT129" s="745">
        <v>2438</v>
      </c>
      <c r="AU129" s="745">
        <v>1875</v>
      </c>
      <c r="AV129" s="745">
        <v>1875</v>
      </c>
      <c r="AW129" s="745">
        <v>2812.5</v>
      </c>
      <c r="AX129" s="745">
        <v>1875</v>
      </c>
      <c r="AY129" s="745">
        <v>1875</v>
      </c>
      <c r="AZ129" s="745">
        <v>2812.5</v>
      </c>
      <c r="BA129" s="745">
        <v>1875</v>
      </c>
      <c r="BB129" s="745" t="s">
        <v>36</v>
      </c>
      <c r="BC129" s="745" t="s">
        <v>36</v>
      </c>
      <c r="BD129" s="745" t="s">
        <v>36</v>
      </c>
      <c r="BE129" s="745" t="s">
        <v>36</v>
      </c>
      <c r="BF129" s="745" t="s">
        <v>36</v>
      </c>
      <c r="BG129" s="745" t="s">
        <v>36</v>
      </c>
      <c r="BH129" s="745" t="s">
        <v>36</v>
      </c>
      <c r="BI129" s="745" t="s">
        <v>36</v>
      </c>
      <c r="BJ129" s="745" t="s">
        <v>36</v>
      </c>
      <c r="BK129" s="745" t="s">
        <v>36</v>
      </c>
      <c r="BL129" s="745" t="s">
        <v>36</v>
      </c>
      <c r="BM129" s="745" t="s">
        <v>36</v>
      </c>
      <c r="BN129" s="745" t="s">
        <v>36</v>
      </c>
    </row>
    <row r="130" spans="1:66" x14ac:dyDescent="0.25">
      <c r="A130" s="452" t="s">
        <v>891</v>
      </c>
      <c r="B130" s="455" t="s">
        <v>849</v>
      </c>
      <c r="C130" s="735" t="s">
        <v>818</v>
      </c>
      <c r="D130" s="745" t="s">
        <v>36</v>
      </c>
      <c r="E130" s="745" t="s">
        <v>36</v>
      </c>
      <c r="F130" s="739" t="s">
        <v>36</v>
      </c>
      <c r="G130" s="745" t="s">
        <v>36</v>
      </c>
      <c r="H130" s="745" t="s">
        <v>36</v>
      </c>
      <c r="I130" s="745" t="s">
        <v>36</v>
      </c>
      <c r="J130" s="745" t="s">
        <v>36</v>
      </c>
      <c r="K130" s="745" t="s">
        <v>36</v>
      </c>
      <c r="L130" s="745" t="s">
        <v>36</v>
      </c>
      <c r="M130" s="745" t="s">
        <v>36</v>
      </c>
      <c r="N130" s="745" t="s">
        <v>36</v>
      </c>
      <c r="O130" s="745" t="s">
        <v>36</v>
      </c>
      <c r="P130" s="745" t="s">
        <v>36</v>
      </c>
      <c r="Q130" s="745">
        <v>1875</v>
      </c>
      <c r="R130" s="745">
        <v>2437.5</v>
      </c>
      <c r="S130" s="745">
        <v>1875</v>
      </c>
      <c r="T130" s="745">
        <v>1875</v>
      </c>
      <c r="U130" s="745">
        <v>2437.5</v>
      </c>
      <c r="V130" s="745">
        <v>1875</v>
      </c>
      <c r="W130" s="745">
        <v>1875</v>
      </c>
      <c r="X130" s="745">
        <v>2438</v>
      </c>
      <c r="Y130" s="745">
        <v>1875</v>
      </c>
      <c r="Z130" s="745">
        <v>1875</v>
      </c>
      <c r="AA130" s="745">
        <v>2812.5</v>
      </c>
      <c r="AB130" s="745">
        <v>1875</v>
      </c>
      <c r="AC130" s="745">
        <v>1875</v>
      </c>
      <c r="AD130" s="745">
        <v>2812.5</v>
      </c>
      <c r="AE130" s="745">
        <v>1875</v>
      </c>
      <c r="AF130" s="743"/>
      <c r="AG130" s="745" t="s">
        <v>36</v>
      </c>
      <c r="AH130" s="739" t="s">
        <v>36</v>
      </c>
      <c r="AI130" s="745" t="s">
        <v>36</v>
      </c>
      <c r="AJ130" s="745" t="s">
        <v>36</v>
      </c>
      <c r="AK130" s="745" t="s">
        <v>36</v>
      </c>
      <c r="AL130" s="745" t="s">
        <v>36</v>
      </c>
      <c r="AM130" s="745" t="s">
        <v>36</v>
      </c>
      <c r="AN130" s="745" t="s">
        <v>36</v>
      </c>
      <c r="AO130" s="745" t="s">
        <v>36</v>
      </c>
      <c r="AP130" s="745" t="s">
        <v>36</v>
      </c>
      <c r="AQ130" s="745" t="s">
        <v>36</v>
      </c>
      <c r="AR130" s="745" t="s">
        <v>36</v>
      </c>
      <c r="AS130" s="745">
        <v>1875</v>
      </c>
      <c r="AT130" s="745">
        <v>2438</v>
      </c>
      <c r="AU130" s="745">
        <v>1875</v>
      </c>
      <c r="AV130" s="745">
        <v>1875</v>
      </c>
      <c r="AW130" s="745">
        <v>2812.5</v>
      </c>
      <c r="AX130" s="745">
        <v>1875</v>
      </c>
      <c r="AY130" s="745">
        <v>1875</v>
      </c>
      <c r="AZ130" s="745">
        <v>2812.5</v>
      </c>
      <c r="BA130" s="745">
        <v>1875</v>
      </c>
      <c r="BB130" s="745" t="s">
        <v>36</v>
      </c>
      <c r="BC130" s="745" t="s">
        <v>36</v>
      </c>
      <c r="BD130" s="745" t="s">
        <v>36</v>
      </c>
      <c r="BE130" s="745" t="s">
        <v>36</v>
      </c>
      <c r="BF130" s="745" t="s">
        <v>36</v>
      </c>
      <c r="BG130" s="745" t="s">
        <v>36</v>
      </c>
      <c r="BH130" s="745" t="s">
        <v>36</v>
      </c>
      <c r="BI130" s="745" t="s">
        <v>36</v>
      </c>
      <c r="BJ130" s="745" t="s">
        <v>36</v>
      </c>
      <c r="BK130" s="745" t="s">
        <v>36</v>
      </c>
      <c r="BL130" s="745" t="s">
        <v>36</v>
      </c>
      <c r="BM130" s="745" t="s">
        <v>36</v>
      </c>
      <c r="BN130" s="745" t="s">
        <v>36</v>
      </c>
    </row>
    <row r="131" spans="1:66" x14ac:dyDescent="0.25">
      <c r="A131" s="452" t="s">
        <v>894</v>
      </c>
      <c r="B131" s="455" t="s">
        <v>849</v>
      </c>
      <c r="C131" s="735" t="s">
        <v>818</v>
      </c>
      <c r="D131" s="745" t="s">
        <v>36</v>
      </c>
      <c r="E131" s="745" t="s">
        <v>36</v>
      </c>
      <c r="F131" s="739" t="s">
        <v>36</v>
      </c>
      <c r="G131" s="745" t="s">
        <v>36</v>
      </c>
      <c r="H131" s="745" t="s">
        <v>36</v>
      </c>
      <c r="I131" s="745" t="s">
        <v>36</v>
      </c>
      <c r="J131" s="745" t="s">
        <v>36</v>
      </c>
      <c r="K131" s="745" t="s">
        <v>36</v>
      </c>
      <c r="L131" s="745" t="s">
        <v>36</v>
      </c>
      <c r="M131" s="745" t="s">
        <v>36</v>
      </c>
      <c r="N131" s="745" t="s">
        <v>36</v>
      </c>
      <c r="O131" s="745" t="s">
        <v>36</v>
      </c>
      <c r="P131" s="745" t="s">
        <v>36</v>
      </c>
      <c r="Q131" s="745">
        <v>1875</v>
      </c>
      <c r="R131" s="745">
        <v>2437.5</v>
      </c>
      <c r="S131" s="745">
        <v>1875</v>
      </c>
      <c r="T131" s="745">
        <v>1875</v>
      </c>
      <c r="U131" s="745">
        <v>2437.5</v>
      </c>
      <c r="V131" s="745">
        <v>1875</v>
      </c>
      <c r="W131" s="745">
        <v>1875</v>
      </c>
      <c r="X131" s="745">
        <v>2438</v>
      </c>
      <c r="Y131" s="745">
        <v>1875</v>
      </c>
      <c r="Z131" s="745">
        <v>1875</v>
      </c>
      <c r="AA131" s="745">
        <v>2812.5</v>
      </c>
      <c r="AB131" s="745">
        <v>1875</v>
      </c>
      <c r="AC131" s="745">
        <v>1875</v>
      </c>
      <c r="AD131" s="745">
        <v>2812.5</v>
      </c>
      <c r="AE131" s="745">
        <v>1875</v>
      </c>
      <c r="AF131" s="743"/>
      <c r="AG131" s="745" t="s">
        <v>36</v>
      </c>
      <c r="AH131" s="739" t="s">
        <v>36</v>
      </c>
      <c r="AI131" s="745" t="s">
        <v>36</v>
      </c>
      <c r="AJ131" s="745" t="s">
        <v>36</v>
      </c>
      <c r="AK131" s="745" t="s">
        <v>36</v>
      </c>
      <c r="AL131" s="745" t="s">
        <v>36</v>
      </c>
      <c r="AM131" s="745" t="s">
        <v>36</v>
      </c>
      <c r="AN131" s="745" t="s">
        <v>36</v>
      </c>
      <c r="AO131" s="745" t="s">
        <v>36</v>
      </c>
      <c r="AP131" s="745" t="s">
        <v>36</v>
      </c>
      <c r="AQ131" s="745" t="s">
        <v>36</v>
      </c>
      <c r="AR131" s="745" t="s">
        <v>36</v>
      </c>
      <c r="AS131" s="745">
        <v>1875</v>
      </c>
      <c r="AT131" s="745">
        <v>2438</v>
      </c>
      <c r="AU131" s="745">
        <v>1875</v>
      </c>
      <c r="AV131" s="745">
        <v>1875</v>
      </c>
      <c r="AW131" s="745">
        <v>2812.5</v>
      </c>
      <c r="AX131" s="745">
        <v>1875</v>
      </c>
      <c r="AY131" s="745">
        <v>1875</v>
      </c>
      <c r="AZ131" s="745">
        <v>2812.5</v>
      </c>
      <c r="BA131" s="745">
        <v>1875</v>
      </c>
      <c r="BB131" s="745" t="s">
        <v>36</v>
      </c>
      <c r="BC131" s="745" t="s">
        <v>36</v>
      </c>
      <c r="BD131" s="745" t="s">
        <v>36</v>
      </c>
      <c r="BE131" s="745" t="s">
        <v>36</v>
      </c>
      <c r="BF131" s="745" t="s">
        <v>36</v>
      </c>
      <c r="BG131" s="745" t="s">
        <v>36</v>
      </c>
      <c r="BH131" s="745" t="s">
        <v>36</v>
      </c>
      <c r="BI131" s="745" t="s">
        <v>36</v>
      </c>
      <c r="BJ131" s="745" t="s">
        <v>36</v>
      </c>
      <c r="BK131" s="745" t="s">
        <v>36</v>
      </c>
      <c r="BL131" s="745" t="s">
        <v>36</v>
      </c>
      <c r="BM131" s="745" t="s">
        <v>36</v>
      </c>
      <c r="BN131" s="745" t="s">
        <v>36</v>
      </c>
    </row>
    <row r="132" spans="1:66" x14ac:dyDescent="0.25">
      <c r="A132" s="452" t="s">
        <v>899</v>
      </c>
      <c r="B132" s="455" t="s">
        <v>849</v>
      </c>
      <c r="C132" s="735" t="s">
        <v>818</v>
      </c>
      <c r="D132" s="745" t="s">
        <v>36</v>
      </c>
      <c r="E132" s="745" t="s">
        <v>36</v>
      </c>
      <c r="F132" s="739" t="s">
        <v>36</v>
      </c>
      <c r="G132" s="745" t="s">
        <v>36</v>
      </c>
      <c r="H132" s="745" t="s">
        <v>36</v>
      </c>
      <c r="I132" s="745" t="s">
        <v>36</v>
      </c>
      <c r="J132" s="745" t="s">
        <v>36</v>
      </c>
      <c r="K132" s="745" t="s">
        <v>36</v>
      </c>
      <c r="L132" s="745" t="s">
        <v>36</v>
      </c>
      <c r="M132" s="745" t="s">
        <v>36</v>
      </c>
      <c r="N132" s="745" t="s">
        <v>36</v>
      </c>
      <c r="O132" s="745" t="s">
        <v>36</v>
      </c>
      <c r="P132" s="745" t="s">
        <v>36</v>
      </c>
      <c r="Q132" s="745">
        <v>1875</v>
      </c>
      <c r="R132" s="745">
        <v>2437.5</v>
      </c>
      <c r="S132" s="745">
        <v>1875</v>
      </c>
      <c r="T132" s="745">
        <v>1875</v>
      </c>
      <c r="U132" s="745">
        <v>2437.5</v>
      </c>
      <c r="V132" s="745">
        <v>1875</v>
      </c>
      <c r="W132" s="745">
        <v>1875</v>
      </c>
      <c r="X132" s="745">
        <v>2438</v>
      </c>
      <c r="Y132" s="745">
        <v>1875</v>
      </c>
      <c r="Z132" s="745">
        <v>1875</v>
      </c>
      <c r="AA132" s="745">
        <v>2812.5</v>
      </c>
      <c r="AB132" s="745">
        <v>1875</v>
      </c>
      <c r="AC132" s="745">
        <v>1875</v>
      </c>
      <c r="AD132" s="745">
        <v>2812.5</v>
      </c>
      <c r="AE132" s="745">
        <v>1875</v>
      </c>
      <c r="AF132" s="743"/>
      <c r="AG132" s="745" t="s">
        <v>36</v>
      </c>
      <c r="AH132" s="739" t="s">
        <v>36</v>
      </c>
      <c r="AI132" s="745" t="s">
        <v>36</v>
      </c>
      <c r="AJ132" s="745" t="s">
        <v>36</v>
      </c>
      <c r="AK132" s="745" t="s">
        <v>36</v>
      </c>
      <c r="AL132" s="745" t="s">
        <v>36</v>
      </c>
      <c r="AM132" s="745" t="s">
        <v>36</v>
      </c>
      <c r="AN132" s="745" t="s">
        <v>36</v>
      </c>
      <c r="AO132" s="745" t="s">
        <v>36</v>
      </c>
      <c r="AP132" s="745" t="s">
        <v>36</v>
      </c>
      <c r="AQ132" s="745" t="s">
        <v>36</v>
      </c>
      <c r="AR132" s="745" t="s">
        <v>36</v>
      </c>
      <c r="AS132" s="745">
        <v>1875</v>
      </c>
      <c r="AT132" s="745">
        <v>2438</v>
      </c>
      <c r="AU132" s="745">
        <v>1875</v>
      </c>
      <c r="AV132" s="745">
        <v>1875</v>
      </c>
      <c r="AW132" s="745">
        <v>2812.5</v>
      </c>
      <c r="AX132" s="745">
        <v>1875</v>
      </c>
      <c r="AY132" s="745">
        <v>1875</v>
      </c>
      <c r="AZ132" s="745">
        <v>2812.5</v>
      </c>
      <c r="BA132" s="745">
        <v>1875</v>
      </c>
      <c r="BB132" s="745" t="s">
        <v>36</v>
      </c>
      <c r="BC132" s="745" t="s">
        <v>36</v>
      </c>
      <c r="BD132" s="745" t="s">
        <v>36</v>
      </c>
      <c r="BE132" s="745" t="s">
        <v>36</v>
      </c>
      <c r="BF132" s="745" t="s">
        <v>36</v>
      </c>
      <c r="BG132" s="745" t="s">
        <v>36</v>
      </c>
      <c r="BH132" s="745" t="s">
        <v>36</v>
      </c>
      <c r="BI132" s="745" t="s">
        <v>36</v>
      </c>
      <c r="BJ132" s="745" t="s">
        <v>36</v>
      </c>
      <c r="BK132" s="745" t="s">
        <v>36</v>
      </c>
      <c r="BL132" s="745" t="s">
        <v>36</v>
      </c>
      <c r="BM132" s="745" t="s">
        <v>36</v>
      </c>
      <c r="BN132" s="745" t="s">
        <v>36</v>
      </c>
    </row>
    <row r="133" spans="1:66" x14ac:dyDescent="0.25">
      <c r="A133" s="452" t="s">
        <v>903</v>
      </c>
      <c r="B133" s="455" t="s">
        <v>849</v>
      </c>
      <c r="C133" s="735" t="s">
        <v>818</v>
      </c>
      <c r="D133" s="745" t="s">
        <v>36</v>
      </c>
      <c r="E133" s="745" t="s">
        <v>36</v>
      </c>
      <c r="F133" s="739" t="s">
        <v>36</v>
      </c>
      <c r="G133" s="745" t="s">
        <v>36</v>
      </c>
      <c r="H133" s="745" t="s">
        <v>36</v>
      </c>
      <c r="I133" s="745" t="s">
        <v>36</v>
      </c>
      <c r="J133" s="745" t="s">
        <v>36</v>
      </c>
      <c r="K133" s="745" t="s">
        <v>36</v>
      </c>
      <c r="L133" s="745" t="s">
        <v>36</v>
      </c>
      <c r="M133" s="745" t="s">
        <v>36</v>
      </c>
      <c r="N133" s="745" t="s">
        <v>36</v>
      </c>
      <c r="O133" s="745" t="s">
        <v>36</v>
      </c>
      <c r="P133" s="745" t="s">
        <v>36</v>
      </c>
      <c r="Q133" s="745">
        <v>1875</v>
      </c>
      <c r="R133" s="745">
        <v>2437.5</v>
      </c>
      <c r="S133" s="745">
        <v>1875</v>
      </c>
      <c r="T133" s="745">
        <v>1875</v>
      </c>
      <c r="U133" s="745">
        <v>2437.5</v>
      </c>
      <c r="V133" s="745">
        <v>1875</v>
      </c>
      <c r="W133" s="745">
        <v>1875</v>
      </c>
      <c r="X133" s="745">
        <v>2438</v>
      </c>
      <c r="Y133" s="745">
        <v>1875</v>
      </c>
      <c r="Z133" s="745">
        <v>1875</v>
      </c>
      <c r="AA133" s="745">
        <v>2812.5</v>
      </c>
      <c r="AB133" s="745">
        <v>1875</v>
      </c>
      <c r="AC133" s="745">
        <v>1875</v>
      </c>
      <c r="AD133" s="745">
        <v>2812.5</v>
      </c>
      <c r="AE133" s="745">
        <v>1875</v>
      </c>
      <c r="AF133" s="743"/>
      <c r="AG133" s="745" t="s">
        <v>36</v>
      </c>
      <c r="AH133" s="739" t="s">
        <v>36</v>
      </c>
      <c r="AI133" s="745" t="s">
        <v>36</v>
      </c>
      <c r="AJ133" s="745" t="s">
        <v>36</v>
      </c>
      <c r="AK133" s="745" t="s">
        <v>36</v>
      </c>
      <c r="AL133" s="745" t="s">
        <v>36</v>
      </c>
      <c r="AM133" s="745" t="s">
        <v>36</v>
      </c>
      <c r="AN133" s="745" t="s">
        <v>36</v>
      </c>
      <c r="AO133" s="745" t="s">
        <v>36</v>
      </c>
      <c r="AP133" s="745" t="s">
        <v>36</v>
      </c>
      <c r="AQ133" s="745" t="s">
        <v>36</v>
      </c>
      <c r="AR133" s="745" t="s">
        <v>36</v>
      </c>
      <c r="AS133" s="745">
        <v>1875</v>
      </c>
      <c r="AT133" s="745">
        <v>2438</v>
      </c>
      <c r="AU133" s="745">
        <v>1875</v>
      </c>
      <c r="AV133" s="745">
        <v>1875</v>
      </c>
      <c r="AW133" s="745">
        <v>2812.5</v>
      </c>
      <c r="AX133" s="745">
        <v>1875</v>
      </c>
      <c r="AY133" s="745">
        <v>1875</v>
      </c>
      <c r="AZ133" s="745">
        <v>2812.5</v>
      </c>
      <c r="BA133" s="745">
        <v>1875</v>
      </c>
      <c r="BB133" s="745" t="s">
        <v>36</v>
      </c>
      <c r="BC133" s="745" t="s">
        <v>36</v>
      </c>
      <c r="BD133" s="745" t="s">
        <v>36</v>
      </c>
      <c r="BE133" s="745" t="s">
        <v>36</v>
      </c>
      <c r="BF133" s="745" t="s">
        <v>36</v>
      </c>
      <c r="BG133" s="745" t="s">
        <v>36</v>
      </c>
      <c r="BH133" s="745" t="s">
        <v>36</v>
      </c>
      <c r="BI133" s="745" t="s">
        <v>36</v>
      </c>
      <c r="BJ133" s="745" t="s">
        <v>36</v>
      </c>
      <c r="BK133" s="745" t="s">
        <v>36</v>
      </c>
      <c r="BL133" s="745" t="s">
        <v>36</v>
      </c>
      <c r="BM133" s="745" t="s">
        <v>36</v>
      </c>
      <c r="BN133" s="745" t="s">
        <v>36</v>
      </c>
    </row>
    <row r="134" spans="1:66" x14ac:dyDescent="0.25">
      <c r="A134" s="452" t="s">
        <v>907</v>
      </c>
      <c r="B134" s="455" t="s">
        <v>849</v>
      </c>
      <c r="C134" s="735" t="s">
        <v>818</v>
      </c>
      <c r="D134" s="745" t="s">
        <v>36</v>
      </c>
      <c r="E134" s="745" t="s">
        <v>36</v>
      </c>
      <c r="F134" s="739" t="s">
        <v>36</v>
      </c>
      <c r="G134" s="745" t="s">
        <v>36</v>
      </c>
      <c r="H134" s="745" t="s">
        <v>36</v>
      </c>
      <c r="I134" s="745" t="s">
        <v>36</v>
      </c>
      <c r="J134" s="745" t="s">
        <v>36</v>
      </c>
      <c r="K134" s="745" t="s">
        <v>36</v>
      </c>
      <c r="L134" s="745" t="s">
        <v>36</v>
      </c>
      <c r="M134" s="745" t="s">
        <v>36</v>
      </c>
      <c r="N134" s="745" t="s">
        <v>36</v>
      </c>
      <c r="O134" s="745" t="s">
        <v>36</v>
      </c>
      <c r="P134" s="745" t="s">
        <v>36</v>
      </c>
      <c r="Q134" s="745">
        <v>1875</v>
      </c>
      <c r="R134" s="745">
        <v>2437.5</v>
      </c>
      <c r="S134" s="745">
        <v>1875</v>
      </c>
      <c r="T134" s="745">
        <v>1875</v>
      </c>
      <c r="U134" s="745">
        <v>2437.5</v>
      </c>
      <c r="V134" s="745">
        <v>1875</v>
      </c>
      <c r="W134" s="745">
        <v>1875</v>
      </c>
      <c r="X134" s="745">
        <v>2438</v>
      </c>
      <c r="Y134" s="745">
        <v>1875</v>
      </c>
      <c r="Z134" s="745">
        <v>1875</v>
      </c>
      <c r="AA134" s="745">
        <v>2812.5</v>
      </c>
      <c r="AB134" s="745">
        <v>1875</v>
      </c>
      <c r="AC134" s="745">
        <v>1875</v>
      </c>
      <c r="AD134" s="745">
        <v>2812.5</v>
      </c>
      <c r="AE134" s="745">
        <v>1875</v>
      </c>
      <c r="AF134" s="743"/>
      <c r="AG134" s="745" t="s">
        <v>36</v>
      </c>
      <c r="AH134" s="739" t="s">
        <v>36</v>
      </c>
      <c r="AI134" s="745" t="s">
        <v>36</v>
      </c>
      <c r="AJ134" s="745" t="s">
        <v>36</v>
      </c>
      <c r="AK134" s="745" t="s">
        <v>36</v>
      </c>
      <c r="AL134" s="745" t="s">
        <v>36</v>
      </c>
      <c r="AM134" s="745" t="s">
        <v>36</v>
      </c>
      <c r="AN134" s="745" t="s">
        <v>36</v>
      </c>
      <c r="AO134" s="745" t="s">
        <v>36</v>
      </c>
      <c r="AP134" s="745" t="s">
        <v>36</v>
      </c>
      <c r="AQ134" s="745" t="s">
        <v>36</v>
      </c>
      <c r="AR134" s="745" t="s">
        <v>36</v>
      </c>
      <c r="AS134" s="745">
        <v>1875</v>
      </c>
      <c r="AT134" s="745">
        <v>2438</v>
      </c>
      <c r="AU134" s="745">
        <v>1875</v>
      </c>
      <c r="AV134" s="745">
        <v>1875</v>
      </c>
      <c r="AW134" s="745">
        <v>2812.5</v>
      </c>
      <c r="AX134" s="745">
        <v>1875</v>
      </c>
      <c r="AY134" s="745">
        <v>1875</v>
      </c>
      <c r="AZ134" s="745">
        <v>2812.5</v>
      </c>
      <c r="BA134" s="745">
        <v>1875</v>
      </c>
      <c r="BB134" s="745" t="s">
        <v>36</v>
      </c>
      <c r="BC134" s="745" t="s">
        <v>36</v>
      </c>
      <c r="BD134" s="745" t="s">
        <v>36</v>
      </c>
      <c r="BE134" s="745" t="s">
        <v>36</v>
      </c>
      <c r="BF134" s="745" t="s">
        <v>36</v>
      </c>
      <c r="BG134" s="745" t="s">
        <v>36</v>
      </c>
      <c r="BH134" s="745" t="s">
        <v>36</v>
      </c>
      <c r="BI134" s="745" t="s">
        <v>36</v>
      </c>
      <c r="BJ134" s="745" t="s">
        <v>36</v>
      </c>
      <c r="BK134" s="745" t="s">
        <v>36</v>
      </c>
      <c r="BL134" s="745" t="s">
        <v>36</v>
      </c>
      <c r="BM134" s="745" t="s">
        <v>36</v>
      </c>
      <c r="BN134" s="745" t="s">
        <v>36</v>
      </c>
    </row>
    <row r="135" spans="1:66" x14ac:dyDescent="0.25">
      <c r="A135" s="452" t="s">
        <v>911</v>
      </c>
      <c r="B135" s="455" t="s">
        <v>849</v>
      </c>
      <c r="C135" s="735" t="s">
        <v>818</v>
      </c>
      <c r="D135" s="745" t="s">
        <v>36</v>
      </c>
      <c r="E135" s="745" t="s">
        <v>36</v>
      </c>
      <c r="F135" s="739" t="s">
        <v>36</v>
      </c>
      <c r="G135" s="745" t="s">
        <v>36</v>
      </c>
      <c r="H135" s="745" t="s">
        <v>36</v>
      </c>
      <c r="I135" s="745" t="s">
        <v>36</v>
      </c>
      <c r="J135" s="745" t="s">
        <v>36</v>
      </c>
      <c r="K135" s="745" t="s">
        <v>36</v>
      </c>
      <c r="L135" s="745" t="s">
        <v>36</v>
      </c>
      <c r="M135" s="745" t="s">
        <v>36</v>
      </c>
      <c r="N135" s="745" t="s">
        <v>36</v>
      </c>
      <c r="O135" s="745" t="s">
        <v>36</v>
      </c>
      <c r="P135" s="745" t="s">
        <v>36</v>
      </c>
      <c r="Q135" s="745">
        <v>1875</v>
      </c>
      <c r="R135" s="745">
        <v>2437.5</v>
      </c>
      <c r="S135" s="745">
        <v>1875</v>
      </c>
      <c r="T135" s="745">
        <v>1875</v>
      </c>
      <c r="U135" s="745">
        <v>2437.5</v>
      </c>
      <c r="V135" s="745">
        <v>1875</v>
      </c>
      <c r="W135" s="745">
        <v>1875</v>
      </c>
      <c r="X135" s="745">
        <v>2438</v>
      </c>
      <c r="Y135" s="745">
        <v>1875</v>
      </c>
      <c r="Z135" s="745">
        <v>1875</v>
      </c>
      <c r="AA135" s="745">
        <v>2812.5</v>
      </c>
      <c r="AB135" s="745">
        <v>1875</v>
      </c>
      <c r="AC135" s="745">
        <v>1875</v>
      </c>
      <c r="AD135" s="745">
        <v>2812.5</v>
      </c>
      <c r="AE135" s="745">
        <v>1875</v>
      </c>
      <c r="AF135" s="743"/>
      <c r="AG135" s="745" t="s">
        <v>36</v>
      </c>
      <c r="AH135" s="739" t="s">
        <v>36</v>
      </c>
      <c r="AI135" s="745" t="s">
        <v>36</v>
      </c>
      <c r="AJ135" s="745" t="s">
        <v>36</v>
      </c>
      <c r="AK135" s="745" t="s">
        <v>36</v>
      </c>
      <c r="AL135" s="745" t="s">
        <v>36</v>
      </c>
      <c r="AM135" s="745" t="s">
        <v>36</v>
      </c>
      <c r="AN135" s="745" t="s">
        <v>36</v>
      </c>
      <c r="AO135" s="745" t="s">
        <v>36</v>
      </c>
      <c r="AP135" s="745" t="s">
        <v>36</v>
      </c>
      <c r="AQ135" s="745" t="s">
        <v>36</v>
      </c>
      <c r="AR135" s="745" t="s">
        <v>36</v>
      </c>
      <c r="AS135" s="745">
        <v>1875</v>
      </c>
      <c r="AT135" s="745">
        <v>2438</v>
      </c>
      <c r="AU135" s="745">
        <v>1875</v>
      </c>
      <c r="AV135" s="745">
        <v>1875</v>
      </c>
      <c r="AW135" s="745">
        <v>2812.5</v>
      </c>
      <c r="AX135" s="745">
        <v>1875</v>
      </c>
      <c r="AY135" s="745">
        <v>1875</v>
      </c>
      <c r="AZ135" s="745">
        <v>2812.5</v>
      </c>
      <c r="BA135" s="745">
        <v>1875</v>
      </c>
      <c r="BB135" s="745" t="s">
        <v>36</v>
      </c>
      <c r="BC135" s="745" t="s">
        <v>36</v>
      </c>
      <c r="BD135" s="745" t="s">
        <v>36</v>
      </c>
      <c r="BE135" s="745" t="s">
        <v>36</v>
      </c>
      <c r="BF135" s="745" t="s">
        <v>36</v>
      </c>
      <c r="BG135" s="745" t="s">
        <v>36</v>
      </c>
      <c r="BH135" s="745" t="s">
        <v>36</v>
      </c>
      <c r="BI135" s="745" t="s">
        <v>36</v>
      </c>
      <c r="BJ135" s="745" t="s">
        <v>36</v>
      </c>
      <c r="BK135" s="745" t="s">
        <v>36</v>
      </c>
      <c r="BL135" s="745" t="s">
        <v>36</v>
      </c>
      <c r="BM135" s="745" t="s">
        <v>36</v>
      </c>
      <c r="BN135" s="745" t="s">
        <v>36</v>
      </c>
    </row>
    <row r="136" spans="1:66" s="696" customFormat="1" x14ac:dyDescent="0.25">
      <c r="A136" s="452" t="s">
        <v>915</v>
      </c>
      <c r="B136" s="455" t="s">
        <v>849</v>
      </c>
      <c r="C136" s="735" t="s">
        <v>818</v>
      </c>
      <c r="D136" s="745" t="s">
        <v>36</v>
      </c>
      <c r="E136" s="745" t="s">
        <v>36</v>
      </c>
      <c r="F136" s="739" t="s">
        <v>36</v>
      </c>
      <c r="G136" s="745" t="s">
        <v>36</v>
      </c>
      <c r="H136" s="745" t="s">
        <v>36</v>
      </c>
      <c r="I136" s="745" t="s">
        <v>36</v>
      </c>
      <c r="J136" s="745" t="s">
        <v>36</v>
      </c>
      <c r="K136" s="745" t="s">
        <v>36</v>
      </c>
      <c r="L136" s="745" t="s">
        <v>36</v>
      </c>
      <c r="M136" s="745" t="s">
        <v>36</v>
      </c>
      <c r="N136" s="745" t="s">
        <v>36</v>
      </c>
      <c r="O136" s="745" t="s">
        <v>36</v>
      </c>
      <c r="P136" s="745" t="s">
        <v>36</v>
      </c>
      <c r="Q136" s="745">
        <v>1875</v>
      </c>
      <c r="R136" s="745">
        <v>2437.5</v>
      </c>
      <c r="S136" s="745">
        <v>1875</v>
      </c>
      <c r="T136" s="745">
        <v>1875</v>
      </c>
      <c r="U136" s="745">
        <v>2437.5</v>
      </c>
      <c r="V136" s="745">
        <v>1875</v>
      </c>
      <c r="W136" s="745">
        <v>1875</v>
      </c>
      <c r="X136" s="745">
        <v>2438</v>
      </c>
      <c r="Y136" s="745">
        <v>1875</v>
      </c>
      <c r="Z136" s="745">
        <v>1875</v>
      </c>
      <c r="AA136" s="745">
        <v>2812.5</v>
      </c>
      <c r="AB136" s="745">
        <v>1875</v>
      </c>
      <c r="AC136" s="745">
        <v>1875</v>
      </c>
      <c r="AD136" s="745">
        <v>2812.5</v>
      </c>
      <c r="AE136" s="745">
        <v>1875</v>
      </c>
      <c r="AF136" s="743"/>
      <c r="AG136" s="745" t="s">
        <v>36</v>
      </c>
      <c r="AH136" s="739" t="s">
        <v>36</v>
      </c>
      <c r="AI136" s="745" t="s">
        <v>36</v>
      </c>
      <c r="AJ136" s="745" t="s">
        <v>36</v>
      </c>
      <c r="AK136" s="745" t="s">
        <v>36</v>
      </c>
      <c r="AL136" s="745" t="s">
        <v>36</v>
      </c>
      <c r="AM136" s="745" t="s">
        <v>36</v>
      </c>
      <c r="AN136" s="745" t="s">
        <v>36</v>
      </c>
      <c r="AO136" s="745" t="s">
        <v>36</v>
      </c>
      <c r="AP136" s="745" t="s">
        <v>36</v>
      </c>
      <c r="AQ136" s="745" t="s">
        <v>36</v>
      </c>
      <c r="AR136" s="745" t="s">
        <v>36</v>
      </c>
      <c r="AS136" s="745">
        <v>1875</v>
      </c>
      <c r="AT136" s="745">
        <v>2438</v>
      </c>
      <c r="AU136" s="745">
        <v>1875</v>
      </c>
      <c r="AV136" s="745">
        <v>1875</v>
      </c>
      <c r="AW136" s="745">
        <v>2812.5</v>
      </c>
      <c r="AX136" s="745">
        <v>1875</v>
      </c>
      <c r="AY136" s="745">
        <v>1875</v>
      </c>
      <c r="AZ136" s="745">
        <v>2812.5</v>
      </c>
      <c r="BA136" s="745">
        <v>1875</v>
      </c>
      <c r="BB136" s="745" t="s">
        <v>36</v>
      </c>
      <c r="BC136" s="745" t="s">
        <v>36</v>
      </c>
      <c r="BD136" s="745" t="s">
        <v>36</v>
      </c>
      <c r="BE136" s="745" t="s">
        <v>36</v>
      </c>
      <c r="BF136" s="745" t="s">
        <v>36</v>
      </c>
      <c r="BG136" s="745" t="s">
        <v>36</v>
      </c>
      <c r="BH136" s="745" t="s">
        <v>36</v>
      </c>
      <c r="BI136" s="745" t="s">
        <v>36</v>
      </c>
      <c r="BJ136" s="745" t="s">
        <v>36</v>
      </c>
      <c r="BK136" s="745" t="s">
        <v>36</v>
      </c>
      <c r="BL136" s="745" t="s">
        <v>36</v>
      </c>
      <c r="BM136" s="745" t="s">
        <v>36</v>
      </c>
      <c r="BN136" s="745" t="s">
        <v>36</v>
      </c>
    </row>
    <row r="137" spans="1:66" x14ac:dyDescent="0.25">
      <c r="A137" s="452" t="s">
        <v>1444</v>
      </c>
      <c r="B137" s="455" t="s">
        <v>849</v>
      </c>
      <c r="C137" s="735" t="s">
        <v>818</v>
      </c>
      <c r="D137" s="745" t="s">
        <v>36</v>
      </c>
      <c r="E137" s="745" t="s">
        <v>36</v>
      </c>
      <c r="F137" s="739" t="s">
        <v>36</v>
      </c>
      <c r="G137" s="745" t="s">
        <v>36</v>
      </c>
      <c r="H137" s="745" t="s">
        <v>36</v>
      </c>
      <c r="I137" s="745" t="s">
        <v>36</v>
      </c>
      <c r="J137" s="745" t="s">
        <v>36</v>
      </c>
      <c r="K137" s="745" t="s">
        <v>36</v>
      </c>
      <c r="L137" s="745" t="s">
        <v>36</v>
      </c>
      <c r="M137" s="745" t="s">
        <v>36</v>
      </c>
      <c r="N137" s="745" t="s">
        <v>36</v>
      </c>
      <c r="O137" s="745" t="s">
        <v>36</v>
      </c>
      <c r="P137" s="745" t="s">
        <v>36</v>
      </c>
      <c r="Q137" s="745" t="s">
        <v>36</v>
      </c>
      <c r="R137" s="745" t="s">
        <v>36</v>
      </c>
      <c r="S137" s="745" t="s">
        <v>36</v>
      </c>
      <c r="T137" s="745" t="s">
        <v>36</v>
      </c>
      <c r="U137" s="745" t="s">
        <v>36</v>
      </c>
      <c r="V137" s="745" t="s">
        <v>36</v>
      </c>
      <c r="W137" s="745">
        <v>22500</v>
      </c>
      <c r="X137" s="745">
        <v>29250</v>
      </c>
      <c r="Y137" s="745">
        <v>22500</v>
      </c>
      <c r="Z137" s="745">
        <v>22500</v>
      </c>
      <c r="AA137" s="745">
        <v>33750</v>
      </c>
      <c r="AB137" s="745">
        <v>22500</v>
      </c>
      <c r="AC137" s="745">
        <v>22500</v>
      </c>
      <c r="AD137" s="745">
        <v>33750</v>
      </c>
      <c r="AE137" s="745">
        <v>22500</v>
      </c>
      <c r="AF137" s="743"/>
      <c r="AG137" s="745" t="s">
        <v>36</v>
      </c>
      <c r="AH137" s="739" t="s">
        <v>36</v>
      </c>
      <c r="AI137" s="745" t="s">
        <v>36</v>
      </c>
      <c r="AJ137" s="745" t="s">
        <v>36</v>
      </c>
      <c r="AK137" s="745" t="s">
        <v>36</v>
      </c>
      <c r="AL137" s="745" t="s">
        <v>36</v>
      </c>
      <c r="AM137" s="745" t="s">
        <v>36</v>
      </c>
      <c r="AN137" s="745" t="s">
        <v>36</v>
      </c>
      <c r="AO137" s="745" t="s">
        <v>36</v>
      </c>
      <c r="AP137" s="745" t="s">
        <v>36</v>
      </c>
      <c r="AQ137" s="745" t="s">
        <v>36</v>
      </c>
      <c r="AR137" s="745" t="s">
        <v>36</v>
      </c>
      <c r="AS137" s="745">
        <v>22500</v>
      </c>
      <c r="AT137" s="745">
        <v>29250</v>
      </c>
      <c r="AU137" s="745">
        <v>22500</v>
      </c>
      <c r="AV137" s="745">
        <v>22500</v>
      </c>
      <c r="AW137" s="745">
        <v>33750</v>
      </c>
      <c r="AX137" s="745">
        <v>22500</v>
      </c>
      <c r="AY137" s="745">
        <v>22500</v>
      </c>
      <c r="AZ137" s="745">
        <v>33750</v>
      </c>
      <c r="BA137" s="745">
        <v>22500</v>
      </c>
      <c r="BB137" s="745" t="s">
        <v>36</v>
      </c>
      <c r="BC137" s="745" t="s">
        <v>36</v>
      </c>
      <c r="BD137" s="745" t="s">
        <v>36</v>
      </c>
      <c r="BE137" s="745" t="s">
        <v>36</v>
      </c>
      <c r="BF137" s="745" t="s">
        <v>36</v>
      </c>
      <c r="BG137" s="745" t="s">
        <v>36</v>
      </c>
      <c r="BH137" s="745" t="s">
        <v>36</v>
      </c>
      <c r="BI137" s="745" t="s">
        <v>36</v>
      </c>
      <c r="BJ137" s="745" t="s">
        <v>36</v>
      </c>
      <c r="BK137" s="745" t="s">
        <v>36</v>
      </c>
      <c r="BL137" s="745" t="s">
        <v>36</v>
      </c>
      <c r="BM137" s="745" t="s">
        <v>36</v>
      </c>
      <c r="BN137" s="745" t="s">
        <v>36</v>
      </c>
    </row>
    <row r="138" spans="1:66" s="604" customFormat="1" x14ac:dyDescent="0.25">
      <c r="A138"/>
      <c r="B138" s="431"/>
      <c r="C138" s="460"/>
      <c r="D138" s="555"/>
      <c r="E138" s="555"/>
      <c r="F138" s="736"/>
      <c r="G138" s="555"/>
      <c r="H138" s="638"/>
      <c r="I138" s="638"/>
      <c r="J138" s="638"/>
      <c r="K138" s="555"/>
      <c r="L138" s="555"/>
      <c r="M138" s="752"/>
      <c r="N138" s="555"/>
      <c r="O138" s="555"/>
      <c r="P138" s="752"/>
      <c r="Q138" s="638"/>
      <c r="R138" s="638"/>
      <c r="S138" s="638"/>
      <c r="T138" s="638"/>
      <c r="U138" s="638"/>
      <c r="V138" s="638"/>
      <c r="W138" s="638"/>
      <c r="X138" s="638"/>
      <c r="Y138" s="638"/>
      <c r="Z138" s="638"/>
      <c r="AA138" s="638"/>
      <c r="AB138" s="638"/>
      <c r="AC138" s="638"/>
      <c r="AD138" s="638"/>
      <c r="AE138" s="638"/>
      <c r="AF138" s="743"/>
      <c r="AG138" s="555"/>
      <c r="AH138" s="736"/>
      <c r="AI138" s="555"/>
      <c r="AJ138" s="638"/>
      <c r="AK138" s="638"/>
      <c r="AL138" s="638"/>
      <c r="AM138" s="555"/>
      <c r="AN138" s="555"/>
      <c r="AO138" s="752"/>
      <c r="AP138" s="555"/>
      <c r="AQ138" s="555"/>
      <c r="AR138" s="752"/>
      <c r="AS138" s="638"/>
      <c r="AT138" s="638"/>
      <c r="AU138" s="638"/>
      <c r="AV138" s="638"/>
      <c r="AW138" s="638"/>
      <c r="AX138" s="638"/>
      <c r="AY138" s="638"/>
      <c r="AZ138" s="638"/>
      <c r="BA138" s="638"/>
      <c r="BB138" s="555"/>
      <c r="BC138" s="752"/>
      <c r="BD138" s="555"/>
      <c r="BE138" s="555"/>
      <c r="BF138" s="555"/>
      <c r="BG138" s="555"/>
      <c r="BH138" s="555"/>
      <c r="BI138" s="555"/>
      <c r="BJ138" s="555"/>
      <c r="BK138" s="555"/>
      <c r="BL138" s="555"/>
      <c r="BM138" s="638"/>
      <c r="BN138" s="638"/>
    </row>
    <row r="139" spans="1:66" x14ac:dyDescent="0.25">
      <c r="A139" s="451" t="s">
        <v>1120</v>
      </c>
      <c r="B139" s="451"/>
      <c r="C139" s="734"/>
      <c r="D139" s="746"/>
      <c r="E139" s="746"/>
      <c r="F139" s="740"/>
      <c r="G139" s="746"/>
      <c r="H139" s="746"/>
      <c r="I139" s="746"/>
      <c r="J139" s="746"/>
      <c r="K139" s="746"/>
      <c r="L139" s="746"/>
      <c r="M139" s="746"/>
      <c r="N139" s="746"/>
      <c r="O139" s="746"/>
      <c r="P139" s="746"/>
      <c r="Q139" s="746"/>
      <c r="R139" s="746"/>
      <c r="S139" s="746"/>
      <c r="T139" s="755"/>
      <c r="U139" s="755"/>
      <c r="V139" s="755"/>
      <c r="W139" s="746"/>
      <c r="X139" s="746"/>
      <c r="Y139" s="746"/>
      <c r="Z139" s="746"/>
      <c r="AA139" s="746"/>
      <c r="AB139" s="746"/>
      <c r="AC139" s="746"/>
      <c r="AD139" s="746"/>
      <c r="AE139" s="746"/>
      <c r="AF139" s="743"/>
      <c r="AG139" s="746"/>
      <c r="AH139" s="740"/>
      <c r="AI139" s="746"/>
      <c r="AJ139" s="746"/>
      <c r="AK139" s="746"/>
      <c r="AL139" s="746"/>
      <c r="AM139" s="746"/>
      <c r="AN139" s="746"/>
      <c r="AO139" s="746"/>
      <c r="AP139" s="746"/>
      <c r="AQ139" s="746"/>
      <c r="AR139" s="746"/>
      <c r="AS139" s="746"/>
      <c r="AT139" s="746"/>
      <c r="AU139" s="746"/>
      <c r="AV139" s="746"/>
      <c r="AW139" s="746"/>
      <c r="AX139" s="746"/>
      <c r="AY139" s="746"/>
      <c r="AZ139" s="746"/>
      <c r="BA139" s="746"/>
      <c r="BB139" s="746"/>
      <c r="BC139" s="746"/>
      <c r="BD139" s="746"/>
      <c r="BE139" s="746"/>
      <c r="BF139" s="746"/>
      <c r="BG139" s="746"/>
      <c r="BH139" s="746"/>
      <c r="BI139" s="746"/>
      <c r="BJ139" s="746"/>
      <c r="BK139" s="746"/>
      <c r="BL139" s="746"/>
      <c r="BM139" s="746"/>
      <c r="BN139" s="746"/>
    </row>
    <row r="140" spans="1:66" s="696" customFormat="1" x14ac:dyDescent="0.25">
      <c r="A140" s="452" t="s">
        <v>1466</v>
      </c>
      <c r="B140" s="455" t="s">
        <v>850</v>
      </c>
      <c r="C140" s="735" t="s">
        <v>818</v>
      </c>
      <c r="D140" s="745">
        <v>1610.9</v>
      </c>
      <c r="E140" s="745" t="s">
        <v>36</v>
      </c>
      <c r="F140" s="745" t="s">
        <v>36</v>
      </c>
      <c r="G140" s="745" t="s">
        <v>36</v>
      </c>
      <c r="H140" s="745" t="s">
        <v>36</v>
      </c>
      <c r="I140" s="745" t="s">
        <v>36</v>
      </c>
      <c r="J140" s="745" t="s">
        <v>36</v>
      </c>
      <c r="K140" s="745" t="s">
        <v>36</v>
      </c>
      <c r="L140" s="745" t="s">
        <v>36</v>
      </c>
      <c r="M140" s="745" t="s">
        <v>36</v>
      </c>
      <c r="N140" s="745" t="s">
        <v>36</v>
      </c>
      <c r="O140" s="745" t="s">
        <v>36</v>
      </c>
      <c r="P140" s="745" t="s">
        <v>36</v>
      </c>
      <c r="Q140" s="745" t="s">
        <v>36</v>
      </c>
      <c r="R140" s="745" t="s">
        <v>36</v>
      </c>
      <c r="S140" s="745" t="s">
        <v>36</v>
      </c>
      <c r="T140" s="745" t="s">
        <v>36</v>
      </c>
      <c r="U140" s="745" t="s">
        <v>36</v>
      </c>
      <c r="V140" s="745" t="s">
        <v>36</v>
      </c>
      <c r="W140" s="745" t="s">
        <v>36</v>
      </c>
      <c r="X140" s="745" t="s">
        <v>36</v>
      </c>
      <c r="Y140" s="745" t="s">
        <v>36</v>
      </c>
      <c r="Z140" s="745" t="s">
        <v>36</v>
      </c>
      <c r="AA140" s="745" t="s">
        <v>36</v>
      </c>
      <c r="AB140" s="745" t="s">
        <v>36</v>
      </c>
      <c r="AC140" s="745" t="s">
        <v>36</v>
      </c>
      <c r="AD140" s="745" t="s">
        <v>36</v>
      </c>
      <c r="AE140" s="745" t="s">
        <v>36</v>
      </c>
      <c r="AF140" s="743"/>
      <c r="AG140" s="745" t="s">
        <v>36</v>
      </c>
      <c r="AH140" s="745" t="s">
        <v>36</v>
      </c>
      <c r="AI140" s="745" t="s">
        <v>36</v>
      </c>
      <c r="AJ140" s="745" t="s">
        <v>36</v>
      </c>
      <c r="AK140" s="745" t="s">
        <v>36</v>
      </c>
      <c r="AL140" s="745" t="s">
        <v>36</v>
      </c>
      <c r="AM140" s="745" t="s">
        <v>36</v>
      </c>
      <c r="AN140" s="745" t="s">
        <v>36</v>
      </c>
      <c r="AO140" s="745" t="s">
        <v>36</v>
      </c>
      <c r="AP140" s="745" t="s">
        <v>36</v>
      </c>
      <c r="AQ140" s="745" t="s">
        <v>36</v>
      </c>
      <c r="AR140" s="745" t="s">
        <v>36</v>
      </c>
      <c r="AS140" s="745" t="s">
        <v>36</v>
      </c>
      <c r="AT140" s="745" t="s">
        <v>36</v>
      </c>
      <c r="AU140" s="745" t="s">
        <v>36</v>
      </c>
      <c r="AV140" s="745" t="s">
        <v>36</v>
      </c>
      <c r="AW140" s="745" t="s">
        <v>36</v>
      </c>
      <c r="AX140" s="745" t="s">
        <v>36</v>
      </c>
      <c r="AY140" s="745" t="s">
        <v>36</v>
      </c>
      <c r="AZ140" s="745" t="s">
        <v>36</v>
      </c>
      <c r="BA140" s="745" t="s">
        <v>36</v>
      </c>
      <c r="BB140" s="745" t="s">
        <v>36</v>
      </c>
      <c r="BC140" s="745" t="s">
        <v>36</v>
      </c>
      <c r="BD140" s="745" t="s">
        <v>36</v>
      </c>
      <c r="BE140" s="745" t="s">
        <v>36</v>
      </c>
      <c r="BF140" s="745" t="s">
        <v>36</v>
      </c>
      <c r="BG140" s="745" t="s">
        <v>36</v>
      </c>
      <c r="BH140" s="745" t="s">
        <v>36</v>
      </c>
      <c r="BI140" s="745" t="s">
        <v>36</v>
      </c>
      <c r="BJ140" s="745" t="s">
        <v>36</v>
      </c>
      <c r="BK140" s="745" t="s">
        <v>36</v>
      </c>
      <c r="BL140" s="745" t="s">
        <v>36</v>
      </c>
      <c r="BM140" s="745" t="s">
        <v>36</v>
      </c>
      <c r="BN140" s="745" t="s">
        <v>36</v>
      </c>
    </row>
    <row r="141" spans="1:66" s="696" customFormat="1" x14ac:dyDescent="0.25">
      <c r="A141" s="452" t="s">
        <v>1467</v>
      </c>
      <c r="B141" s="455" t="s">
        <v>850</v>
      </c>
      <c r="C141" s="735" t="s">
        <v>818</v>
      </c>
      <c r="D141" s="745">
        <v>1221.17</v>
      </c>
      <c r="E141" s="745" t="s">
        <v>36</v>
      </c>
      <c r="F141" s="745" t="s">
        <v>36</v>
      </c>
      <c r="G141" s="745" t="s">
        <v>36</v>
      </c>
      <c r="H141" s="745" t="s">
        <v>36</v>
      </c>
      <c r="I141" s="745" t="s">
        <v>36</v>
      </c>
      <c r="J141" s="745" t="s">
        <v>36</v>
      </c>
      <c r="K141" s="745" t="s">
        <v>36</v>
      </c>
      <c r="L141" s="745" t="s">
        <v>36</v>
      </c>
      <c r="M141" s="745" t="s">
        <v>36</v>
      </c>
      <c r="N141" s="745" t="s">
        <v>36</v>
      </c>
      <c r="O141" s="745" t="s">
        <v>36</v>
      </c>
      <c r="P141" s="745" t="s">
        <v>36</v>
      </c>
      <c r="Q141" s="745" t="s">
        <v>36</v>
      </c>
      <c r="R141" s="745" t="s">
        <v>36</v>
      </c>
      <c r="S141" s="745" t="s">
        <v>36</v>
      </c>
      <c r="T141" s="745" t="s">
        <v>36</v>
      </c>
      <c r="U141" s="745" t="s">
        <v>36</v>
      </c>
      <c r="V141" s="745" t="s">
        <v>36</v>
      </c>
      <c r="W141" s="745" t="s">
        <v>36</v>
      </c>
      <c r="X141" s="745" t="s">
        <v>36</v>
      </c>
      <c r="Y141" s="745" t="s">
        <v>36</v>
      </c>
      <c r="Z141" s="745" t="s">
        <v>36</v>
      </c>
      <c r="AA141" s="745" t="s">
        <v>36</v>
      </c>
      <c r="AB141" s="745" t="s">
        <v>36</v>
      </c>
      <c r="AC141" s="745" t="s">
        <v>36</v>
      </c>
      <c r="AD141" s="745" t="s">
        <v>36</v>
      </c>
      <c r="AE141" s="745" t="s">
        <v>36</v>
      </c>
      <c r="AF141" s="743"/>
      <c r="AG141" s="745" t="s">
        <v>36</v>
      </c>
      <c r="AH141" s="745" t="s">
        <v>36</v>
      </c>
      <c r="AI141" s="745" t="s">
        <v>36</v>
      </c>
      <c r="AJ141" s="745" t="s">
        <v>36</v>
      </c>
      <c r="AK141" s="745" t="s">
        <v>36</v>
      </c>
      <c r="AL141" s="745" t="s">
        <v>36</v>
      </c>
      <c r="AM141" s="745" t="s">
        <v>36</v>
      </c>
      <c r="AN141" s="745" t="s">
        <v>36</v>
      </c>
      <c r="AO141" s="745" t="s">
        <v>36</v>
      </c>
      <c r="AP141" s="745" t="s">
        <v>36</v>
      </c>
      <c r="AQ141" s="745" t="s">
        <v>36</v>
      </c>
      <c r="AR141" s="745" t="s">
        <v>36</v>
      </c>
      <c r="AS141" s="745" t="s">
        <v>36</v>
      </c>
      <c r="AT141" s="745" t="s">
        <v>36</v>
      </c>
      <c r="AU141" s="745" t="s">
        <v>36</v>
      </c>
      <c r="AV141" s="745" t="s">
        <v>36</v>
      </c>
      <c r="AW141" s="745" t="s">
        <v>36</v>
      </c>
      <c r="AX141" s="745" t="s">
        <v>36</v>
      </c>
      <c r="AY141" s="745" t="s">
        <v>36</v>
      </c>
      <c r="AZ141" s="745" t="s">
        <v>36</v>
      </c>
      <c r="BA141" s="745" t="s">
        <v>36</v>
      </c>
      <c r="BB141" s="745" t="s">
        <v>36</v>
      </c>
      <c r="BC141" s="745" t="s">
        <v>36</v>
      </c>
      <c r="BD141" s="745" t="s">
        <v>36</v>
      </c>
      <c r="BE141" s="745" t="s">
        <v>36</v>
      </c>
      <c r="BF141" s="745" t="s">
        <v>36</v>
      </c>
      <c r="BG141" s="745" t="s">
        <v>36</v>
      </c>
      <c r="BH141" s="745" t="s">
        <v>36</v>
      </c>
      <c r="BI141" s="745" t="s">
        <v>36</v>
      </c>
      <c r="BJ141" s="745" t="s">
        <v>36</v>
      </c>
      <c r="BK141" s="745" t="s">
        <v>36</v>
      </c>
      <c r="BL141" s="745" t="s">
        <v>36</v>
      </c>
      <c r="BM141" s="745" t="s">
        <v>36</v>
      </c>
      <c r="BN141" s="745" t="s">
        <v>36</v>
      </c>
    </row>
    <row r="142" spans="1:66" s="696" customFormat="1" x14ac:dyDescent="0.25">
      <c r="A142" s="452" t="s">
        <v>1468</v>
      </c>
      <c r="B142" s="455" t="s">
        <v>850</v>
      </c>
      <c r="C142" s="735" t="s">
        <v>818</v>
      </c>
      <c r="D142" s="745">
        <v>724.41099999999994</v>
      </c>
      <c r="E142" s="745" t="s">
        <v>36</v>
      </c>
      <c r="F142" s="745" t="s">
        <v>36</v>
      </c>
      <c r="G142" s="745" t="s">
        <v>36</v>
      </c>
      <c r="H142" s="745" t="s">
        <v>36</v>
      </c>
      <c r="I142" s="745" t="s">
        <v>36</v>
      </c>
      <c r="J142" s="745" t="s">
        <v>36</v>
      </c>
      <c r="K142" s="745" t="s">
        <v>36</v>
      </c>
      <c r="L142" s="745" t="s">
        <v>36</v>
      </c>
      <c r="M142" s="745" t="s">
        <v>36</v>
      </c>
      <c r="N142" s="745" t="s">
        <v>36</v>
      </c>
      <c r="O142" s="745" t="s">
        <v>36</v>
      </c>
      <c r="P142" s="745" t="s">
        <v>36</v>
      </c>
      <c r="Q142" s="745" t="s">
        <v>36</v>
      </c>
      <c r="R142" s="745" t="s">
        <v>36</v>
      </c>
      <c r="S142" s="745" t="s">
        <v>36</v>
      </c>
      <c r="T142" s="745" t="s">
        <v>36</v>
      </c>
      <c r="U142" s="745" t="s">
        <v>36</v>
      </c>
      <c r="V142" s="745" t="s">
        <v>36</v>
      </c>
      <c r="W142" s="745" t="s">
        <v>36</v>
      </c>
      <c r="X142" s="745" t="s">
        <v>36</v>
      </c>
      <c r="Y142" s="745" t="s">
        <v>36</v>
      </c>
      <c r="Z142" s="745" t="s">
        <v>36</v>
      </c>
      <c r="AA142" s="745" t="s">
        <v>36</v>
      </c>
      <c r="AB142" s="745" t="s">
        <v>36</v>
      </c>
      <c r="AC142" s="745" t="s">
        <v>36</v>
      </c>
      <c r="AD142" s="745" t="s">
        <v>36</v>
      </c>
      <c r="AE142" s="745" t="s">
        <v>36</v>
      </c>
      <c r="AF142" s="743"/>
      <c r="AG142" s="745" t="s">
        <v>36</v>
      </c>
      <c r="AH142" s="745" t="s">
        <v>36</v>
      </c>
      <c r="AI142" s="745" t="s">
        <v>36</v>
      </c>
      <c r="AJ142" s="745" t="s">
        <v>36</v>
      </c>
      <c r="AK142" s="745" t="s">
        <v>36</v>
      </c>
      <c r="AL142" s="745" t="s">
        <v>36</v>
      </c>
      <c r="AM142" s="745" t="s">
        <v>36</v>
      </c>
      <c r="AN142" s="745" t="s">
        <v>36</v>
      </c>
      <c r="AO142" s="745" t="s">
        <v>36</v>
      </c>
      <c r="AP142" s="745" t="s">
        <v>36</v>
      </c>
      <c r="AQ142" s="745" t="s">
        <v>36</v>
      </c>
      <c r="AR142" s="745" t="s">
        <v>36</v>
      </c>
      <c r="AS142" s="745" t="s">
        <v>36</v>
      </c>
      <c r="AT142" s="745" t="s">
        <v>36</v>
      </c>
      <c r="AU142" s="745" t="s">
        <v>36</v>
      </c>
      <c r="AV142" s="745" t="s">
        <v>36</v>
      </c>
      <c r="AW142" s="745" t="s">
        <v>36</v>
      </c>
      <c r="AX142" s="745" t="s">
        <v>36</v>
      </c>
      <c r="AY142" s="745" t="s">
        <v>36</v>
      </c>
      <c r="AZ142" s="745" t="s">
        <v>36</v>
      </c>
      <c r="BA142" s="745" t="s">
        <v>36</v>
      </c>
      <c r="BB142" s="745" t="s">
        <v>36</v>
      </c>
      <c r="BC142" s="745" t="s">
        <v>36</v>
      </c>
      <c r="BD142" s="745" t="s">
        <v>36</v>
      </c>
      <c r="BE142" s="745" t="s">
        <v>36</v>
      </c>
      <c r="BF142" s="745" t="s">
        <v>36</v>
      </c>
      <c r="BG142" s="745" t="s">
        <v>36</v>
      </c>
      <c r="BH142" s="745" t="s">
        <v>36</v>
      </c>
      <c r="BI142" s="745" t="s">
        <v>36</v>
      </c>
      <c r="BJ142" s="745" t="s">
        <v>36</v>
      </c>
      <c r="BK142" s="745" t="s">
        <v>36</v>
      </c>
      <c r="BL142" s="745" t="s">
        <v>36</v>
      </c>
      <c r="BM142" s="745" t="s">
        <v>36</v>
      </c>
      <c r="BN142" s="745" t="s">
        <v>36</v>
      </c>
    </row>
    <row r="143" spans="1:66" s="696" customFormat="1" x14ac:dyDescent="0.25">
      <c r="A143" s="452" t="s">
        <v>1469</v>
      </c>
      <c r="B143" s="455" t="s">
        <v>850</v>
      </c>
      <c r="C143" s="735" t="s">
        <v>818</v>
      </c>
      <c r="D143" s="745">
        <v>1221.17</v>
      </c>
      <c r="E143" s="745" t="s">
        <v>36</v>
      </c>
      <c r="F143" s="745" t="s">
        <v>36</v>
      </c>
      <c r="G143" s="745" t="s">
        <v>36</v>
      </c>
      <c r="H143" s="745" t="s">
        <v>36</v>
      </c>
      <c r="I143" s="745" t="s">
        <v>36</v>
      </c>
      <c r="J143" s="745" t="s">
        <v>36</v>
      </c>
      <c r="K143" s="745" t="s">
        <v>36</v>
      </c>
      <c r="L143" s="745" t="s">
        <v>36</v>
      </c>
      <c r="M143" s="745" t="s">
        <v>36</v>
      </c>
      <c r="N143" s="745" t="s">
        <v>36</v>
      </c>
      <c r="O143" s="745" t="s">
        <v>36</v>
      </c>
      <c r="P143" s="745" t="s">
        <v>36</v>
      </c>
      <c r="Q143" s="745" t="s">
        <v>36</v>
      </c>
      <c r="R143" s="745" t="s">
        <v>36</v>
      </c>
      <c r="S143" s="745" t="s">
        <v>36</v>
      </c>
      <c r="T143" s="745" t="s">
        <v>36</v>
      </c>
      <c r="U143" s="745" t="s">
        <v>36</v>
      </c>
      <c r="V143" s="745" t="s">
        <v>36</v>
      </c>
      <c r="W143" s="745" t="s">
        <v>36</v>
      </c>
      <c r="X143" s="745" t="s">
        <v>36</v>
      </c>
      <c r="Y143" s="745" t="s">
        <v>36</v>
      </c>
      <c r="Z143" s="745" t="s">
        <v>36</v>
      </c>
      <c r="AA143" s="745" t="s">
        <v>36</v>
      </c>
      <c r="AB143" s="745" t="s">
        <v>36</v>
      </c>
      <c r="AC143" s="745" t="s">
        <v>36</v>
      </c>
      <c r="AD143" s="745" t="s">
        <v>36</v>
      </c>
      <c r="AE143" s="745" t="s">
        <v>36</v>
      </c>
      <c r="AF143" s="743"/>
      <c r="AG143" s="745" t="s">
        <v>36</v>
      </c>
      <c r="AH143" s="745" t="s">
        <v>36</v>
      </c>
      <c r="AI143" s="745" t="s">
        <v>36</v>
      </c>
      <c r="AJ143" s="745" t="s">
        <v>36</v>
      </c>
      <c r="AK143" s="745" t="s">
        <v>36</v>
      </c>
      <c r="AL143" s="745" t="s">
        <v>36</v>
      </c>
      <c r="AM143" s="745" t="s">
        <v>36</v>
      </c>
      <c r="AN143" s="745" t="s">
        <v>36</v>
      </c>
      <c r="AO143" s="745" t="s">
        <v>36</v>
      </c>
      <c r="AP143" s="745" t="s">
        <v>36</v>
      </c>
      <c r="AQ143" s="745" t="s">
        <v>36</v>
      </c>
      <c r="AR143" s="745" t="s">
        <v>36</v>
      </c>
      <c r="AS143" s="745" t="s">
        <v>36</v>
      </c>
      <c r="AT143" s="745" t="s">
        <v>36</v>
      </c>
      <c r="AU143" s="745" t="s">
        <v>36</v>
      </c>
      <c r="AV143" s="745" t="s">
        <v>36</v>
      </c>
      <c r="AW143" s="745" t="s">
        <v>36</v>
      </c>
      <c r="AX143" s="745" t="s">
        <v>36</v>
      </c>
      <c r="AY143" s="745" t="s">
        <v>36</v>
      </c>
      <c r="AZ143" s="745" t="s">
        <v>36</v>
      </c>
      <c r="BA143" s="745" t="s">
        <v>36</v>
      </c>
      <c r="BB143" s="745" t="s">
        <v>36</v>
      </c>
      <c r="BC143" s="745" t="s">
        <v>36</v>
      </c>
      <c r="BD143" s="745" t="s">
        <v>36</v>
      </c>
      <c r="BE143" s="745" t="s">
        <v>36</v>
      </c>
      <c r="BF143" s="745" t="s">
        <v>36</v>
      </c>
      <c r="BG143" s="745" t="s">
        <v>36</v>
      </c>
      <c r="BH143" s="745" t="s">
        <v>36</v>
      </c>
      <c r="BI143" s="745" t="s">
        <v>36</v>
      </c>
      <c r="BJ143" s="745" t="s">
        <v>36</v>
      </c>
      <c r="BK143" s="745" t="s">
        <v>36</v>
      </c>
      <c r="BL143" s="745" t="s">
        <v>36</v>
      </c>
      <c r="BM143" s="745" t="s">
        <v>36</v>
      </c>
      <c r="BN143" s="745" t="s">
        <v>36</v>
      </c>
    </row>
    <row r="144" spans="1:66" s="696" customFormat="1" x14ac:dyDescent="0.25">
      <c r="A144" s="452" t="s">
        <v>1470</v>
      </c>
      <c r="B144" s="455" t="s">
        <v>850</v>
      </c>
      <c r="C144" s="735" t="s">
        <v>818</v>
      </c>
      <c r="D144" s="745">
        <v>724.41099999999994</v>
      </c>
      <c r="E144" s="745" t="s">
        <v>36</v>
      </c>
      <c r="F144" s="745" t="s">
        <v>36</v>
      </c>
      <c r="G144" s="745" t="s">
        <v>36</v>
      </c>
      <c r="H144" s="745" t="s">
        <v>36</v>
      </c>
      <c r="I144" s="745" t="s">
        <v>36</v>
      </c>
      <c r="J144" s="745" t="s">
        <v>36</v>
      </c>
      <c r="K144" s="745" t="s">
        <v>36</v>
      </c>
      <c r="L144" s="745" t="s">
        <v>36</v>
      </c>
      <c r="M144" s="745" t="s">
        <v>36</v>
      </c>
      <c r="N144" s="745" t="s">
        <v>36</v>
      </c>
      <c r="O144" s="745" t="s">
        <v>36</v>
      </c>
      <c r="P144" s="745" t="s">
        <v>36</v>
      </c>
      <c r="Q144" s="745" t="s">
        <v>36</v>
      </c>
      <c r="R144" s="745" t="s">
        <v>36</v>
      </c>
      <c r="S144" s="745" t="s">
        <v>36</v>
      </c>
      <c r="T144" s="745" t="s">
        <v>36</v>
      </c>
      <c r="U144" s="745" t="s">
        <v>36</v>
      </c>
      <c r="V144" s="745" t="s">
        <v>36</v>
      </c>
      <c r="W144" s="745" t="s">
        <v>36</v>
      </c>
      <c r="X144" s="745" t="s">
        <v>36</v>
      </c>
      <c r="Y144" s="745" t="s">
        <v>36</v>
      </c>
      <c r="Z144" s="745" t="s">
        <v>36</v>
      </c>
      <c r="AA144" s="745" t="s">
        <v>36</v>
      </c>
      <c r="AB144" s="745" t="s">
        <v>36</v>
      </c>
      <c r="AC144" s="745" t="s">
        <v>36</v>
      </c>
      <c r="AD144" s="745" t="s">
        <v>36</v>
      </c>
      <c r="AE144" s="745" t="s">
        <v>36</v>
      </c>
      <c r="AF144" s="743"/>
      <c r="AG144" s="745" t="s">
        <v>36</v>
      </c>
      <c r="AH144" s="745" t="s">
        <v>36</v>
      </c>
      <c r="AI144" s="745" t="s">
        <v>36</v>
      </c>
      <c r="AJ144" s="745" t="s">
        <v>36</v>
      </c>
      <c r="AK144" s="745" t="s">
        <v>36</v>
      </c>
      <c r="AL144" s="745" t="s">
        <v>36</v>
      </c>
      <c r="AM144" s="745" t="s">
        <v>36</v>
      </c>
      <c r="AN144" s="745" t="s">
        <v>36</v>
      </c>
      <c r="AO144" s="745" t="s">
        <v>36</v>
      </c>
      <c r="AP144" s="745" t="s">
        <v>36</v>
      </c>
      <c r="AQ144" s="745" t="s">
        <v>36</v>
      </c>
      <c r="AR144" s="745" t="s">
        <v>36</v>
      </c>
      <c r="AS144" s="745" t="s">
        <v>36</v>
      </c>
      <c r="AT144" s="745" t="s">
        <v>36</v>
      </c>
      <c r="AU144" s="745" t="s">
        <v>36</v>
      </c>
      <c r="AV144" s="745" t="s">
        <v>36</v>
      </c>
      <c r="AW144" s="745" t="s">
        <v>36</v>
      </c>
      <c r="AX144" s="745" t="s">
        <v>36</v>
      </c>
      <c r="AY144" s="745" t="s">
        <v>36</v>
      </c>
      <c r="AZ144" s="745" t="s">
        <v>36</v>
      </c>
      <c r="BA144" s="745" t="s">
        <v>36</v>
      </c>
      <c r="BB144" s="745" t="s">
        <v>36</v>
      </c>
      <c r="BC144" s="745" t="s">
        <v>36</v>
      </c>
      <c r="BD144" s="745" t="s">
        <v>36</v>
      </c>
      <c r="BE144" s="745" t="s">
        <v>36</v>
      </c>
      <c r="BF144" s="745" t="s">
        <v>36</v>
      </c>
      <c r="BG144" s="745" t="s">
        <v>36</v>
      </c>
      <c r="BH144" s="745" t="s">
        <v>36</v>
      </c>
      <c r="BI144" s="745" t="s">
        <v>36</v>
      </c>
      <c r="BJ144" s="745" t="s">
        <v>36</v>
      </c>
      <c r="BK144" s="745" t="s">
        <v>36</v>
      </c>
      <c r="BL144" s="745" t="s">
        <v>36</v>
      </c>
      <c r="BM144" s="745" t="s">
        <v>36</v>
      </c>
      <c r="BN144" s="745" t="s">
        <v>36</v>
      </c>
    </row>
    <row r="145" spans="1:66" s="696" customFormat="1" x14ac:dyDescent="0.25">
      <c r="A145" s="452" t="s">
        <v>1515</v>
      </c>
      <c r="B145" s="455" t="s">
        <v>850</v>
      </c>
      <c r="C145" s="735" t="s">
        <v>818</v>
      </c>
      <c r="D145" s="745" t="s">
        <v>36</v>
      </c>
      <c r="E145" s="745" t="s">
        <v>36</v>
      </c>
      <c r="F145" s="745" t="s">
        <v>36</v>
      </c>
      <c r="G145" s="745" t="s">
        <v>36</v>
      </c>
      <c r="H145" s="745" t="s">
        <v>36</v>
      </c>
      <c r="I145" s="745" t="s">
        <v>36</v>
      </c>
      <c r="J145" s="745" t="s">
        <v>36</v>
      </c>
      <c r="K145" s="805">
        <v>42188</v>
      </c>
      <c r="L145" s="805">
        <v>42188</v>
      </c>
      <c r="M145" s="805">
        <v>46024</v>
      </c>
      <c r="N145" s="805">
        <v>42188</v>
      </c>
      <c r="O145" s="805">
        <v>42188</v>
      </c>
      <c r="P145" s="805">
        <v>46024</v>
      </c>
      <c r="Q145" s="745" t="s">
        <v>36</v>
      </c>
      <c r="R145" s="745" t="s">
        <v>36</v>
      </c>
      <c r="S145" s="745" t="s">
        <v>36</v>
      </c>
      <c r="T145" s="745" t="s">
        <v>36</v>
      </c>
      <c r="U145" s="745" t="s">
        <v>36</v>
      </c>
      <c r="V145" s="745" t="s">
        <v>36</v>
      </c>
      <c r="W145" s="745" t="s">
        <v>36</v>
      </c>
      <c r="X145" s="745" t="s">
        <v>36</v>
      </c>
      <c r="Y145" s="745" t="s">
        <v>36</v>
      </c>
      <c r="Z145" s="745" t="s">
        <v>36</v>
      </c>
      <c r="AA145" s="745" t="s">
        <v>36</v>
      </c>
      <c r="AB145" s="745" t="s">
        <v>36</v>
      </c>
      <c r="AC145" s="745" t="s">
        <v>36</v>
      </c>
      <c r="AD145" s="745" t="s">
        <v>36</v>
      </c>
      <c r="AE145" s="745" t="s">
        <v>36</v>
      </c>
      <c r="AF145" s="743"/>
      <c r="AG145" s="745" t="s">
        <v>36</v>
      </c>
      <c r="AH145" s="745" t="s">
        <v>36</v>
      </c>
      <c r="AI145" s="745" t="s">
        <v>36</v>
      </c>
      <c r="AJ145" s="745" t="s">
        <v>36</v>
      </c>
      <c r="AK145" s="745" t="s">
        <v>36</v>
      </c>
      <c r="AL145" s="745" t="s">
        <v>36</v>
      </c>
      <c r="AM145" s="805"/>
      <c r="AN145" s="805"/>
      <c r="AO145" s="805"/>
      <c r="AP145" s="805"/>
      <c r="AQ145" s="805"/>
      <c r="AR145" s="805"/>
      <c r="AS145" s="745" t="s">
        <v>36</v>
      </c>
      <c r="AT145" s="745" t="s">
        <v>36</v>
      </c>
      <c r="AU145" s="745" t="s">
        <v>36</v>
      </c>
      <c r="AV145" s="745" t="s">
        <v>36</v>
      </c>
      <c r="AW145" s="745" t="s">
        <v>36</v>
      </c>
      <c r="AX145" s="745" t="s">
        <v>36</v>
      </c>
      <c r="AY145" s="745" t="s">
        <v>36</v>
      </c>
      <c r="AZ145" s="745" t="s">
        <v>36</v>
      </c>
      <c r="BA145" s="745" t="s">
        <v>36</v>
      </c>
      <c r="BB145" s="805"/>
      <c r="BC145" s="805"/>
      <c r="BD145" s="745" t="s">
        <v>36</v>
      </c>
      <c r="BE145" s="745" t="s">
        <v>36</v>
      </c>
      <c r="BF145" s="745" t="s">
        <v>36</v>
      </c>
      <c r="BG145" s="745" t="s">
        <v>36</v>
      </c>
      <c r="BH145" s="745" t="s">
        <v>36</v>
      </c>
      <c r="BI145" s="745" t="s">
        <v>36</v>
      </c>
      <c r="BJ145" s="805"/>
      <c r="BK145" s="805"/>
      <c r="BL145" s="805"/>
      <c r="BM145" s="745" t="s">
        <v>36</v>
      </c>
      <c r="BN145" s="745" t="s">
        <v>36</v>
      </c>
    </row>
    <row r="146" spans="1:66" x14ac:dyDescent="0.25">
      <c r="A146" s="452" t="s">
        <v>819</v>
      </c>
      <c r="B146" s="455" t="s">
        <v>850</v>
      </c>
      <c r="C146" s="735" t="s">
        <v>818</v>
      </c>
      <c r="D146" s="745" t="s">
        <v>36</v>
      </c>
      <c r="E146" s="745">
        <v>12238.226000000001</v>
      </c>
      <c r="F146" s="739">
        <v>12238.226000000001</v>
      </c>
      <c r="G146" s="745">
        <v>12238.226000000001</v>
      </c>
      <c r="H146" s="745" t="s">
        <v>36</v>
      </c>
      <c r="I146" s="745" t="s">
        <v>36</v>
      </c>
      <c r="J146" s="745" t="s">
        <v>36</v>
      </c>
      <c r="K146" s="745">
        <v>29983.4</v>
      </c>
      <c r="L146" s="745">
        <v>29983.4</v>
      </c>
      <c r="M146" s="803">
        <v>32709</v>
      </c>
      <c r="N146" s="745">
        <v>29983.401999999998</v>
      </c>
      <c r="O146" s="745">
        <v>29983.401999999998</v>
      </c>
      <c r="P146" s="745">
        <v>32709.168000000001</v>
      </c>
      <c r="Q146" s="745" t="s">
        <v>36</v>
      </c>
      <c r="R146" s="745" t="s">
        <v>36</v>
      </c>
      <c r="S146" s="745" t="s">
        <v>36</v>
      </c>
      <c r="T146" s="745" t="s">
        <v>36</v>
      </c>
      <c r="U146" s="745" t="s">
        <v>36</v>
      </c>
      <c r="V146" s="745" t="s">
        <v>36</v>
      </c>
      <c r="W146" s="745" t="s">
        <v>36</v>
      </c>
      <c r="X146" s="745" t="s">
        <v>36</v>
      </c>
      <c r="Y146" s="745" t="s">
        <v>36</v>
      </c>
      <c r="Z146" s="745" t="s">
        <v>36</v>
      </c>
      <c r="AA146" s="745" t="s">
        <v>36</v>
      </c>
      <c r="AB146" s="745" t="s">
        <v>36</v>
      </c>
      <c r="AC146" s="745" t="s">
        <v>36</v>
      </c>
      <c r="AD146" s="745" t="s">
        <v>36</v>
      </c>
      <c r="AE146" s="745" t="s">
        <v>36</v>
      </c>
      <c r="AF146" s="743"/>
      <c r="AG146" s="745">
        <v>12238.226000000001</v>
      </c>
      <c r="AH146" s="739">
        <v>10586.705</v>
      </c>
      <c r="AI146" s="745">
        <v>10586.705</v>
      </c>
      <c r="AJ146" s="745" t="s">
        <v>36</v>
      </c>
      <c r="AK146" s="745" t="s">
        <v>36</v>
      </c>
      <c r="AL146" s="745" t="s">
        <v>36</v>
      </c>
      <c r="AM146" s="745">
        <v>29983.4</v>
      </c>
      <c r="AN146" s="745">
        <v>29983.4</v>
      </c>
      <c r="AO146" s="745">
        <v>29983.4</v>
      </c>
      <c r="AP146" s="745">
        <v>29983.401999999998</v>
      </c>
      <c r="AQ146" s="745">
        <v>29983.401999999998</v>
      </c>
      <c r="AR146" s="745">
        <v>32709.168000000001</v>
      </c>
      <c r="AS146" s="745" t="s">
        <v>36</v>
      </c>
      <c r="AT146" s="745" t="s">
        <v>36</v>
      </c>
      <c r="AU146" s="745" t="s">
        <v>36</v>
      </c>
      <c r="AV146" s="745" t="s">
        <v>36</v>
      </c>
      <c r="AW146" s="745" t="s">
        <v>36</v>
      </c>
      <c r="AX146" s="745" t="s">
        <v>36</v>
      </c>
      <c r="AY146" s="745" t="s">
        <v>36</v>
      </c>
      <c r="AZ146" s="745" t="s">
        <v>36</v>
      </c>
      <c r="BA146" s="745" t="s">
        <v>36</v>
      </c>
      <c r="BB146" s="745">
        <v>42188.27</v>
      </c>
      <c r="BC146" s="745">
        <v>42188.27</v>
      </c>
      <c r="BD146" s="745">
        <v>10586.705</v>
      </c>
      <c r="BE146" s="745">
        <v>10586.705</v>
      </c>
      <c r="BF146" s="745">
        <v>10586.705</v>
      </c>
      <c r="BG146" s="745">
        <v>10586.705</v>
      </c>
      <c r="BH146" s="745">
        <v>10586.705</v>
      </c>
      <c r="BI146" s="745">
        <v>10586.705</v>
      </c>
      <c r="BJ146" s="745">
        <v>31346.3</v>
      </c>
      <c r="BK146" s="745">
        <v>29983.4</v>
      </c>
      <c r="BL146" s="745">
        <v>29983.4</v>
      </c>
      <c r="BM146" s="745" t="s">
        <v>36</v>
      </c>
      <c r="BN146" s="745" t="s">
        <v>36</v>
      </c>
    </row>
    <row r="147" spans="1:66" x14ac:dyDescent="0.25">
      <c r="A147" s="452" t="s">
        <v>820</v>
      </c>
      <c r="B147" s="455" t="s">
        <v>850</v>
      </c>
      <c r="C147" s="735" t="s">
        <v>818</v>
      </c>
      <c r="D147" s="745" t="s">
        <v>36</v>
      </c>
      <c r="E147" s="745">
        <v>2579.915</v>
      </c>
      <c r="F147" s="739">
        <v>2579.915</v>
      </c>
      <c r="G147" s="745">
        <v>2579.915</v>
      </c>
      <c r="H147" s="745" t="s">
        <v>36</v>
      </c>
      <c r="I147" s="745" t="s">
        <v>36</v>
      </c>
      <c r="J147" s="745" t="s">
        <v>36</v>
      </c>
      <c r="K147" s="745">
        <v>3710.97</v>
      </c>
      <c r="L147" s="745">
        <v>3710.97</v>
      </c>
      <c r="M147" s="803">
        <v>4048</v>
      </c>
      <c r="N147" s="745">
        <v>3710.9740000000002</v>
      </c>
      <c r="O147" s="745">
        <v>3710.9740000000002</v>
      </c>
      <c r="P147" s="745">
        <v>4048.335</v>
      </c>
      <c r="Q147" s="745" t="s">
        <v>36</v>
      </c>
      <c r="R147" s="745" t="s">
        <v>36</v>
      </c>
      <c r="S147" s="745" t="s">
        <v>36</v>
      </c>
      <c r="T147" s="745" t="s">
        <v>36</v>
      </c>
      <c r="U147" s="745" t="s">
        <v>36</v>
      </c>
      <c r="V147" s="745" t="s">
        <v>36</v>
      </c>
      <c r="W147" s="745" t="s">
        <v>36</v>
      </c>
      <c r="X147" s="745" t="s">
        <v>36</v>
      </c>
      <c r="Y147" s="745" t="s">
        <v>36</v>
      </c>
      <c r="Z147" s="745" t="s">
        <v>36</v>
      </c>
      <c r="AA147" s="745" t="s">
        <v>36</v>
      </c>
      <c r="AB147" s="745" t="s">
        <v>36</v>
      </c>
      <c r="AC147" s="745" t="s">
        <v>36</v>
      </c>
      <c r="AD147" s="745" t="s">
        <v>36</v>
      </c>
      <c r="AE147" s="745" t="s">
        <v>36</v>
      </c>
      <c r="AF147" s="743"/>
      <c r="AG147" s="745">
        <v>2579.915</v>
      </c>
      <c r="AH147" s="739">
        <v>2231.7629999999999</v>
      </c>
      <c r="AI147" s="745">
        <v>2231.7629999999999</v>
      </c>
      <c r="AJ147" s="745" t="s">
        <v>36</v>
      </c>
      <c r="AK147" s="745" t="s">
        <v>36</v>
      </c>
      <c r="AL147" s="745" t="s">
        <v>36</v>
      </c>
      <c r="AM147" s="745">
        <v>3710.97</v>
      </c>
      <c r="AN147" s="745">
        <v>3710.97</v>
      </c>
      <c r="AO147" s="745">
        <v>3710.97</v>
      </c>
      <c r="AP147" s="745">
        <v>3710.9740000000002</v>
      </c>
      <c r="AQ147" s="745">
        <v>3710.9740000000002</v>
      </c>
      <c r="AR147" s="745">
        <v>4048.335</v>
      </c>
      <c r="AS147" s="745" t="s">
        <v>36</v>
      </c>
      <c r="AT147" s="745" t="s">
        <v>36</v>
      </c>
      <c r="AU147" s="745" t="s">
        <v>36</v>
      </c>
      <c r="AV147" s="745" t="s">
        <v>36</v>
      </c>
      <c r="AW147" s="745" t="s">
        <v>36</v>
      </c>
      <c r="AX147" s="745" t="s">
        <v>36</v>
      </c>
      <c r="AY147" s="745" t="s">
        <v>36</v>
      </c>
      <c r="AZ147" s="745" t="s">
        <v>36</v>
      </c>
      <c r="BA147" s="745" t="s">
        <v>36</v>
      </c>
      <c r="BB147" s="745">
        <v>29983.401999999998</v>
      </c>
      <c r="BC147" s="745">
        <v>29983.401999999998</v>
      </c>
      <c r="BD147" s="745">
        <v>2231.7629999999999</v>
      </c>
      <c r="BE147" s="745">
        <v>2231.7629999999999</v>
      </c>
      <c r="BF147" s="745">
        <v>2231.7629999999999</v>
      </c>
      <c r="BG147" s="745">
        <v>2231.7629999999999</v>
      </c>
      <c r="BH147" s="745">
        <v>2231.7629999999999</v>
      </c>
      <c r="BI147" s="745">
        <v>2231.7629999999999</v>
      </c>
      <c r="BJ147" s="745">
        <v>3879.65</v>
      </c>
      <c r="BK147" s="745">
        <v>3710.97</v>
      </c>
      <c r="BL147" s="745">
        <v>3710.97</v>
      </c>
      <c r="BM147" s="745" t="s">
        <v>36</v>
      </c>
      <c r="BN147" s="745" t="s">
        <v>36</v>
      </c>
    </row>
    <row r="148" spans="1:66" x14ac:dyDescent="0.25">
      <c r="A148" s="452" t="s">
        <v>821</v>
      </c>
      <c r="B148" s="455" t="s">
        <v>850</v>
      </c>
      <c r="C148" s="735" t="s">
        <v>818</v>
      </c>
      <c r="D148" s="745" t="s">
        <v>36</v>
      </c>
      <c r="E148" s="745">
        <v>1633.3130000000001</v>
      </c>
      <c r="F148" s="739">
        <v>1633.3130000000001</v>
      </c>
      <c r="G148" s="745">
        <v>1633.3130000000001</v>
      </c>
      <c r="H148" s="745" t="s">
        <v>36</v>
      </c>
      <c r="I148" s="745" t="s">
        <v>36</v>
      </c>
      <c r="J148" s="745" t="s">
        <v>36</v>
      </c>
      <c r="K148" s="745">
        <v>2391.46</v>
      </c>
      <c r="L148" s="745">
        <v>2391.46</v>
      </c>
      <c r="M148" s="803">
        <v>2609</v>
      </c>
      <c r="N148" s="745">
        <v>2391.4560000000001</v>
      </c>
      <c r="O148" s="745">
        <v>2391.4560000000001</v>
      </c>
      <c r="P148" s="745">
        <v>2608.8609999999999</v>
      </c>
      <c r="Q148" s="745" t="s">
        <v>36</v>
      </c>
      <c r="R148" s="745" t="s">
        <v>36</v>
      </c>
      <c r="S148" s="745" t="s">
        <v>36</v>
      </c>
      <c r="T148" s="745" t="s">
        <v>36</v>
      </c>
      <c r="U148" s="745" t="s">
        <v>36</v>
      </c>
      <c r="V148" s="745" t="s">
        <v>36</v>
      </c>
      <c r="W148" s="745" t="s">
        <v>36</v>
      </c>
      <c r="X148" s="745" t="s">
        <v>36</v>
      </c>
      <c r="Y148" s="745" t="s">
        <v>36</v>
      </c>
      <c r="Z148" s="745" t="s">
        <v>36</v>
      </c>
      <c r="AA148" s="745" t="s">
        <v>36</v>
      </c>
      <c r="AB148" s="745" t="s">
        <v>36</v>
      </c>
      <c r="AC148" s="745" t="s">
        <v>36</v>
      </c>
      <c r="AD148" s="745" t="s">
        <v>36</v>
      </c>
      <c r="AE148" s="745" t="s">
        <v>36</v>
      </c>
      <c r="AF148" s="743"/>
      <c r="AG148" s="745">
        <v>1633.3130000000001</v>
      </c>
      <c r="AH148" s="739">
        <v>1412.902</v>
      </c>
      <c r="AI148" s="745">
        <v>1412.902</v>
      </c>
      <c r="AJ148" s="745" t="s">
        <v>36</v>
      </c>
      <c r="AK148" s="745" t="s">
        <v>36</v>
      </c>
      <c r="AL148" s="745" t="s">
        <v>36</v>
      </c>
      <c r="AM148" s="745">
        <v>2391.46</v>
      </c>
      <c r="AN148" s="745">
        <v>2391.46</v>
      </c>
      <c r="AO148" s="745">
        <v>2391.46</v>
      </c>
      <c r="AP148" s="745">
        <v>2391.4560000000001</v>
      </c>
      <c r="AQ148" s="745">
        <v>2391.4560000000001</v>
      </c>
      <c r="AR148" s="745">
        <v>2608.8609999999999</v>
      </c>
      <c r="AS148" s="745" t="s">
        <v>36</v>
      </c>
      <c r="AT148" s="745" t="s">
        <v>36</v>
      </c>
      <c r="AU148" s="745" t="s">
        <v>36</v>
      </c>
      <c r="AV148" s="745" t="s">
        <v>36</v>
      </c>
      <c r="AW148" s="745" t="s">
        <v>36</v>
      </c>
      <c r="AX148" s="745" t="s">
        <v>36</v>
      </c>
      <c r="AY148" s="745" t="s">
        <v>36</v>
      </c>
      <c r="AZ148" s="745" t="s">
        <v>36</v>
      </c>
      <c r="BA148" s="745" t="s">
        <v>36</v>
      </c>
      <c r="BB148" s="745">
        <v>3710.9740000000002</v>
      </c>
      <c r="BC148" s="745">
        <v>3710.9740000000002</v>
      </c>
      <c r="BD148" s="745">
        <v>1412.902</v>
      </c>
      <c r="BE148" s="745">
        <v>1412.902</v>
      </c>
      <c r="BF148" s="745">
        <v>1412.902</v>
      </c>
      <c r="BG148" s="745">
        <v>1412.902</v>
      </c>
      <c r="BH148" s="745">
        <v>1412.902</v>
      </c>
      <c r="BI148" s="745">
        <v>1412.902</v>
      </c>
      <c r="BJ148" s="745">
        <v>2500.16</v>
      </c>
      <c r="BK148" s="745">
        <v>2391.46</v>
      </c>
      <c r="BL148" s="745">
        <v>2391.46</v>
      </c>
      <c r="BM148" s="745" t="s">
        <v>36</v>
      </c>
      <c r="BN148" s="745" t="s">
        <v>36</v>
      </c>
    </row>
    <row r="149" spans="1:66" x14ac:dyDescent="0.25">
      <c r="A149" s="452" t="s">
        <v>822</v>
      </c>
      <c r="B149" s="455" t="s">
        <v>850</v>
      </c>
      <c r="C149" s="735" t="s">
        <v>818</v>
      </c>
      <c r="D149" s="745" t="s">
        <v>36</v>
      </c>
      <c r="E149" s="745">
        <v>2579.915</v>
      </c>
      <c r="F149" s="739">
        <v>2579.915</v>
      </c>
      <c r="G149" s="745">
        <v>2579.915</v>
      </c>
      <c r="H149" s="745" t="s">
        <v>36</v>
      </c>
      <c r="I149" s="745" t="s">
        <v>36</v>
      </c>
      <c r="J149" s="745" t="s">
        <v>36</v>
      </c>
      <c r="K149" s="745">
        <v>3711</v>
      </c>
      <c r="L149" s="745">
        <v>3711</v>
      </c>
      <c r="M149" s="803">
        <v>4048</v>
      </c>
      <c r="N149" s="745">
        <v>3710.998</v>
      </c>
      <c r="O149" s="745">
        <v>3710.998</v>
      </c>
      <c r="P149" s="745">
        <v>4048.3620000000001</v>
      </c>
      <c r="Q149" s="745" t="s">
        <v>36</v>
      </c>
      <c r="R149" s="745" t="s">
        <v>36</v>
      </c>
      <c r="S149" s="745" t="s">
        <v>36</v>
      </c>
      <c r="T149" s="745" t="s">
        <v>36</v>
      </c>
      <c r="U149" s="745" t="s">
        <v>36</v>
      </c>
      <c r="V149" s="745" t="s">
        <v>36</v>
      </c>
      <c r="W149" s="745" t="s">
        <v>36</v>
      </c>
      <c r="X149" s="745" t="s">
        <v>36</v>
      </c>
      <c r="Y149" s="745" t="s">
        <v>36</v>
      </c>
      <c r="Z149" s="745" t="s">
        <v>36</v>
      </c>
      <c r="AA149" s="745" t="s">
        <v>36</v>
      </c>
      <c r="AB149" s="745" t="s">
        <v>36</v>
      </c>
      <c r="AC149" s="745" t="s">
        <v>36</v>
      </c>
      <c r="AD149" s="745" t="s">
        <v>36</v>
      </c>
      <c r="AE149" s="745" t="s">
        <v>36</v>
      </c>
      <c r="AF149" s="743"/>
      <c r="AG149" s="745">
        <v>2579.915</v>
      </c>
      <c r="AH149" s="739">
        <v>2231.7629999999999</v>
      </c>
      <c r="AI149" s="745">
        <v>2231.7629999999999</v>
      </c>
      <c r="AJ149" s="745" t="s">
        <v>36</v>
      </c>
      <c r="AK149" s="745" t="s">
        <v>36</v>
      </c>
      <c r="AL149" s="745" t="s">
        <v>36</v>
      </c>
      <c r="AM149" s="745">
        <v>3711</v>
      </c>
      <c r="AN149" s="745">
        <v>3711</v>
      </c>
      <c r="AO149" s="745">
        <v>3711</v>
      </c>
      <c r="AP149" s="745">
        <v>3710.998</v>
      </c>
      <c r="AQ149" s="745">
        <v>3710.998</v>
      </c>
      <c r="AR149" s="745">
        <v>4048.3620000000001</v>
      </c>
      <c r="AS149" s="745" t="s">
        <v>36</v>
      </c>
      <c r="AT149" s="745" t="s">
        <v>36</v>
      </c>
      <c r="AU149" s="745" t="s">
        <v>36</v>
      </c>
      <c r="AV149" s="745" t="s">
        <v>36</v>
      </c>
      <c r="AW149" s="745" t="s">
        <v>36</v>
      </c>
      <c r="AX149" s="745" t="s">
        <v>36</v>
      </c>
      <c r="AY149" s="745" t="s">
        <v>36</v>
      </c>
      <c r="AZ149" s="745" t="s">
        <v>36</v>
      </c>
      <c r="BA149" s="745" t="s">
        <v>36</v>
      </c>
      <c r="BB149" s="745">
        <v>2391.4560000000001</v>
      </c>
      <c r="BC149" s="745">
        <v>2391.4560000000001</v>
      </c>
      <c r="BD149" s="745">
        <v>2231.7629999999999</v>
      </c>
      <c r="BE149" s="745">
        <v>2231.7629999999999</v>
      </c>
      <c r="BF149" s="745">
        <v>2231.7629999999999</v>
      </c>
      <c r="BG149" s="745">
        <v>2231.7629999999999</v>
      </c>
      <c r="BH149" s="745">
        <v>2231.7629999999999</v>
      </c>
      <c r="BI149" s="745">
        <v>2231.7629999999999</v>
      </c>
      <c r="BJ149" s="745">
        <v>3879.68</v>
      </c>
      <c r="BK149" s="745">
        <v>3711</v>
      </c>
      <c r="BL149" s="745">
        <v>3711</v>
      </c>
      <c r="BM149" s="745" t="s">
        <v>36</v>
      </c>
      <c r="BN149" s="745" t="s">
        <v>36</v>
      </c>
    </row>
    <row r="150" spans="1:66" x14ac:dyDescent="0.25">
      <c r="A150" s="452" t="s">
        <v>823</v>
      </c>
      <c r="B150" s="455" t="s">
        <v>850</v>
      </c>
      <c r="C150" s="735" t="s">
        <v>818</v>
      </c>
      <c r="D150" s="745" t="s">
        <v>36</v>
      </c>
      <c r="E150" s="745">
        <v>1633.1969999999999</v>
      </c>
      <c r="F150" s="739">
        <v>1633.1969999999999</v>
      </c>
      <c r="G150" s="745">
        <v>1633.1969999999999</v>
      </c>
      <c r="H150" s="745" t="s">
        <v>36</v>
      </c>
      <c r="I150" s="745" t="s">
        <v>36</v>
      </c>
      <c r="J150" s="745" t="s">
        <v>36</v>
      </c>
      <c r="K150" s="745">
        <v>2391.44</v>
      </c>
      <c r="L150" s="745">
        <v>2391.44</v>
      </c>
      <c r="M150" s="803">
        <v>2609</v>
      </c>
      <c r="N150" s="745">
        <v>2391.4389999999999</v>
      </c>
      <c r="O150" s="745">
        <v>2391.4389999999999</v>
      </c>
      <c r="P150" s="745">
        <v>2608.8429999999998</v>
      </c>
      <c r="Q150" s="745" t="s">
        <v>36</v>
      </c>
      <c r="R150" s="745" t="s">
        <v>36</v>
      </c>
      <c r="S150" s="745" t="s">
        <v>36</v>
      </c>
      <c r="T150" s="745" t="s">
        <v>36</v>
      </c>
      <c r="U150" s="745" t="s">
        <v>36</v>
      </c>
      <c r="V150" s="745" t="s">
        <v>36</v>
      </c>
      <c r="W150" s="745" t="s">
        <v>36</v>
      </c>
      <c r="X150" s="745" t="s">
        <v>36</v>
      </c>
      <c r="Y150" s="745" t="s">
        <v>36</v>
      </c>
      <c r="Z150" s="745" t="s">
        <v>36</v>
      </c>
      <c r="AA150" s="745" t="s">
        <v>36</v>
      </c>
      <c r="AB150" s="745" t="s">
        <v>36</v>
      </c>
      <c r="AC150" s="745" t="s">
        <v>36</v>
      </c>
      <c r="AD150" s="745" t="s">
        <v>36</v>
      </c>
      <c r="AE150" s="745" t="s">
        <v>36</v>
      </c>
      <c r="AF150" s="743"/>
      <c r="AG150" s="745">
        <v>1633.1969999999999</v>
      </c>
      <c r="AH150" s="739">
        <v>1412.799</v>
      </c>
      <c r="AI150" s="745">
        <v>1412.799</v>
      </c>
      <c r="AJ150" s="745" t="s">
        <v>36</v>
      </c>
      <c r="AK150" s="745" t="s">
        <v>36</v>
      </c>
      <c r="AL150" s="745" t="s">
        <v>36</v>
      </c>
      <c r="AM150" s="745">
        <v>2391.44</v>
      </c>
      <c r="AN150" s="745">
        <v>2391.44</v>
      </c>
      <c r="AO150" s="745">
        <v>2391.44</v>
      </c>
      <c r="AP150" s="745">
        <v>2391.4389999999999</v>
      </c>
      <c r="AQ150" s="745">
        <v>2391.4389999999999</v>
      </c>
      <c r="AR150" s="745">
        <v>2608.8429999999998</v>
      </c>
      <c r="AS150" s="745" t="s">
        <v>36</v>
      </c>
      <c r="AT150" s="745" t="s">
        <v>36</v>
      </c>
      <c r="AU150" s="745" t="s">
        <v>36</v>
      </c>
      <c r="AV150" s="745" t="s">
        <v>36</v>
      </c>
      <c r="AW150" s="745" t="s">
        <v>36</v>
      </c>
      <c r="AX150" s="745" t="s">
        <v>36</v>
      </c>
      <c r="AY150" s="745" t="s">
        <v>36</v>
      </c>
      <c r="AZ150" s="745" t="s">
        <v>36</v>
      </c>
      <c r="BA150" s="745" t="s">
        <v>36</v>
      </c>
      <c r="BB150" s="745">
        <v>3710.998</v>
      </c>
      <c r="BC150" s="745">
        <v>3710.998</v>
      </c>
      <c r="BD150" s="745">
        <v>1412.799</v>
      </c>
      <c r="BE150" s="745">
        <v>1412.799</v>
      </c>
      <c r="BF150" s="745">
        <v>1412.799</v>
      </c>
      <c r="BG150" s="745">
        <v>1412.799</v>
      </c>
      <c r="BH150" s="745">
        <v>1412.799</v>
      </c>
      <c r="BI150" s="745">
        <v>1412.799</v>
      </c>
      <c r="BJ150" s="745">
        <v>2500.14</v>
      </c>
      <c r="BK150" s="745">
        <v>2391.44</v>
      </c>
      <c r="BL150" s="745">
        <v>2391.44</v>
      </c>
      <c r="BM150" s="745" t="s">
        <v>36</v>
      </c>
      <c r="BN150" s="745" t="s">
        <v>36</v>
      </c>
    </row>
    <row r="151" spans="1:66" x14ac:dyDescent="0.25">
      <c r="A151" s="452" t="s">
        <v>831</v>
      </c>
      <c r="B151" s="455" t="s">
        <v>850</v>
      </c>
      <c r="C151" s="735" t="s">
        <v>818</v>
      </c>
      <c r="D151" s="745" t="s">
        <v>36</v>
      </c>
      <c r="E151" s="745">
        <v>12238.226000000001</v>
      </c>
      <c r="F151" s="739">
        <v>12238.226000000001</v>
      </c>
      <c r="G151" s="745">
        <v>12238.226000000001</v>
      </c>
      <c r="H151" s="745" t="s">
        <v>36</v>
      </c>
      <c r="I151" s="745" t="s">
        <v>36</v>
      </c>
      <c r="J151" s="745" t="s">
        <v>36</v>
      </c>
      <c r="K151" s="745">
        <v>29983.4</v>
      </c>
      <c r="L151" s="745">
        <v>29983.4</v>
      </c>
      <c r="M151" s="803">
        <v>32709</v>
      </c>
      <c r="N151" s="745">
        <v>29983.401999999998</v>
      </c>
      <c r="O151" s="745">
        <v>29983.401999999998</v>
      </c>
      <c r="P151" s="745">
        <v>32709.166000000001</v>
      </c>
      <c r="Q151" s="745" t="s">
        <v>36</v>
      </c>
      <c r="R151" s="745" t="s">
        <v>36</v>
      </c>
      <c r="S151" s="745" t="s">
        <v>36</v>
      </c>
      <c r="T151" s="745" t="s">
        <v>36</v>
      </c>
      <c r="U151" s="745" t="s">
        <v>36</v>
      </c>
      <c r="V151" s="745" t="s">
        <v>36</v>
      </c>
      <c r="W151" s="745" t="s">
        <v>36</v>
      </c>
      <c r="X151" s="745" t="s">
        <v>36</v>
      </c>
      <c r="Y151" s="745" t="s">
        <v>36</v>
      </c>
      <c r="Z151" s="745" t="s">
        <v>36</v>
      </c>
      <c r="AA151" s="745" t="s">
        <v>36</v>
      </c>
      <c r="AB151" s="745" t="s">
        <v>36</v>
      </c>
      <c r="AC151" s="745" t="s">
        <v>36</v>
      </c>
      <c r="AD151" s="745" t="s">
        <v>36</v>
      </c>
      <c r="AE151" s="745" t="s">
        <v>36</v>
      </c>
      <c r="AF151" s="743"/>
      <c r="AG151" s="745">
        <v>12238.226000000001</v>
      </c>
      <c r="AH151" s="739">
        <v>11645.376</v>
      </c>
      <c r="AI151" s="745">
        <v>14821.387000000001</v>
      </c>
      <c r="AJ151" s="745" t="s">
        <v>36</v>
      </c>
      <c r="AK151" s="745" t="s">
        <v>36</v>
      </c>
      <c r="AL151" s="745" t="s">
        <v>36</v>
      </c>
      <c r="AM151" s="745">
        <v>29983.4</v>
      </c>
      <c r="AN151" s="745">
        <v>29983.4</v>
      </c>
      <c r="AO151" s="745">
        <v>29983.4</v>
      </c>
      <c r="AP151" s="745">
        <v>29983.401999999998</v>
      </c>
      <c r="AQ151" s="745">
        <v>29983.401999999998</v>
      </c>
      <c r="AR151" s="745">
        <v>32709.166000000001</v>
      </c>
      <c r="AS151" s="745" t="s">
        <v>36</v>
      </c>
      <c r="AT151" s="745" t="s">
        <v>36</v>
      </c>
      <c r="AU151" s="745" t="s">
        <v>36</v>
      </c>
      <c r="AV151" s="745" t="s">
        <v>36</v>
      </c>
      <c r="AW151" s="745" t="s">
        <v>36</v>
      </c>
      <c r="AX151" s="745" t="s">
        <v>36</v>
      </c>
      <c r="AY151" s="745" t="s">
        <v>36</v>
      </c>
      <c r="AZ151" s="745" t="s">
        <v>36</v>
      </c>
      <c r="BA151" s="745" t="s">
        <v>36</v>
      </c>
      <c r="BB151" s="745">
        <v>2391.4389999999999</v>
      </c>
      <c r="BC151" s="745">
        <v>2391.4389999999999</v>
      </c>
      <c r="BD151" s="745">
        <v>23820.1</v>
      </c>
      <c r="BE151" s="745">
        <v>23820.074000000001</v>
      </c>
      <c r="BF151" s="745">
        <v>23820.074000000001</v>
      </c>
      <c r="BG151" s="745">
        <v>35000</v>
      </c>
      <c r="BH151" s="745">
        <v>23820.074000000001</v>
      </c>
      <c r="BI151" s="745">
        <v>23820.074000000001</v>
      </c>
      <c r="BJ151" s="745">
        <v>31346.3</v>
      </c>
      <c r="BK151" s="745">
        <v>29983.4</v>
      </c>
      <c r="BL151" s="745">
        <v>29983.4</v>
      </c>
      <c r="BM151" s="745" t="s">
        <v>36</v>
      </c>
      <c r="BN151" s="745" t="s">
        <v>36</v>
      </c>
    </row>
    <row r="152" spans="1:66" x14ac:dyDescent="0.25">
      <c r="A152" s="452" t="s">
        <v>832</v>
      </c>
      <c r="B152" s="455" t="s">
        <v>850</v>
      </c>
      <c r="C152" s="735" t="s">
        <v>818</v>
      </c>
      <c r="D152" s="745" t="s">
        <v>36</v>
      </c>
      <c r="E152" s="745">
        <v>2579.915</v>
      </c>
      <c r="F152" s="739">
        <v>2579.915</v>
      </c>
      <c r="G152" s="745">
        <v>2579.915</v>
      </c>
      <c r="H152" s="745" t="s">
        <v>36</v>
      </c>
      <c r="I152" s="745" t="s">
        <v>36</v>
      </c>
      <c r="J152" s="745" t="s">
        <v>36</v>
      </c>
      <c r="K152" s="745">
        <v>3710.97</v>
      </c>
      <c r="L152" s="745">
        <v>3710.97</v>
      </c>
      <c r="M152" s="803">
        <v>4048</v>
      </c>
      <c r="N152" s="745">
        <v>3710.9740000000002</v>
      </c>
      <c r="O152" s="745">
        <v>3710.9740000000002</v>
      </c>
      <c r="P152" s="745">
        <v>4048.335</v>
      </c>
      <c r="Q152" s="745" t="s">
        <v>36</v>
      </c>
      <c r="R152" s="745" t="s">
        <v>36</v>
      </c>
      <c r="S152" s="745" t="s">
        <v>36</v>
      </c>
      <c r="T152" s="745" t="s">
        <v>36</v>
      </c>
      <c r="U152" s="745" t="s">
        <v>36</v>
      </c>
      <c r="V152" s="745" t="s">
        <v>36</v>
      </c>
      <c r="W152" s="745" t="s">
        <v>36</v>
      </c>
      <c r="X152" s="745" t="s">
        <v>36</v>
      </c>
      <c r="Y152" s="745" t="s">
        <v>36</v>
      </c>
      <c r="Z152" s="745" t="s">
        <v>36</v>
      </c>
      <c r="AA152" s="745" t="s">
        <v>36</v>
      </c>
      <c r="AB152" s="745" t="s">
        <v>36</v>
      </c>
      <c r="AC152" s="745" t="s">
        <v>36</v>
      </c>
      <c r="AD152" s="745" t="s">
        <v>36</v>
      </c>
      <c r="AE152" s="745" t="s">
        <v>36</v>
      </c>
      <c r="AF152" s="743"/>
      <c r="AG152" s="745">
        <v>2579.915</v>
      </c>
      <c r="AH152" s="739">
        <v>2454.9389999999999</v>
      </c>
      <c r="AI152" s="745">
        <v>3124.4690000000001</v>
      </c>
      <c r="AJ152" s="745" t="s">
        <v>36</v>
      </c>
      <c r="AK152" s="745" t="s">
        <v>36</v>
      </c>
      <c r="AL152" s="745" t="s">
        <v>36</v>
      </c>
      <c r="AM152" s="745">
        <v>3710.97</v>
      </c>
      <c r="AN152" s="745">
        <v>3710.97</v>
      </c>
      <c r="AO152" s="745">
        <v>3710.97</v>
      </c>
      <c r="AP152" s="745">
        <v>3710.9740000000002</v>
      </c>
      <c r="AQ152" s="745">
        <v>3710.9740000000002</v>
      </c>
      <c r="AR152" s="745">
        <v>4048.335</v>
      </c>
      <c r="AS152" s="745" t="s">
        <v>36</v>
      </c>
      <c r="AT152" s="745" t="s">
        <v>36</v>
      </c>
      <c r="AU152" s="745" t="s">
        <v>36</v>
      </c>
      <c r="AV152" s="745" t="s">
        <v>36</v>
      </c>
      <c r="AW152" s="745" t="s">
        <v>36</v>
      </c>
      <c r="AX152" s="745" t="s">
        <v>36</v>
      </c>
      <c r="AY152" s="745" t="s">
        <v>36</v>
      </c>
      <c r="AZ152" s="745" t="s">
        <v>36</v>
      </c>
      <c r="BA152" s="745" t="s">
        <v>36</v>
      </c>
      <c r="BB152" s="745">
        <v>29983.401999999998</v>
      </c>
      <c r="BC152" s="745">
        <v>29983.401999999998</v>
      </c>
      <c r="BD152" s="745">
        <v>2454.9389999999999</v>
      </c>
      <c r="BE152" s="745">
        <v>3124.4690000000001</v>
      </c>
      <c r="BF152" s="745">
        <v>2231.7629999999999</v>
      </c>
      <c r="BG152" s="745">
        <v>2454.9389999999999</v>
      </c>
      <c r="BH152" s="745">
        <v>3124.4690000000001</v>
      </c>
      <c r="BI152" s="745">
        <v>2231.7629999999999</v>
      </c>
      <c r="BJ152" s="745">
        <v>3879.65</v>
      </c>
      <c r="BK152" s="745">
        <v>3710.97</v>
      </c>
      <c r="BL152" s="745">
        <v>3710.97</v>
      </c>
      <c r="BM152" s="745" t="s">
        <v>36</v>
      </c>
      <c r="BN152" s="745" t="s">
        <v>36</v>
      </c>
    </row>
    <row r="153" spans="1:66" x14ac:dyDescent="0.25">
      <c r="A153" s="452" t="s">
        <v>833</v>
      </c>
      <c r="B153" s="455" t="s">
        <v>850</v>
      </c>
      <c r="C153" s="735" t="s">
        <v>818</v>
      </c>
      <c r="D153" s="745" t="s">
        <v>36</v>
      </c>
      <c r="E153" s="745">
        <v>1633.3130000000001</v>
      </c>
      <c r="F153" s="739">
        <v>1633.3130000000001</v>
      </c>
      <c r="G153" s="745">
        <v>1633.3130000000001</v>
      </c>
      <c r="H153" s="745" t="s">
        <v>36</v>
      </c>
      <c r="I153" s="745" t="s">
        <v>36</v>
      </c>
      <c r="J153" s="745" t="s">
        <v>36</v>
      </c>
      <c r="K153" s="745">
        <v>2391.46</v>
      </c>
      <c r="L153" s="745">
        <v>2391.46</v>
      </c>
      <c r="M153" s="803">
        <v>2609</v>
      </c>
      <c r="N153" s="745">
        <v>2391.4560000000001</v>
      </c>
      <c r="O153" s="745">
        <v>2391.4560000000001</v>
      </c>
      <c r="P153" s="745">
        <v>2608.8609999999999</v>
      </c>
      <c r="Q153" s="745" t="s">
        <v>36</v>
      </c>
      <c r="R153" s="745" t="s">
        <v>36</v>
      </c>
      <c r="S153" s="745" t="s">
        <v>36</v>
      </c>
      <c r="T153" s="745" t="s">
        <v>36</v>
      </c>
      <c r="U153" s="745" t="s">
        <v>36</v>
      </c>
      <c r="V153" s="745" t="s">
        <v>36</v>
      </c>
      <c r="W153" s="745" t="s">
        <v>36</v>
      </c>
      <c r="X153" s="745" t="s">
        <v>36</v>
      </c>
      <c r="Y153" s="745" t="s">
        <v>36</v>
      </c>
      <c r="Z153" s="745" t="s">
        <v>36</v>
      </c>
      <c r="AA153" s="745" t="s">
        <v>36</v>
      </c>
      <c r="AB153" s="745" t="s">
        <v>36</v>
      </c>
      <c r="AC153" s="745" t="s">
        <v>36</v>
      </c>
      <c r="AD153" s="745" t="s">
        <v>36</v>
      </c>
      <c r="AE153" s="745" t="s">
        <v>36</v>
      </c>
      <c r="AF153" s="743"/>
      <c r="AG153" s="745">
        <v>1633.3130000000001</v>
      </c>
      <c r="AH153" s="739">
        <v>1554.193</v>
      </c>
      <c r="AI153" s="745">
        <v>1978.0630000000001</v>
      </c>
      <c r="AJ153" s="745" t="s">
        <v>36</v>
      </c>
      <c r="AK153" s="745" t="s">
        <v>36</v>
      </c>
      <c r="AL153" s="745" t="s">
        <v>36</v>
      </c>
      <c r="AM153" s="745">
        <v>2391.46</v>
      </c>
      <c r="AN153" s="745">
        <v>2391.46</v>
      </c>
      <c r="AO153" s="745">
        <v>2391.46</v>
      </c>
      <c r="AP153" s="745">
        <v>2391.4560000000001</v>
      </c>
      <c r="AQ153" s="745">
        <v>2391.4560000000001</v>
      </c>
      <c r="AR153" s="745">
        <v>2608.8609999999999</v>
      </c>
      <c r="AS153" s="745" t="s">
        <v>36</v>
      </c>
      <c r="AT153" s="745" t="s">
        <v>36</v>
      </c>
      <c r="AU153" s="745" t="s">
        <v>36</v>
      </c>
      <c r="AV153" s="745" t="s">
        <v>36</v>
      </c>
      <c r="AW153" s="745" t="s">
        <v>36</v>
      </c>
      <c r="AX153" s="745" t="s">
        <v>36</v>
      </c>
      <c r="AY153" s="745" t="s">
        <v>36</v>
      </c>
      <c r="AZ153" s="745" t="s">
        <v>36</v>
      </c>
      <c r="BA153" s="745" t="s">
        <v>36</v>
      </c>
      <c r="BB153" s="745">
        <v>3710.9740000000002</v>
      </c>
      <c r="BC153" s="745">
        <v>3710.9740000000002</v>
      </c>
      <c r="BD153" s="745">
        <v>1554.193</v>
      </c>
      <c r="BE153" s="745">
        <v>1978.0630000000001</v>
      </c>
      <c r="BF153" s="745">
        <v>1412.902</v>
      </c>
      <c r="BG153" s="745">
        <v>1554.193</v>
      </c>
      <c r="BH153" s="745">
        <v>1978.0630000000001</v>
      </c>
      <c r="BI153" s="745">
        <v>1412.902</v>
      </c>
      <c r="BJ153" s="745">
        <v>2500.16</v>
      </c>
      <c r="BK153" s="745">
        <v>2391.46</v>
      </c>
      <c r="BL153" s="745">
        <v>2391.46</v>
      </c>
      <c r="BM153" s="745" t="s">
        <v>36</v>
      </c>
      <c r="BN153" s="745" t="s">
        <v>36</v>
      </c>
    </row>
    <row r="154" spans="1:66" x14ac:dyDescent="0.25">
      <c r="A154" s="452" t="s">
        <v>834</v>
      </c>
      <c r="B154" s="455" t="s">
        <v>850</v>
      </c>
      <c r="C154" s="735" t="s">
        <v>818</v>
      </c>
      <c r="D154" s="745" t="s">
        <v>36</v>
      </c>
      <c r="E154" s="745">
        <v>2579.915</v>
      </c>
      <c r="F154" s="739">
        <v>2579.915</v>
      </c>
      <c r="G154" s="745">
        <v>2579.915</v>
      </c>
      <c r="H154" s="745" t="s">
        <v>36</v>
      </c>
      <c r="I154" s="745" t="s">
        <v>36</v>
      </c>
      <c r="J154" s="745" t="s">
        <v>36</v>
      </c>
      <c r="K154" s="745">
        <v>3711</v>
      </c>
      <c r="L154" s="745">
        <v>3711</v>
      </c>
      <c r="M154" s="803">
        <v>4048</v>
      </c>
      <c r="N154" s="745">
        <v>3710.998</v>
      </c>
      <c r="O154" s="745">
        <v>3710.998</v>
      </c>
      <c r="P154" s="745">
        <v>4048.3620000000001</v>
      </c>
      <c r="Q154" s="745" t="s">
        <v>36</v>
      </c>
      <c r="R154" s="745" t="s">
        <v>36</v>
      </c>
      <c r="S154" s="745" t="s">
        <v>36</v>
      </c>
      <c r="T154" s="745" t="s">
        <v>36</v>
      </c>
      <c r="U154" s="745" t="s">
        <v>36</v>
      </c>
      <c r="V154" s="745" t="s">
        <v>36</v>
      </c>
      <c r="W154" s="745" t="s">
        <v>36</v>
      </c>
      <c r="X154" s="745" t="s">
        <v>36</v>
      </c>
      <c r="Y154" s="745" t="s">
        <v>36</v>
      </c>
      <c r="Z154" s="745" t="s">
        <v>36</v>
      </c>
      <c r="AA154" s="745" t="s">
        <v>36</v>
      </c>
      <c r="AB154" s="745" t="s">
        <v>36</v>
      </c>
      <c r="AC154" s="745" t="s">
        <v>36</v>
      </c>
      <c r="AD154" s="745" t="s">
        <v>36</v>
      </c>
      <c r="AE154" s="745" t="s">
        <v>36</v>
      </c>
      <c r="AF154" s="743"/>
      <c r="AG154" s="745">
        <v>2579.915</v>
      </c>
      <c r="AH154" s="739">
        <v>2454.9389999999999</v>
      </c>
      <c r="AI154" s="745">
        <v>3124.4690000000001</v>
      </c>
      <c r="AJ154" s="745" t="s">
        <v>36</v>
      </c>
      <c r="AK154" s="745" t="s">
        <v>36</v>
      </c>
      <c r="AL154" s="745" t="s">
        <v>36</v>
      </c>
      <c r="AM154" s="745">
        <v>3711</v>
      </c>
      <c r="AN154" s="745">
        <v>3711</v>
      </c>
      <c r="AO154" s="745">
        <v>3711</v>
      </c>
      <c r="AP154" s="745">
        <v>3710.998</v>
      </c>
      <c r="AQ154" s="745">
        <v>3710.998</v>
      </c>
      <c r="AR154" s="745">
        <v>4048.3620000000001</v>
      </c>
      <c r="AS154" s="745" t="s">
        <v>36</v>
      </c>
      <c r="AT154" s="745" t="s">
        <v>36</v>
      </c>
      <c r="AU154" s="745" t="s">
        <v>36</v>
      </c>
      <c r="AV154" s="745" t="s">
        <v>36</v>
      </c>
      <c r="AW154" s="745" t="s">
        <v>36</v>
      </c>
      <c r="AX154" s="745" t="s">
        <v>36</v>
      </c>
      <c r="AY154" s="745" t="s">
        <v>36</v>
      </c>
      <c r="AZ154" s="745" t="s">
        <v>36</v>
      </c>
      <c r="BA154" s="745" t="s">
        <v>36</v>
      </c>
      <c r="BB154" s="745">
        <v>2391.4560000000001</v>
      </c>
      <c r="BC154" s="745">
        <v>2391.4560000000001</v>
      </c>
      <c r="BD154" s="745">
        <v>2454.9389999999999</v>
      </c>
      <c r="BE154" s="745">
        <v>3124.4690000000001</v>
      </c>
      <c r="BF154" s="745">
        <v>2231.7629999999999</v>
      </c>
      <c r="BG154" s="745">
        <v>2454.9389999999999</v>
      </c>
      <c r="BH154" s="745">
        <v>3124.4690000000001</v>
      </c>
      <c r="BI154" s="745">
        <v>2231.7629999999999</v>
      </c>
      <c r="BJ154" s="745">
        <v>3879.68</v>
      </c>
      <c r="BK154" s="745">
        <v>3711</v>
      </c>
      <c r="BL154" s="745">
        <v>3711</v>
      </c>
      <c r="BM154" s="745" t="s">
        <v>36</v>
      </c>
      <c r="BN154" s="745" t="s">
        <v>36</v>
      </c>
    </row>
    <row r="155" spans="1:66" x14ac:dyDescent="0.25">
      <c r="A155" s="452" t="s">
        <v>835</v>
      </c>
      <c r="B155" s="455" t="s">
        <v>850</v>
      </c>
      <c r="C155" s="735" t="s">
        <v>818</v>
      </c>
      <c r="D155" s="745" t="s">
        <v>36</v>
      </c>
      <c r="E155" s="745">
        <v>1633.1969999999999</v>
      </c>
      <c r="F155" s="739">
        <v>1633.1969999999999</v>
      </c>
      <c r="G155" s="745">
        <v>1633.1969999999999</v>
      </c>
      <c r="H155" s="745" t="s">
        <v>36</v>
      </c>
      <c r="I155" s="745" t="s">
        <v>36</v>
      </c>
      <c r="J155" s="745" t="s">
        <v>36</v>
      </c>
      <c r="K155" s="745">
        <v>2391.44</v>
      </c>
      <c r="L155" s="745">
        <v>2391.44</v>
      </c>
      <c r="M155" s="803">
        <v>2609</v>
      </c>
      <c r="N155" s="745">
        <v>2391.4389999999999</v>
      </c>
      <c r="O155" s="745">
        <v>2391.4389999999999</v>
      </c>
      <c r="P155" s="745">
        <v>2608.8429999999998</v>
      </c>
      <c r="Q155" s="745" t="s">
        <v>36</v>
      </c>
      <c r="R155" s="745" t="s">
        <v>36</v>
      </c>
      <c r="S155" s="745" t="s">
        <v>36</v>
      </c>
      <c r="T155" s="745" t="s">
        <v>36</v>
      </c>
      <c r="U155" s="745" t="s">
        <v>36</v>
      </c>
      <c r="V155" s="745" t="s">
        <v>36</v>
      </c>
      <c r="W155" s="745" t="s">
        <v>36</v>
      </c>
      <c r="X155" s="745" t="s">
        <v>36</v>
      </c>
      <c r="Y155" s="745" t="s">
        <v>36</v>
      </c>
      <c r="Z155" s="745" t="s">
        <v>36</v>
      </c>
      <c r="AA155" s="745" t="s">
        <v>36</v>
      </c>
      <c r="AB155" s="745" t="s">
        <v>36</v>
      </c>
      <c r="AC155" s="745" t="s">
        <v>36</v>
      </c>
      <c r="AD155" s="745" t="s">
        <v>36</v>
      </c>
      <c r="AE155" s="745" t="s">
        <v>36</v>
      </c>
      <c r="AF155" s="743"/>
      <c r="AG155" s="745">
        <v>1633.1969999999999</v>
      </c>
      <c r="AH155" s="739">
        <v>1554.079</v>
      </c>
      <c r="AI155" s="745">
        <v>1977.9179999999999</v>
      </c>
      <c r="AJ155" s="745" t="s">
        <v>36</v>
      </c>
      <c r="AK155" s="745" t="s">
        <v>36</v>
      </c>
      <c r="AL155" s="745" t="s">
        <v>36</v>
      </c>
      <c r="AM155" s="745">
        <v>2391.44</v>
      </c>
      <c r="AN155" s="745">
        <v>2391.44</v>
      </c>
      <c r="AO155" s="745">
        <v>2391.44</v>
      </c>
      <c r="AP155" s="745">
        <v>2391.4389999999999</v>
      </c>
      <c r="AQ155" s="745">
        <v>2391.4389999999999</v>
      </c>
      <c r="AR155" s="745">
        <v>2608.8429999999998</v>
      </c>
      <c r="AS155" s="745" t="s">
        <v>36</v>
      </c>
      <c r="AT155" s="745" t="s">
        <v>36</v>
      </c>
      <c r="AU155" s="745" t="s">
        <v>36</v>
      </c>
      <c r="AV155" s="745" t="s">
        <v>36</v>
      </c>
      <c r="AW155" s="745" t="s">
        <v>36</v>
      </c>
      <c r="AX155" s="745" t="s">
        <v>36</v>
      </c>
      <c r="AY155" s="745" t="s">
        <v>36</v>
      </c>
      <c r="AZ155" s="745" t="s">
        <v>36</v>
      </c>
      <c r="BA155" s="745" t="s">
        <v>36</v>
      </c>
      <c r="BB155" s="745">
        <v>3710.998</v>
      </c>
      <c r="BC155" s="745">
        <v>3710.998</v>
      </c>
      <c r="BD155" s="745">
        <v>2000</v>
      </c>
      <c r="BE155" s="745">
        <v>1977.9179999999999</v>
      </c>
      <c r="BF155" s="745">
        <v>1412.799</v>
      </c>
      <c r="BG155" s="745">
        <v>2000</v>
      </c>
      <c r="BH155" s="745">
        <v>1977.9179999999999</v>
      </c>
      <c r="BI155" s="745">
        <v>1412.799</v>
      </c>
      <c r="BJ155" s="745">
        <v>2500.14</v>
      </c>
      <c r="BK155" s="745">
        <v>2391.44</v>
      </c>
      <c r="BL155" s="745">
        <v>2391.44</v>
      </c>
      <c r="BM155" s="745" t="s">
        <v>36</v>
      </c>
      <c r="BN155" s="745" t="s">
        <v>36</v>
      </c>
    </row>
    <row r="156" spans="1:66" x14ac:dyDescent="0.25">
      <c r="A156" s="452" t="s">
        <v>1148</v>
      </c>
      <c r="B156" s="455" t="s">
        <v>850</v>
      </c>
      <c r="C156" s="735" t="s">
        <v>818</v>
      </c>
      <c r="D156" s="745" t="s">
        <v>36</v>
      </c>
      <c r="E156" s="745" t="s">
        <v>36</v>
      </c>
      <c r="F156" s="739" t="s">
        <v>36</v>
      </c>
      <c r="G156" s="745" t="s">
        <v>36</v>
      </c>
      <c r="H156" s="745" t="s">
        <v>36</v>
      </c>
      <c r="I156" s="745" t="s">
        <v>36</v>
      </c>
      <c r="J156" s="745" t="s">
        <v>36</v>
      </c>
      <c r="K156" s="745">
        <v>29983.4</v>
      </c>
      <c r="L156" s="745">
        <v>29983.4</v>
      </c>
      <c r="M156" s="803">
        <v>32709</v>
      </c>
      <c r="N156" s="745">
        <v>29983.401999999998</v>
      </c>
      <c r="O156" s="745">
        <v>29983.401999999998</v>
      </c>
      <c r="P156" s="745">
        <v>32709.166000000001</v>
      </c>
      <c r="Q156" s="745" t="s">
        <v>36</v>
      </c>
      <c r="R156" s="745" t="s">
        <v>36</v>
      </c>
      <c r="S156" s="745" t="s">
        <v>36</v>
      </c>
      <c r="T156" s="745" t="s">
        <v>36</v>
      </c>
      <c r="U156" s="745" t="s">
        <v>36</v>
      </c>
      <c r="V156" s="745" t="s">
        <v>36</v>
      </c>
      <c r="W156" s="745" t="s">
        <v>36</v>
      </c>
      <c r="X156" s="745" t="s">
        <v>36</v>
      </c>
      <c r="Y156" s="745" t="s">
        <v>36</v>
      </c>
      <c r="Z156" s="745" t="s">
        <v>36</v>
      </c>
      <c r="AA156" s="745" t="s">
        <v>36</v>
      </c>
      <c r="AB156" s="745" t="s">
        <v>36</v>
      </c>
      <c r="AC156" s="745" t="s">
        <v>36</v>
      </c>
      <c r="AD156" s="745" t="s">
        <v>36</v>
      </c>
      <c r="AE156" s="745" t="s">
        <v>36</v>
      </c>
      <c r="AF156" s="743"/>
      <c r="AG156" s="745" t="s">
        <v>36</v>
      </c>
      <c r="AH156" s="739" t="s">
        <v>36</v>
      </c>
      <c r="AI156" s="745" t="s">
        <v>36</v>
      </c>
      <c r="AJ156" s="745" t="s">
        <v>36</v>
      </c>
      <c r="AK156" s="745" t="s">
        <v>36</v>
      </c>
      <c r="AL156" s="745" t="s">
        <v>36</v>
      </c>
      <c r="AM156" s="745">
        <v>29983.4</v>
      </c>
      <c r="AN156" s="745">
        <v>29983.4</v>
      </c>
      <c r="AO156" s="745">
        <v>29983.4</v>
      </c>
      <c r="AP156" s="745">
        <v>29983.401999999998</v>
      </c>
      <c r="AQ156" s="745">
        <v>29983.401999999998</v>
      </c>
      <c r="AR156" s="745">
        <v>32709.166000000001</v>
      </c>
      <c r="AS156" s="745" t="s">
        <v>36</v>
      </c>
      <c r="AT156" s="745" t="s">
        <v>36</v>
      </c>
      <c r="AU156" s="745" t="s">
        <v>36</v>
      </c>
      <c r="AV156" s="745" t="s">
        <v>36</v>
      </c>
      <c r="AW156" s="745" t="s">
        <v>36</v>
      </c>
      <c r="AX156" s="745" t="s">
        <v>36</v>
      </c>
      <c r="AY156" s="745" t="s">
        <v>36</v>
      </c>
      <c r="AZ156" s="745" t="s">
        <v>36</v>
      </c>
      <c r="BA156" s="745" t="s">
        <v>36</v>
      </c>
      <c r="BB156" s="745">
        <v>2391.4389999999999</v>
      </c>
      <c r="BC156" s="745">
        <v>2391.4389999999999</v>
      </c>
      <c r="BD156" s="745" t="s">
        <v>36</v>
      </c>
      <c r="BE156" s="745" t="s">
        <v>36</v>
      </c>
      <c r="BF156" s="745" t="s">
        <v>36</v>
      </c>
      <c r="BG156" s="745" t="s">
        <v>36</v>
      </c>
      <c r="BH156" s="745" t="s">
        <v>36</v>
      </c>
      <c r="BI156" s="745" t="s">
        <v>36</v>
      </c>
      <c r="BJ156" s="745">
        <v>31346.3</v>
      </c>
      <c r="BK156" s="745">
        <v>29983.4</v>
      </c>
      <c r="BL156" s="745">
        <v>29983.4</v>
      </c>
      <c r="BM156" s="745" t="s">
        <v>36</v>
      </c>
      <c r="BN156" s="745" t="s">
        <v>36</v>
      </c>
    </row>
    <row r="157" spans="1:66" x14ac:dyDescent="0.25">
      <c r="A157" s="452" t="s">
        <v>1149</v>
      </c>
      <c r="B157" s="455" t="s">
        <v>850</v>
      </c>
      <c r="C157" s="735" t="s">
        <v>818</v>
      </c>
      <c r="D157" s="745" t="s">
        <v>36</v>
      </c>
      <c r="E157" s="745" t="s">
        <v>36</v>
      </c>
      <c r="F157" s="739" t="s">
        <v>36</v>
      </c>
      <c r="G157" s="745" t="s">
        <v>36</v>
      </c>
      <c r="H157" s="745" t="s">
        <v>36</v>
      </c>
      <c r="I157" s="745" t="s">
        <v>36</v>
      </c>
      <c r="J157" s="745" t="s">
        <v>36</v>
      </c>
      <c r="K157" s="745">
        <v>3710.97</v>
      </c>
      <c r="L157" s="745">
        <v>3710.97</v>
      </c>
      <c r="M157" s="803">
        <v>4048</v>
      </c>
      <c r="N157" s="745">
        <v>3710.9740000000002</v>
      </c>
      <c r="O157" s="745">
        <v>3710.9740000000002</v>
      </c>
      <c r="P157" s="745">
        <v>4048.335</v>
      </c>
      <c r="Q157" s="745" t="s">
        <v>36</v>
      </c>
      <c r="R157" s="745" t="s">
        <v>36</v>
      </c>
      <c r="S157" s="745" t="s">
        <v>36</v>
      </c>
      <c r="T157" s="745" t="s">
        <v>36</v>
      </c>
      <c r="U157" s="745" t="s">
        <v>36</v>
      </c>
      <c r="V157" s="745" t="s">
        <v>36</v>
      </c>
      <c r="W157" s="745" t="s">
        <v>36</v>
      </c>
      <c r="X157" s="745" t="s">
        <v>36</v>
      </c>
      <c r="Y157" s="745" t="s">
        <v>36</v>
      </c>
      <c r="Z157" s="745" t="s">
        <v>36</v>
      </c>
      <c r="AA157" s="745" t="s">
        <v>36</v>
      </c>
      <c r="AB157" s="745" t="s">
        <v>36</v>
      </c>
      <c r="AC157" s="745" t="s">
        <v>36</v>
      </c>
      <c r="AD157" s="745" t="s">
        <v>36</v>
      </c>
      <c r="AE157" s="745" t="s">
        <v>36</v>
      </c>
      <c r="AF157" s="743"/>
      <c r="AG157" s="745" t="s">
        <v>36</v>
      </c>
      <c r="AH157" s="739" t="s">
        <v>36</v>
      </c>
      <c r="AI157" s="745" t="s">
        <v>36</v>
      </c>
      <c r="AJ157" s="745" t="s">
        <v>36</v>
      </c>
      <c r="AK157" s="745" t="s">
        <v>36</v>
      </c>
      <c r="AL157" s="745" t="s">
        <v>36</v>
      </c>
      <c r="AM157" s="745">
        <v>3710.97</v>
      </c>
      <c r="AN157" s="745">
        <v>3710.97</v>
      </c>
      <c r="AO157" s="745">
        <v>3710.97</v>
      </c>
      <c r="AP157" s="745">
        <v>3710.9740000000002</v>
      </c>
      <c r="AQ157" s="745">
        <v>3710.9740000000002</v>
      </c>
      <c r="AR157" s="745">
        <v>4048.335</v>
      </c>
      <c r="AS157" s="745" t="s">
        <v>36</v>
      </c>
      <c r="AT157" s="745" t="s">
        <v>36</v>
      </c>
      <c r="AU157" s="745" t="s">
        <v>36</v>
      </c>
      <c r="AV157" s="745" t="s">
        <v>36</v>
      </c>
      <c r="AW157" s="745" t="s">
        <v>36</v>
      </c>
      <c r="AX157" s="745" t="s">
        <v>36</v>
      </c>
      <c r="AY157" s="745" t="s">
        <v>36</v>
      </c>
      <c r="AZ157" s="745" t="s">
        <v>36</v>
      </c>
      <c r="BA157" s="745" t="s">
        <v>36</v>
      </c>
      <c r="BB157" s="745">
        <v>29983.401999999998</v>
      </c>
      <c r="BC157" s="745">
        <v>29983.401999999998</v>
      </c>
      <c r="BD157" s="745" t="s">
        <v>36</v>
      </c>
      <c r="BE157" s="745" t="s">
        <v>36</v>
      </c>
      <c r="BF157" s="745" t="s">
        <v>36</v>
      </c>
      <c r="BG157" s="745" t="s">
        <v>36</v>
      </c>
      <c r="BH157" s="745" t="s">
        <v>36</v>
      </c>
      <c r="BI157" s="745" t="s">
        <v>36</v>
      </c>
      <c r="BJ157" s="745">
        <v>3879.65</v>
      </c>
      <c r="BK157" s="745">
        <v>3710.97</v>
      </c>
      <c r="BL157" s="745">
        <v>3710.97</v>
      </c>
      <c r="BM157" s="745" t="s">
        <v>36</v>
      </c>
      <c r="BN157" s="745" t="s">
        <v>36</v>
      </c>
    </row>
    <row r="158" spans="1:66" x14ac:dyDescent="0.25">
      <c r="A158" s="452" t="s">
        <v>1150</v>
      </c>
      <c r="B158" s="455" t="s">
        <v>850</v>
      </c>
      <c r="C158" s="735" t="s">
        <v>818</v>
      </c>
      <c r="D158" s="745" t="s">
        <v>36</v>
      </c>
      <c r="E158" s="745" t="s">
        <v>36</v>
      </c>
      <c r="F158" s="739" t="s">
        <v>36</v>
      </c>
      <c r="G158" s="745" t="s">
        <v>36</v>
      </c>
      <c r="H158" s="745" t="s">
        <v>36</v>
      </c>
      <c r="I158" s="745" t="s">
        <v>36</v>
      </c>
      <c r="J158" s="745" t="s">
        <v>36</v>
      </c>
      <c r="K158" s="745">
        <v>2391.46</v>
      </c>
      <c r="L158" s="745">
        <v>2391.46</v>
      </c>
      <c r="M158" s="803">
        <v>2609</v>
      </c>
      <c r="N158" s="745">
        <v>2391.4560000000001</v>
      </c>
      <c r="O158" s="745">
        <v>2391.4560000000001</v>
      </c>
      <c r="P158" s="745">
        <v>2608.8609999999999</v>
      </c>
      <c r="Q158" s="745" t="s">
        <v>36</v>
      </c>
      <c r="R158" s="745" t="s">
        <v>36</v>
      </c>
      <c r="S158" s="745" t="s">
        <v>36</v>
      </c>
      <c r="T158" s="745" t="s">
        <v>36</v>
      </c>
      <c r="U158" s="745" t="s">
        <v>36</v>
      </c>
      <c r="V158" s="745" t="s">
        <v>36</v>
      </c>
      <c r="W158" s="745" t="s">
        <v>36</v>
      </c>
      <c r="X158" s="745" t="s">
        <v>36</v>
      </c>
      <c r="Y158" s="745" t="s">
        <v>36</v>
      </c>
      <c r="Z158" s="745" t="s">
        <v>36</v>
      </c>
      <c r="AA158" s="745" t="s">
        <v>36</v>
      </c>
      <c r="AB158" s="745" t="s">
        <v>36</v>
      </c>
      <c r="AC158" s="745" t="s">
        <v>36</v>
      </c>
      <c r="AD158" s="745" t="s">
        <v>36</v>
      </c>
      <c r="AE158" s="745" t="s">
        <v>36</v>
      </c>
      <c r="AF158" s="743"/>
      <c r="AG158" s="745" t="s">
        <v>36</v>
      </c>
      <c r="AH158" s="739" t="s">
        <v>36</v>
      </c>
      <c r="AI158" s="745" t="s">
        <v>36</v>
      </c>
      <c r="AJ158" s="745" t="s">
        <v>36</v>
      </c>
      <c r="AK158" s="745" t="s">
        <v>36</v>
      </c>
      <c r="AL158" s="745" t="s">
        <v>36</v>
      </c>
      <c r="AM158" s="745">
        <v>2391.46</v>
      </c>
      <c r="AN158" s="745">
        <v>2391.46</v>
      </c>
      <c r="AO158" s="745">
        <v>2391.46</v>
      </c>
      <c r="AP158" s="745">
        <v>2391.4560000000001</v>
      </c>
      <c r="AQ158" s="745">
        <v>2391.4560000000001</v>
      </c>
      <c r="AR158" s="745">
        <v>2608.8609999999999</v>
      </c>
      <c r="AS158" s="745" t="s">
        <v>36</v>
      </c>
      <c r="AT158" s="745" t="s">
        <v>36</v>
      </c>
      <c r="AU158" s="745" t="s">
        <v>36</v>
      </c>
      <c r="AV158" s="745" t="s">
        <v>36</v>
      </c>
      <c r="AW158" s="745" t="s">
        <v>36</v>
      </c>
      <c r="AX158" s="745" t="s">
        <v>36</v>
      </c>
      <c r="AY158" s="745" t="s">
        <v>36</v>
      </c>
      <c r="AZ158" s="745" t="s">
        <v>36</v>
      </c>
      <c r="BA158" s="745" t="s">
        <v>36</v>
      </c>
      <c r="BB158" s="745">
        <v>3710.9740000000002</v>
      </c>
      <c r="BC158" s="745">
        <v>3710.9740000000002</v>
      </c>
      <c r="BD158" s="745" t="s">
        <v>36</v>
      </c>
      <c r="BE158" s="745" t="s">
        <v>36</v>
      </c>
      <c r="BF158" s="745" t="s">
        <v>36</v>
      </c>
      <c r="BG158" s="745" t="s">
        <v>36</v>
      </c>
      <c r="BH158" s="745" t="s">
        <v>36</v>
      </c>
      <c r="BI158" s="745" t="s">
        <v>36</v>
      </c>
      <c r="BJ158" s="745">
        <v>2500.16</v>
      </c>
      <c r="BK158" s="745">
        <v>2391.46</v>
      </c>
      <c r="BL158" s="745">
        <v>2391.46</v>
      </c>
      <c r="BM158" s="745" t="s">
        <v>36</v>
      </c>
      <c r="BN158" s="745" t="s">
        <v>36</v>
      </c>
    </row>
    <row r="159" spans="1:66" x14ac:dyDescent="0.25">
      <c r="A159" s="452" t="s">
        <v>1151</v>
      </c>
      <c r="B159" s="455" t="s">
        <v>850</v>
      </c>
      <c r="C159" s="735" t="s">
        <v>818</v>
      </c>
      <c r="D159" s="745" t="s">
        <v>36</v>
      </c>
      <c r="E159" s="745" t="s">
        <v>36</v>
      </c>
      <c r="F159" s="739" t="s">
        <v>36</v>
      </c>
      <c r="G159" s="745" t="s">
        <v>36</v>
      </c>
      <c r="H159" s="745" t="s">
        <v>36</v>
      </c>
      <c r="I159" s="745" t="s">
        <v>36</v>
      </c>
      <c r="J159" s="745" t="s">
        <v>36</v>
      </c>
      <c r="K159" s="745">
        <v>3711</v>
      </c>
      <c r="L159" s="745">
        <v>3711</v>
      </c>
      <c r="M159" s="803">
        <v>4048</v>
      </c>
      <c r="N159" s="745">
        <v>3710.998</v>
      </c>
      <c r="O159" s="745">
        <v>3710.998</v>
      </c>
      <c r="P159" s="745">
        <v>4048.3620000000001</v>
      </c>
      <c r="Q159" s="745" t="s">
        <v>36</v>
      </c>
      <c r="R159" s="745" t="s">
        <v>36</v>
      </c>
      <c r="S159" s="745" t="s">
        <v>36</v>
      </c>
      <c r="T159" s="745" t="s">
        <v>36</v>
      </c>
      <c r="U159" s="745" t="s">
        <v>36</v>
      </c>
      <c r="V159" s="745" t="s">
        <v>36</v>
      </c>
      <c r="W159" s="745" t="s">
        <v>36</v>
      </c>
      <c r="X159" s="745" t="s">
        <v>36</v>
      </c>
      <c r="Y159" s="745" t="s">
        <v>36</v>
      </c>
      <c r="Z159" s="745" t="s">
        <v>36</v>
      </c>
      <c r="AA159" s="745" t="s">
        <v>36</v>
      </c>
      <c r="AB159" s="745" t="s">
        <v>36</v>
      </c>
      <c r="AC159" s="745" t="s">
        <v>36</v>
      </c>
      <c r="AD159" s="745" t="s">
        <v>36</v>
      </c>
      <c r="AE159" s="745" t="s">
        <v>36</v>
      </c>
      <c r="AF159" s="743"/>
      <c r="AG159" s="745" t="s">
        <v>36</v>
      </c>
      <c r="AH159" s="739" t="s">
        <v>36</v>
      </c>
      <c r="AI159" s="745" t="s">
        <v>36</v>
      </c>
      <c r="AJ159" s="745" t="s">
        <v>36</v>
      </c>
      <c r="AK159" s="745" t="s">
        <v>36</v>
      </c>
      <c r="AL159" s="745" t="s">
        <v>36</v>
      </c>
      <c r="AM159" s="745">
        <v>3711</v>
      </c>
      <c r="AN159" s="745">
        <v>3711</v>
      </c>
      <c r="AO159" s="745">
        <v>3711</v>
      </c>
      <c r="AP159" s="745">
        <v>3710.998</v>
      </c>
      <c r="AQ159" s="745">
        <v>3710.998</v>
      </c>
      <c r="AR159" s="745">
        <v>4048.3620000000001</v>
      </c>
      <c r="AS159" s="745" t="s">
        <v>36</v>
      </c>
      <c r="AT159" s="745" t="s">
        <v>36</v>
      </c>
      <c r="AU159" s="745" t="s">
        <v>36</v>
      </c>
      <c r="AV159" s="745" t="s">
        <v>36</v>
      </c>
      <c r="AW159" s="745" t="s">
        <v>36</v>
      </c>
      <c r="AX159" s="745" t="s">
        <v>36</v>
      </c>
      <c r="AY159" s="745" t="s">
        <v>36</v>
      </c>
      <c r="AZ159" s="745" t="s">
        <v>36</v>
      </c>
      <c r="BA159" s="745" t="s">
        <v>36</v>
      </c>
      <c r="BB159" s="745">
        <v>2391.4560000000001</v>
      </c>
      <c r="BC159" s="745">
        <v>2391.4560000000001</v>
      </c>
      <c r="BD159" s="745" t="s">
        <v>36</v>
      </c>
      <c r="BE159" s="745" t="s">
        <v>36</v>
      </c>
      <c r="BF159" s="745" t="s">
        <v>36</v>
      </c>
      <c r="BG159" s="745" t="s">
        <v>36</v>
      </c>
      <c r="BH159" s="745" t="s">
        <v>36</v>
      </c>
      <c r="BI159" s="745" t="s">
        <v>36</v>
      </c>
      <c r="BJ159" s="745">
        <v>3879.68</v>
      </c>
      <c r="BK159" s="745">
        <v>3711</v>
      </c>
      <c r="BL159" s="745">
        <v>3711</v>
      </c>
      <c r="BM159" s="745" t="s">
        <v>36</v>
      </c>
      <c r="BN159" s="745" t="s">
        <v>36</v>
      </c>
    </row>
    <row r="160" spans="1:66" x14ac:dyDescent="0.25">
      <c r="A160" s="452" t="s">
        <v>1152</v>
      </c>
      <c r="B160" s="455" t="s">
        <v>850</v>
      </c>
      <c r="C160" s="735" t="s">
        <v>818</v>
      </c>
      <c r="D160" s="745" t="s">
        <v>36</v>
      </c>
      <c r="E160" s="745" t="s">
        <v>36</v>
      </c>
      <c r="F160" s="739" t="s">
        <v>36</v>
      </c>
      <c r="G160" s="745" t="s">
        <v>36</v>
      </c>
      <c r="H160" s="745" t="s">
        <v>36</v>
      </c>
      <c r="I160" s="745" t="s">
        <v>36</v>
      </c>
      <c r="J160" s="745" t="s">
        <v>36</v>
      </c>
      <c r="K160" s="745">
        <v>2391.44</v>
      </c>
      <c r="L160" s="745">
        <v>2391.44</v>
      </c>
      <c r="M160" s="803">
        <v>2609</v>
      </c>
      <c r="N160" s="745">
        <v>2391.4389999999999</v>
      </c>
      <c r="O160" s="745">
        <v>2391.4389999999999</v>
      </c>
      <c r="P160" s="745">
        <v>2608.8429999999998</v>
      </c>
      <c r="Q160" s="745" t="s">
        <v>36</v>
      </c>
      <c r="R160" s="745" t="s">
        <v>36</v>
      </c>
      <c r="S160" s="745" t="s">
        <v>36</v>
      </c>
      <c r="T160" s="745" t="s">
        <v>36</v>
      </c>
      <c r="U160" s="745" t="s">
        <v>36</v>
      </c>
      <c r="V160" s="745" t="s">
        <v>36</v>
      </c>
      <c r="W160" s="745" t="s">
        <v>36</v>
      </c>
      <c r="X160" s="745" t="s">
        <v>36</v>
      </c>
      <c r="Y160" s="745" t="s">
        <v>36</v>
      </c>
      <c r="Z160" s="745" t="s">
        <v>36</v>
      </c>
      <c r="AA160" s="745" t="s">
        <v>36</v>
      </c>
      <c r="AB160" s="745" t="s">
        <v>36</v>
      </c>
      <c r="AC160" s="745" t="s">
        <v>36</v>
      </c>
      <c r="AD160" s="745" t="s">
        <v>36</v>
      </c>
      <c r="AE160" s="745" t="s">
        <v>36</v>
      </c>
      <c r="AF160" s="743"/>
      <c r="AG160" s="745" t="s">
        <v>36</v>
      </c>
      <c r="AH160" s="739" t="s">
        <v>36</v>
      </c>
      <c r="AI160" s="745" t="s">
        <v>36</v>
      </c>
      <c r="AJ160" s="745" t="s">
        <v>36</v>
      </c>
      <c r="AK160" s="745" t="s">
        <v>36</v>
      </c>
      <c r="AL160" s="745" t="s">
        <v>36</v>
      </c>
      <c r="AM160" s="745">
        <v>2391.44</v>
      </c>
      <c r="AN160" s="745">
        <v>2391.44</v>
      </c>
      <c r="AO160" s="745">
        <v>2391.44</v>
      </c>
      <c r="AP160" s="745">
        <v>2391.4389999999999</v>
      </c>
      <c r="AQ160" s="745">
        <v>2391.4389999999999</v>
      </c>
      <c r="AR160" s="745">
        <v>2608.8429999999998</v>
      </c>
      <c r="AS160" s="745" t="s">
        <v>36</v>
      </c>
      <c r="AT160" s="745" t="s">
        <v>36</v>
      </c>
      <c r="AU160" s="745" t="s">
        <v>36</v>
      </c>
      <c r="AV160" s="745" t="s">
        <v>36</v>
      </c>
      <c r="AW160" s="745" t="s">
        <v>36</v>
      </c>
      <c r="AX160" s="745" t="s">
        <v>36</v>
      </c>
      <c r="AY160" s="745" t="s">
        <v>36</v>
      </c>
      <c r="AZ160" s="745" t="s">
        <v>36</v>
      </c>
      <c r="BA160" s="745" t="s">
        <v>36</v>
      </c>
      <c r="BB160" s="745">
        <v>3710.998</v>
      </c>
      <c r="BC160" s="745">
        <v>3710.998</v>
      </c>
      <c r="BD160" s="745" t="s">
        <v>36</v>
      </c>
      <c r="BE160" s="745" t="s">
        <v>36</v>
      </c>
      <c r="BF160" s="745" t="s">
        <v>36</v>
      </c>
      <c r="BG160" s="745" t="s">
        <v>36</v>
      </c>
      <c r="BH160" s="745" t="s">
        <v>36</v>
      </c>
      <c r="BI160" s="745" t="s">
        <v>36</v>
      </c>
      <c r="BJ160" s="745">
        <v>2500.14</v>
      </c>
      <c r="BK160" s="745">
        <v>2391.44</v>
      </c>
      <c r="BL160" s="745">
        <v>2391.44</v>
      </c>
      <c r="BM160" s="745" t="s">
        <v>36</v>
      </c>
      <c r="BN160" s="745" t="s">
        <v>36</v>
      </c>
    </row>
    <row r="161" spans="1:66" x14ac:dyDescent="0.25">
      <c r="A161" s="452" t="s">
        <v>843</v>
      </c>
      <c r="B161" s="455" t="s">
        <v>850</v>
      </c>
      <c r="C161" s="735" t="s">
        <v>818</v>
      </c>
      <c r="D161" s="745" t="s">
        <v>36</v>
      </c>
      <c r="E161" s="745">
        <v>12238.226000000001</v>
      </c>
      <c r="F161" s="739">
        <v>13233.375</v>
      </c>
      <c r="G161" s="745">
        <v>12238.226000000001</v>
      </c>
      <c r="H161" s="745" t="s">
        <v>36</v>
      </c>
      <c r="I161" s="745" t="s">
        <v>36</v>
      </c>
      <c r="J161" s="745" t="s">
        <v>36</v>
      </c>
      <c r="K161" s="803">
        <v>109031</v>
      </c>
      <c r="L161" s="745">
        <v>109031</v>
      </c>
      <c r="M161" s="803">
        <v>109031</v>
      </c>
      <c r="N161" s="745">
        <v>109030.55499999999</v>
      </c>
      <c r="O161" s="745">
        <v>109030.55499999999</v>
      </c>
      <c r="P161" s="745">
        <v>109030.55499999999</v>
      </c>
      <c r="Q161" s="745" t="s">
        <v>36</v>
      </c>
      <c r="R161" s="745" t="s">
        <v>36</v>
      </c>
      <c r="S161" s="745" t="s">
        <v>36</v>
      </c>
      <c r="T161" s="745" t="s">
        <v>36</v>
      </c>
      <c r="U161" s="745" t="s">
        <v>36</v>
      </c>
      <c r="V161" s="745" t="s">
        <v>36</v>
      </c>
      <c r="W161" s="745" t="s">
        <v>36</v>
      </c>
      <c r="X161" s="745" t="s">
        <v>36</v>
      </c>
      <c r="Y161" s="745" t="s">
        <v>36</v>
      </c>
      <c r="Z161" s="745" t="s">
        <v>36</v>
      </c>
      <c r="AA161" s="745" t="s">
        <v>36</v>
      </c>
      <c r="AB161" s="745" t="s">
        <v>36</v>
      </c>
      <c r="AC161" s="745" t="s">
        <v>36</v>
      </c>
      <c r="AD161" s="745" t="s">
        <v>36</v>
      </c>
      <c r="AE161" s="745" t="s">
        <v>36</v>
      </c>
      <c r="AF161" s="743"/>
      <c r="AG161" s="745">
        <v>12238.226000000001</v>
      </c>
      <c r="AH161" s="739">
        <v>12704.047</v>
      </c>
      <c r="AI161" s="745">
        <v>14821.387000000001</v>
      </c>
      <c r="AJ161" s="745" t="s">
        <v>36</v>
      </c>
      <c r="AK161" s="745" t="s">
        <v>36</v>
      </c>
      <c r="AL161" s="745" t="s">
        <v>36</v>
      </c>
      <c r="AM161" s="745">
        <v>4048.34</v>
      </c>
      <c r="AN161" s="745">
        <v>5060.42</v>
      </c>
      <c r="AO161" s="745">
        <v>5060.42</v>
      </c>
      <c r="AP161" s="745">
        <v>109030.55499999999</v>
      </c>
      <c r="AQ161" s="745">
        <v>109030.55499999999</v>
      </c>
      <c r="AR161" s="745">
        <v>109030.55499999999</v>
      </c>
      <c r="AS161" s="745" t="s">
        <v>36</v>
      </c>
      <c r="AT161" s="745" t="s">
        <v>36</v>
      </c>
      <c r="AU161" s="745" t="s">
        <v>36</v>
      </c>
      <c r="AV161" s="745" t="s">
        <v>36</v>
      </c>
      <c r="AW161" s="745" t="s">
        <v>36</v>
      </c>
      <c r="AX161" s="745" t="s">
        <v>36</v>
      </c>
      <c r="AY161" s="745" t="s">
        <v>36</v>
      </c>
      <c r="AZ161" s="745" t="s">
        <v>36</v>
      </c>
      <c r="BA161" s="745" t="s">
        <v>36</v>
      </c>
      <c r="BB161" s="745">
        <v>2391.4389999999999</v>
      </c>
      <c r="BC161" s="745">
        <v>2391.4389999999999</v>
      </c>
      <c r="BD161" s="745">
        <v>12704.047</v>
      </c>
      <c r="BE161" s="745">
        <v>14821.387000000001</v>
      </c>
      <c r="BF161" s="745">
        <v>11645.376</v>
      </c>
      <c r="BG161" s="745">
        <v>12704.047</v>
      </c>
      <c r="BH161" s="745">
        <v>14821.387000000001</v>
      </c>
      <c r="BI161" s="745">
        <v>11645.376</v>
      </c>
      <c r="BJ161" s="745">
        <v>31346.3</v>
      </c>
      <c r="BK161" s="745">
        <v>29983.4</v>
      </c>
      <c r="BL161" s="745">
        <v>40886.5</v>
      </c>
      <c r="BM161" s="745" t="s">
        <v>36</v>
      </c>
      <c r="BN161" s="745" t="s">
        <v>36</v>
      </c>
    </row>
    <row r="162" spans="1:66" x14ac:dyDescent="0.25">
      <c r="A162" s="452" t="s">
        <v>844</v>
      </c>
      <c r="B162" s="455" t="s">
        <v>850</v>
      </c>
      <c r="C162" s="735" t="s">
        <v>818</v>
      </c>
      <c r="D162" s="745" t="s">
        <v>36</v>
      </c>
      <c r="E162" s="745">
        <v>2579.915</v>
      </c>
      <c r="F162" s="739">
        <v>2789.7</v>
      </c>
      <c r="G162" s="745">
        <v>2579.915</v>
      </c>
      <c r="H162" s="745" t="s">
        <v>36</v>
      </c>
      <c r="I162" s="745" t="s">
        <v>36</v>
      </c>
      <c r="J162" s="745" t="s">
        <v>36</v>
      </c>
      <c r="K162" s="803">
        <v>5060</v>
      </c>
      <c r="L162" s="745">
        <v>5060.42</v>
      </c>
      <c r="M162" s="803">
        <v>5060.42</v>
      </c>
      <c r="N162" s="804">
        <v>5060</v>
      </c>
      <c r="O162" s="745">
        <v>5060.4189999999999</v>
      </c>
      <c r="P162" s="745">
        <v>5060.4189999999999</v>
      </c>
      <c r="Q162" s="745" t="s">
        <v>36</v>
      </c>
      <c r="R162" s="745" t="s">
        <v>36</v>
      </c>
      <c r="S162" s="745" t="s">
        <v>36</v>
      </c>
      <c r="T162" s="745" t="s">
        <v>36</v>
      </c>
      <c r="U162" s="745" t="s">
        <v>36</v>
      </c>
      <c r="V162" s="745" t="s">
        <v>36</v>
      </c>
      <c r="W162" s="745" t="s">
        <v>36</v>
      </c>
      <c r="X162" s="745" t="s">
        <v>36</v>
      </c>
      <c r="Y162" s="745" t="s">
        <v>36</v>
      </c>
      <c r="Z162" s="745" t="s">
        <v>36</v>
      </c>
      <c r="AA162" s="745" t="s">
        <v>36</v>
      </c>
      <c r="AB162" s="745" t="s">
        <v>36</v>
      </c>
      <c r="AC162" s="745" t="s">
        <v>36</v>
      </c>
      <c r="AD162" s="745" t="s">
        <v>36</v>
      </c>
      <c r="AE162" s="745" t="s">
        <v>36</v>
      </c>
      <c r="AF162" s="743"/>
      <c r="AG162" s="745">
        <v>2579.915</v>
      </c>
      <c r="AH162" s="739">
        <v>2678.116</v>
      </c>
      <c r="AI162" s="745">
        <v>3124.4690000000001</v>
      </c>
      <c r="AJ162" s="745" t="s">
        <v>36</v>
      </c>
      <c r="AK162" s="745" t="s">
        <v>36</v>
      </c>
      <c r="AL162" s="745" t="s">
        <v>36</v>
      </c>
      <c r="AM162" s="745">
        <v>2608.86</v>
      </c>
      <c r="AN162" s="745">
        <v>3261.08</v>
      </c>
      <c r="AO162" s="745">
        <v>3261.08</v>
      </c>
      <c r="AP162" s="745">
        <v>4048.335</v>
      </c>
      <c r="AQ162" s="745">
        <v>5060.4189999999999</v>
      </c>
      <c r="AR162" s="745">
        <v>5060.4189999999999</v>
      </c>
      <c r="AS162" s="745" t="s">
        <v>36</v>
      </c>
      <c r="AT162" s="745" t="s">
        <v>36</v>
      </c>
      <c r="AU162" s="745" t="s">
        <v>36</v>
      </c>
      <c r="AV162" s="745" t="s">
        <v>36</v>
      </c>
      <c r="AW162" s="745" t="s">
        <v>36</v>
      </c>
      <c r="AX162" s="745" t="s">
        <v>36</v>
      </c>
      <c r="AY162" s="745" t="s">
        <v>36</v>
      </c>
      <c r="AZ162" s="745" t="s">
        <v>36</v>
      </c>
      <c r="BA162" s="745" t="s">
        <v>36</v>
      </c>
      <c r="BB162" s="745">
        <v>29983.401999999998</v>
      </c>
      <c r="BC162" s="745">
        <v>29983.401999999998</v>
      </c>
      <c r="BD162" s="745">
        <v>2678.116</v>
      </c>
      <c r="BE162" s="745">
        <v>3124.4690000000001</v>
      </c>
      <c r="BF162" s="745">
        <v>2454.9389999999999</v>
      </c>
      <c r="BG162" s="745">
        <v>2678.116</v>
      </c>
      <c r="BH162" s="745">
        <v>3124.4690000000001</v>
      </c>
      <c r="BI162" s="745">
        <v>2454.9389999999999</v>
      </c>
      <c r="BJ162" s="745">
        <v>3879.65</v>
      </c>
      <c r="BK162" s="745">
        <v>3710.97</v>
      </c>
      <c r="BL162" s="745">
        <v>5060.42</v>
      </c>
      <c r="BM162" s="745" t="s">
        <v>36</v>
      </c>
      <c r="BN162" s="745" t="s">
        <v>36</v>
      </c>
    </row>
    <row r="163" spans="1:66" x14ac:dyDescent="0.25">
      <c r="A163" s="452" t="s">
        <v>845</v>
      </c>
      <c r="B163" s="455" t="s">
        <v>850</v>
      </c>
      <c r="C163" s="735" t="s">
        <v>818</v>
      </c>
      <c r="D163" s="745" t="s">
        <v>36</v>
      </c>
      <c r="E163" s="745">
        <v>1633.3130000000001</v>
      </c>
      <c r="F163" s="739">
        <v>1766.125</v>
      </c>
      <c r="G163" s="745">
        <v>1633.3130000000001</v>
      </c>
      <c r="H163" s="745" t="s">
        <v>36</v>
      </c>
      <c r="I163" s="745" t="s">
        <v>36</v>
      </c>
      <c r="J163" s="745" t="s">
        <v>36</v>
      </c>
      <c r="K163" s="803">
        <v>3261</v>
      </c>
      <c r="L163" s="745">
        <v>3261.08</v>
      </c>
      <c r="M163" s="803">
        <v>3261.08</v>
      </c>
      <c r="N163" s="804">
        <v>3261</v>
      </c>
      <c r="O163" s="745">
        <v>3261.076</v>
      </c>
      <c r="P163" s="745">
        <v>3261.076</v>
      </c>
      <c r="Q163" s="745" t="s">
        <v>36</v>
      </c>
      <c r="R163" s="745" t="s">
        <v>36</v>
      </c>
      <c r="S163" s="745" t="s">
        <v>36</v>
      </c>
      <c r="T163" s="745" t="s">
        <v>36</v>
      </c>
      <c r="U163" s="745" t="s">
        <v>36</v>
      </c>
      <c r="V163" s="745" t="s">
        <v>36</v>
      </c>
      <c r="W163" s="745" t="s">
        <v>36</v>
      </c>
      <c r="X163" s="745" t="s">
        <v>36</v>
      </c>
      <c r="Y163" s="745" t="s">
        <v>36</v>
      </c>
      <c r="Z163" s="745" t="s">
        <v>36</v>
      </c>
      <c r="AA163" s="745" t="s">
        <v>36</v>
      </c>
      <c r="AB163" s="745" t="s">
        <v>36</v>
      </c>
      <c r="AC163" s="745" t="s">
        <v>36</v>
      </c>
      <c r="AD163" s="745" t="s">
        <v>36</v>
      </c>
      <c r="AE163" s="745" t="s">
        <v>36</v>
      </c>
      <c r="AF163" s="743"/>
      <c r="AG163" s="745">
        <v>1633.3130000000001</v>
      </c>
      <c r="AH163" s="739">
        <v>1695.4829999999999</v>
      </c>
      <c r="AI163" s="745">
        <v>1978.0630000000001</v>
      </c>
      <c r="AJ163" s="745" t="s">
        <v>36</v>
      </c>
      <c r="AK163" s="745" t="s">
        <v>36</v>
      </c>
      <c r="AL163" s="745" t="s">
        <v>36</v>
      </c>
      <c r="AM163" s="745">
        <v>4048.36</v>
      </c>
      <c r="AN163" s="745">
        <v>5060.45</v>
      </c>
      <c r="AO163" s="745">
        <v>5060.45</v>
      </c>
      <c r="AP163" s="745">
        <v>2608.8609999999999</v>
      </c>
      <c r="AQ163" s="745">
        <v>3261.076</v>
      </c>
      <c r="AR163" s="745">
        <v>3261.076</v>
      </c>
      <c r="AS163" s="745" t="s">
        <v>36</v>
      </c>
      <c r="AT163" s="745" t="s">
        <v>36</v>
      </c>
      <c r="AU163" s="745" t="s">
        <v>36</v>
      </c>
      <c r="AV163" s="745" t="s">
        <v>36</v>
      </c>
      <c r="AW163" s="745" t="s">
        <v>36</v>
      </c>
      <c r="AX163" s="745" t="s">
        <v>36</v>
      </c>
      <c r="AY163" s="745" t="s">
        <v>36</v>
      </c>
      <c r="AZ163" s="745" t="s">
        <v>36</v>
      </c>
      <c r="BA163" s="745" t="s">
        <v>36</v>
      </c>
      <c r="BB163" s="745">
        <v>3710.9740000000002</v>
      </c>
      <c r="BC163" s="745">
        <v>3710.9740000000002</v>
      </c>
      <c r="BD163" s="745">
        <v>1695.4829999999999</v>
      </c>
      <c r="BE163" s="745">
        <v>1978.0630000000001</v>
      </c>
      <c r="BF163" s="745">
        <v>1554.193</v>
      </c>
      <c r="BG163" s="745">
        <v>1695.4829999999999</v>
      </c>
      <c r="BH163" s="745">
        <v>1978.0630000000001</v>
      </c>
      <c r="BI163" s="745">
        <v>1554.193</v>
      </c>
      <c r="BJ163" s="745">
        <v>2500.16</v>
      </c>
      <c r="BK163" s="745">
        <v>2391.46</v>
      </c>
      <c r="BL163" s="745">
        <v>3261.08</v>
      </c>
      <c r="BM163" s="745" t="s">
        <v>36</v>
      </c>
      <c r="BN163" s="745" t="s">
        <v>36</v>
      </c>
    </row>
    <row r="164" spans="1:66" x14ac:dyDescent="0.25">
      <c r="A164" s="452" t="s">
        <v>846</v>
      </c>
      <c r="B164" s="455" t="s">
        <v>850</v>
      </c>
      <c r="C164" s="735" t="s">
        <v>818</v>
      </c>
      <c r="D164" s="745" t="s">
        <v>36</v>
      </c>
      <c r="E164" s="745">
        <v>2579.915</v>
      </c>
      <c r="F164" s="739">
        <v>2789.7</v>
      </c>
      <c r="G164" s="745">
        <v>2579.915</v>
      </c>
      <c r="H164" s="745" t="s">
        <v>36</v>
      </c>
      <c r="I164" s="745" t="s">
        <v>36</v>
      </c>
      <c r="J164" s="745" t="s">
        <v>36</v>
      </c>
      <c r="K164" s="803">
        <v>5060</v>
      </c>
      <c r="L164" s="745">
        <v>5060.45</v>
      </c>
      <c r="M164" s="803">
        <v>5060.45</v>
      </c>
      <c r="N164" s="804">
        <v>5060</v>
      </c>
      <c r="O164" s="745">
        <v>5060.4520000000002</v>
      </c>
      <c r="P164" s="745">
        <v>5060.4520000000002</v>
      </c>
      <c r="Q164" s="745" t="s">
        <v>36</v>
      </c>
      <c r="R164" s="745" t="s">
        <v>36</v>
      </c>
      <c r="S164" s="745" t="s">
        <v>36</v>
      </c>
      <c r="T164" s="745" t="s">
        <v>36</v>
      </c>
      <c r="U164" s="745" t="s">
        <v>36</v>
      </c>
      <c r="V164" s="745" t="s">
        <v>36</v>
      </c>
      <c r="W164" s="745" t="s">
        <v>36</v>
      </c>
      <c r="X164" s="745" t="s">
        <v>36</v>
      </c>
      <c r="Y164" s="745" t="s">
        <v>36</v>
      </c>
      <c r="Z164" s="745" t="s">
        <v>36</v>
      </c>
      <c r="AA164" s="745" t="s">
        <v>36</v>
      </c>
      <c r="AB164" s="745" t="s">
        <v>36</v>
      </c>
      <c r="AC164" s="745" t="s">
        <v>36</v>
      </c>
      <c r="AD164" s="745" t="s">
        <v>36</v>
      </c>
      <c r="AE164" s="745" t="s">
        <v>36</v>
      </c>
      <c r="AF164" s="743"/>
      <c r="AG164" s="745">
        <v>2579.915</v>
      </c>
      <c r="AH164" s="739">
        <v>2678.116</v>
      </c>
      <c r="AI164" s="745">
        <v>3124.4690000000001</v>
      </c>
      <c r="AJ164" s="745" t="s">
        <v>36</v>
      </c>
      <c r="AK164" s="745" t="s">
        <v>36</v>
      </c>
      <c r="AL164" s="745" t="s">
        <v>36</v>
      </c>
      <c r="AM164" s="745">
        <v>2608.84</v>
      </c>
      <c r="AN164" s="745">
        <v>3261.05</v>
      </c>
      <c r="AO164" s="745">
        <v>3261.05</v>
      </c>
      <c r="AP164" s="745">
        <v>4048.3620000000001</v>
      </c>
      <c r="AQ164" s="745">
        <v>5060.4520000000002</v>
      </c>
      <c r="AR164" s="745">
        <v>5060.4520000000002</v>
      </c>
      <c r="AS164" s="745" t="s">
        <v>36</v>
      </c>
      <c r="AT164" s="745" t="s">
        <v>36</v>
      </c>
      <c r="AU164" s="745" t="s">
        <v>36</v>
      </c>
      <c r="AV164" s="745" t="s">
        <v>36</v>
      </c>
      <c r="AW164" s="745" t="s">
        <v>36</v>
      </c>
      <c r="AX164" s="745" t="s">
        <v>36</v>
      </c>
      <c r="AY164" s="745" t="s">
        <v>36</v>
      </c>
      <c r="AZ164" s="745" t="s">
        <v>36</v>
      </c>
      <c r="BA164" s="745" t="s">
        <v>36</v>
      </c>
      <c r="BB164" s="745">
        <v>2391.4560000000001</v>
      </c>
      <c r="BC164" s="745">
        <v>2391.4560000000001</v>
      </c>
      <c r="BD164" s="745">
        <v>2678.116</v>
      </c>
      <c r="BE164" s="745">
        <v>3124.4690000000001</v>
      </c>
      <c r="BF164" s="745">
        <v>2454.9389999999999</v>
      </c>
      <c r="BG164" s="745">
        <v>2678.116</v>
      </c>
      <c r="BH164" s="745">
        <v>3124.4690000000001</v>
      </c>
      <c r="BI164" s="745">
        <v>2454.9389999999999</v>
      </c>
      <c r="BJ164" s="745">
        <v>3879.68</v>
      </c>
      <c r="BK164" s="745">
        <v>3711</v>
      </c>
      <c r="BL164" s="745">
        <v>5060.45</v>
      </c>
      <c r="BM164" s="745" t="s">
        <v>36</v>
      </c>
      <c r="BN164" s="745" t="s">
        <v>36</v>
      </c>
    </row>
    <row r="165" spans="1:66" x14ac:dyDescent="0.25">
      <c r="A165" s="452" t="s">
        <v>847</v>
      </c>
      <c r="B165" s="455" t="s">
        <v>850</v>
      </c>
      <c r="C165" s="735" t="s">
        <v>818</v>
      </c>
      <c r="D165" s="745" t="s">
        <v>36</v>
      </c>
      <c r="E165" s="745">
        <v>1633.1969999999999</v>
      </c>
      <c r="F165" s="739">
        <v>1766</v>
      </c>
      <c r="G165" s="745">
        <v>1633.1969999999999</v>
      </c>
      <c r="H165" s="745" t="s">
        <v>36</v>
      </c>
      <c r="I165" s="745" t="s">
        <v>36</v>
      </c>
      <c r="J165" s="745" t="s">
        <v>36</v>
      </c>
      <c r="K165" s="803">
        <v>3261</v>
      </c>
      <c r="L165" s="745">
        <v>3261.05</v>
      </c>
      <c r="M165" s="803">
        <v>3261.05</v>
      </c>
      <c r="N165" s="804">
        <v>3261</v>
      </c>
      <c r="O165" s="745">
        <v>3261.0529999999999</v>
      </c>
      <c r="P165" s="745">
        <v>3261.0529999999999</v>
      </c>
      <c r="Q165" s="745" t="s">
        <v>36</v>
      </c>
      <c r="R165" s="745" t="s">
        <v>36</v>
      </c>
      <c r="S165" s="745" t="s">
        <v>36</v>
      </c>
      <c r="T165" s="745" t="s">
        <v>36</v>
      </c>
      <c r="U165" s="745" t="s">
        <v>36</v>
      </c>
      <c r="V165" s="745" t="s">
        <v>36</v>
      </c>
      <c r="W165" s="745" t="s">
        <v>36</v>
      </c>
      <c r="X165" s="745" t="s">
        <v>36</v>
      </c>
      <c r="Y165" s="745" t="s">
        <v>36</v>
      </c>
      <c r="Z165" s="745" t="s">
        <v>36</v>
      </c>
      <c r="AA165" s="745" t="s">
        <v>36</v>
      </c>
      <c r="AB165" s="745" t="s">
        <v>36</v>
      </c>
      <c r="AC165" s="745" t="s">
        <v>36</v>
      </c>
      <c r="AD165" s="745" t="s">
        <v>36</v>
      </c>
      <c r="AE165" s="745" t="s">
        <v>36</v>
      </c>
      <c r="AF165" s="743"/>
      <c r="AG165" s="745">
        <v>1633.1969999999999</v>
      </c>
      <c r="AH165" s="739">
        <v>1695.3589999999999</v>
      </c>
      <c r="AI165" s="745">
        <v>1977.9179999999999</v>
      </c>
      <c r="AJ165" s="745" t="s">
        <v>36</v>
      </c>
      <c r="AK165" s="745" t="s">
        <v>36</v>
      </c>
      <c r="AL165" s="745" t="s">
        <v>36</v>
      </c>
      <c r="AM165" s="745">
        <v>109031</v>
      </c>
      <c r="AN165" s="745">
        <v>109031</v>
      </c>
      <c r="AO165" s="745">
        <v>109031</v>
      </c>
      <c r="AP165" s="745">
        <v>2608.8429999999998</v>
      </c>
      <c r="AQ165" s="745">
        <v>3261.0529999999999</v>
      </c>
      <c r="AR165" s="745">
        <v>3261.0529999999999</v>
      </c>
      <c r="AS165" s="745" t="s">
        <v>36</v>
      </c>
      <c r="AT165" s="745" t="s">
        <v>36</v>
      </c>
      <c r="AU165" s="745" t="s">
        <v>36</v>
      </c>
      <c r="AV165" s="745" t="s">
        <v>36</v>
      </c>
      <c r="AW165" s="745" t="s">
        <v>36</v>
      </c>
      <c r="AX165" s="745" t="s">
        <v>36</v>
      </c>
      <c r="AY165" s="745" t="s">
        <v>36</v>
      </c>
      <c r="AZ165" s="745" t="s">
        <v>36</v>
      </c>
      <c r="BA165" s="745" t="s">
        <v>36</v>
      </c>
      <c r="BB165" s="745">
        <v>3710.998</v>
      </c>
      <c r="BC165" s="745">
        <v>3710.998</v>
      </c>
      <c r="BD165" s="745">
        <v>1695.3589999999999</v>
      </c>
      <c r="BE165" s="745">
        <v>1977.9179999999999</v>
      </c>
      <c r="BF165" s="745">
        <v>1554.079</v>
      </c>
      <c r="BG165" s="745">
        <v>1695.3589999999999</v>
      </c>
      <c r="BH165" s="745">
        <v>1977.9179999999999</v>
      </c>
      <c r="BI165" s="745">
        <v>1554.079</v>
      </c>
      <c r="BJ165" s="745">
        <v>2500.14</v>
      </c>
      <c r="BK165" s="745">
        <v>2391.44</v>
      </c>
      <c r="BL165" s="745">
        <v>3261.05</v>
      </c>
      <c r="BM165" s="745" t="s">
        <v>36</v>
      </c>
      <c r="BN165" s="745" t="s">
        <v>36</v>
      </c>
    </row>
    <row r="166" spans="1:66" x14ac:dyDescent="0.25">
      <c r="A166" s="452" t="s">
        <v>873</v>
      </c>
      <c r="B166" s="455" t="s">
        <v>850</v>
      </c>
      <c r="C166" s="735" t="s">
        <v>818</v>
      </c>
      <c r="D166" s="745" t="s">
        <v>36</v>
      </c>
      <c r="E166" s="745" t="s">
        <v>36</v>
      </c>
      <c r="F166" s="739" t="s">
        <v>36</v>
      </c>
      <c r="G166" s="745" t="s">
        <v>36</v>
      </c>
      <c r="H166" s="745">
        <v>4089.1</v>
      </c>
      <c r="I166" s="745">
        <v>6133.65</v>
      </c>
      <c r="J166" s="745">
        <v>4089.1</v>
      </c>
      <c r="K166" s="745" t="s">
        <v>36</v>
      </c>
      <c r="L166" s="745" t="s">
        <v>36</v>
      </c>
      <c r="M166" s="745" t="s">
        <v>36</v>
      </c>
      <c r="N166" s="745" t="s">
        <v>36</v>
      </c>
      <c r="O166" s="745" t="s">
        <v>36</v>
      </c>
      <c r="P166" s="745" t="s">
        <v>36</v>
      </c>
      <c r="Q166" s="745" t="s">
        <v>36</v>
      </c>
      <c r="R166" s="745" t="s">
        <v>36</v>
      </c>
      <c r="S166" s="745" t="s">
        <v>36</v>
      </c>
      <c r="T166" s="745" t="s">
        <v>36</v>
      </c>
      <c r="U166" s="745" t="s">
        <v>36</v>
      </c>
      <c r="V166" s="745" t="s">
        <v>36</v>
      </c>
      <c r="W166" s="745" t="s">
        <v>36</v>
      </c>
      <c r="X166" s="745" t="s">
        <v>36</v>
      </c>
      <c r="Y166" s="745" t="s">
        <v>36</v>
      </c>
      <c r="Z166" s="745" t="s">
        <v>36</v>
      </c>
      <c r="AA166" s="745" t="s">
        <v>36</v>
      </c>
      <c r="AB166" s="745" t="s">
        <v>36</v>
      </c>
      <c r="AC166" s="745" t="s">
        <v>36</v>
      </c>
      <c r="AD166" s="745" t="s">
        <v>36</v>
      </c>
      <c r="AE166" s="745" t="s">
        <v>36</v>
      </c>
      <c r="AF166" s="743"/>
      <c r="AG166" s="745" t="s">
        <v>36</v>
      </c>
      <c r="AH166" s="739" t="s">
        <v>36</v>
      </c>
      <c r="AI166" s="745" t="s">
        <v>36</v>
      </c>
      <c r="AJ166" s="745">
        <v>4089.12</v>
      </c>
      <c r="AK166" s="745">
        <v>4089.12</v>
      </c>
      <c r="AL166" s="745">
        <v>4089.12</v>
      </c>
      <c r="AM166" s="745" t="s">
        <v>36</v>
      </c>
      <c r="AN166" s="745" t="s">
        <v>36</v>
      </c>
      <c r="AO166" s="745" t="s">
        <v>36</v>
      </c>
      <c r="AP166" s="745" t="s">
        <v>36</v>
      </c>
      <c r="AQ166" s="745" t="s">
        <v>36</v>
      </c>
      <c r="AR166" s="745" t="s">
        <v>36</v>
      </c>
      <c r="AS166" s="745" t="s">
        <v>36</v>
      </c>
      <c r="AT166" s="745" t="s">
        <v>36</v>
      </c>
      <c r="AU166" s="745" t="s">
        <v>36</v>
      </c>
      <c r="AV166" s="745" t="s">
        <v>36</v>
      </c>
      <c r="AW166" s="745" t="s">
        <v>36</v>
      </c>
      <c r="AX166" s="745" t="s">
        <v>36</v>
      </c>
      <c r="AY166" s="745" t="s">
        <v>36</v>
      </c>
      <c r="AZ166" s="745" t="s">
        <v>36</v>
      </c>
      <c r="BA166" s="745" t="s">
        <v>36</v>
      </c>
      <c r="BB166" s="745">
        <v>2391.4389999999999</v>
      </c>
      <c r="BC166" s="745">
        <v>2391.4389999999999</v>
      </c>
      <c r="BD166" s="745" t="s">
        <v>36</v>
      </c>
      <c r="BE166" s="745" t="s">
        <v>36</v>
      </c>
      <c r="BF166" s="745" t="s">
        <v>36</v>
      </c>
      <c r="BG166" s="745" t="s">
        <v>36</v>
      </c>
      <c r="BH166" s="745" t="s">
        <v>36</v>
      </c>
      <c r="BI166" s="745" t="s">
        <v>36</v>
      </c>
      <c r="BJ166" s="745" t="s">
        <v>36</v>
      </c>
      <c r="BK166" s="745" t="s">
        <v>36</v>
      </c>
      <c r="BL166" s="745" t="s">
        <v>36</v>
      </c>
      <c r="BM166" s="745">
        <v>4089.12</v>
      </c>
      <c r="BN166" s="745">
        <v>4089.12</v>
      </c>
    </row>
    <row r="167" spans="1:66" x14ac:dyDescent="0.25">
      <c r="A167" s="452" t="s">
        <v>869</v>
      </c>
      <c r="B167" s="455" t="s">
        <v>850</v>
      </c>
      <c r="C167" s="735" t="s">
        <v>818</v>
      </c>
      <c r="D167" s="745" t="s">
        <v>36</v>
      </c>
      <c r="E167" s="745" t="s">
        <v>36</v>
      </c>
      <c r="F167" s="739" t="s">
        <v>36</v>
      </c>
      <c r="G167" s="745" t="s">
        <v>36</v>
      </c>
      <c r="H167" s="745">
        <v>1623.3</v>
      </c>
      <c r="I167" s="745">
        <v>2434.9499999999998</v>
      </c>
      <c r="J167" s="745">
        <v>1623.3</v>
      </c>
      <c r="K167" s="745" t="s">
        <v>36</v>
      </c>
      <c r="L167" s="745" t="s">
        <v>36</v>
      </c>
      <c r="M167" s="745" t="s">
        <v>36</v>
      </c>
      <c r="N167" s="745" t="s">
        <v>36</v>
      </c>
      <c r="O167" s="745" t="s">
        <v>36</v>
      </c>
      <c r="P167" s="745" t="s">
        <v>36</v>
      </c>
      <c r="Q167" s="745" t="s">
        <v>36</v>
      </c>
      <c r="R167" s="745" t="s">
        <v>36</v>
      </c>
      <c r="S167" s="745" t="s">
        <v>36</v>
      </c>
      <c r="T167" s="745" t="s">
        <v>36</v>
      </c>
      <c r="U167" s="745" t="s">
        <v>36</v>
      </c>
      <c r="V167" s="745" t="s">
        <v>36</v>
      </c>
      <c r="W167" s="745" t="s">
        <v>36</v>
      </c>
      <c r="X167" s="745" t="s">
        <v>36</v>
      </c>
      <c r="Y167" s="745" t="s">
        <v>36</v>
      </c>
      <c r="Z167" s="745" t="s">
        <v>36</v>
      </c>
      <c r="AA167" s="745" t="s">
        <v>36</v>
      </c>
      <c r="AB167" s="745" t="s">
        <v>36</v>
      </c>
      <c r="AC167" s="745" t="s">
        <v>36</v>
      </c>
      <c r="AD167" s="745" t="s">
        <v>36</v>
      </c>
      <c r="AE167" s="745" t="s">
        <v>36</v>
      </c>
      <c r="AF167" s="743"/>
      <c r="AG167" s="745" t="s">
        <v>36</v>
      </c>
      <c r="AH167" s="739" t="s">
        <v>36</v>
      </c>
      <c r="AI167" s="745" t="s">
        <v>36</v>
      </c>
      <c r="AJ167" s="745">
        <v>1623.3019999999999</v>
      </c>
      <c r="AK167" s="745">
        <v>2110.2919999999999</v>
      </c>
      <c r="AL167" s="745">
        <v>1623.3019999999999</v>
      </c>
      <c r="AM167" s="745" t="s">
        <v>36</v>
      </c>
      <c r="AN167" s="745" t="s">
        <v>36</v>
      </c>
      <c r="AO167" s="745" t="s">
        <v>36</v>
      </c>
      <c r="AP167" s="745" t="s">
        <v>36</v>
      </c>
      <c r="AQ167" s="745" t="s">
        <v>36</v>
      </c>
      <c r="AR167" s="745" t="s">
        <v>36</v>
      </c>
      <c r="AS167" s="745" t="s">
        <v>36</v>
      </c>
      <c r="AT167" s="745" t="s">
        <v>36</v>
      </c>
      <c r="AU167" s="745" t="s">
        <v>36</v>
      </c>
      <c r="AV167" s="745" t="s">
        <v>36</v>
      </c>
      <c r="AW167" s="745" t="s">
        <v>36</v>
      </c>
      <c r="AX167" s="745" t="s">
        <v>36</v>
      </c>
      <c r="AY167" s="745" t="s">
        <v>36</v>
      </c>
      <c r="AZ167" s="745" t="s">
        <v>36</v>
      </c>
      <c r="BA167" s="745" t="s">
        <v>36</v>
      </c>
      <c r="BB167" s="745" t="s">
        <v>36</v>
      </c>
      <c r="BC167" s="745" t="s">
        <v>36</v>
      </c>
      <c r="BD167" s="745" t="s">
        <v>36</v>
      </c>
      <c r="BE167" s="745" t="s">
        <v>36</v>
      </c>
      <c r="BF167" s="745" t="s">
        <v>36</v>
      </c>
      <c r="BG167" s="745" t="s">
        <v>36</v>
      </c>
      <c r="BH167" s="745" t="s">
        <v>36</v>
      </c>
      <c r="BI167" s="745" t="s">
        <v>36</v>
      </c>
      <c r="BJ167" s="745" t="s">
        <v>36</v>
      </c>
      <c r="BK167" s="745" t="s">
        <v>36</v>
      </c>
      <c r="BL167" s="745" t="s">
        <v>36</v>
      </c>
      <c r="BM167" s="745">
        <v>1623.3</v>
      </c>
      <c r="BN167" s="745">
        <v>1623.3</v>
      </c>
    </row>
    <row r="168" spans="1:66" x14ac:dyDescent="0.25">
      <c r="A168" s="452" t="s">
        <v>865</v>
      </c>
      <c r="B168" s="455" t="s">
        <v>850</v>
      </c>
      <c r="C168" s="735" t="s">
        <v>818</v>
      </c>
      <c r="D168" s="745" t="s">
        <v>36</v>
      </c>
      <c r="E168" s="745" t="s">
        <v>36</v>
      </c>
      <c r="F168" s="739" t="s">
        <v>36</v>
      </c>
      <c r="G168" s="745" t="s">
        <v>36</v>
      </c>
      <c r="H168" s="745">
        <v>1623.3</v>
      </c>
      <c r="I168" s="745">
        <v>2434.9499999999998</v>
      </c>
      <c r="J168" s="745">
        <v>1623.3</v>
      </c>
      <c r="K168" s="745" t="s">
        <v>36</v>
      </c>
      <c r="L168" s="745" t="s">
        <v>36</v>
      </c>
      <c r="M168" s="745" t="s">
        <v>36</v>
      </c>
      <c r="N168" s="745" t="s">
        <v>36</v>
      </c>
      <c r="O168" s="745" t="s">
        <v>36</v>
      </c>
      <c r="P168" s="745" t="s">
        <v>36</v>
      </c>
      <c r="Q168" s="745" t="s">
        <v>36</v>
      </c>
      <c r="R168" s="745" t="s">
        <v>36</v>
      </c>
      <c r="S168" s="745" t="s">
        <v>36</v>
      </c>
      <c r="T168" s="745" t="s">
        <v>36</v>
      </c>
      <c r="U168" s="745" t="s">
        <v>36</v>
      </c>
      <c r="V168" s="745" t="s">
        <v>36</v>
      </c>
      <c r="W168" s="745" t="s">
        <v>36</v>
      </c>
      <c r="X168" s="745" t="s">
        <v>36</v>
      </c>
      <c r="Y168" s="745" t="s">
        <v>36</v>
      </c>
      <c r="Z168" s="745" t="s">
        <v>36</v>
      </c>
      <c r="AA168" s="745" t="s">
        <v>36</v>
      </c>
      <c r="AB168" s="745" t="s">
        <v>36</v>
      </c>
      <c r="AC168" s="745" t="s">
        <v>36</v>
      </c>
      <c r="AD168" s="745" t="s">
        <v>36</v>
      </c>
      <c r="AE168" s="745" t="s">
        <v>36</v>
      </c>
      <c r="AF168" s="743"/>
      <c r="AG168" s="745" t="s">
        <v>36</v>
      </c>
      <c r="AH168" s="739" t="s">
        <v>36</v>
      </c>
      <c r="AI168" s="745" t="s">
        <v>36</v>
      </c>
      <c r="AJ168" s="745">
        <v>1623.298</v>
      </c>
      <c r="AK168" s="745">
        <v>2110.2869999999998</v>
      </c>
      <c r="AL168" s="745">
        <v>1623.298</v>
      </c>
      <c r="AM168" s="745" t="s">
        <v>36</v>
      </c>
      <c r="AN168" s="745" t="s">
        <v>36</v>
      </c>
      <c r="AO168" s="745" t="s">
        <v>36</v>
      </c>
      <c r="AP168" s="745" t="s">
        <v>36</v>
      </c>
      <c r="AQ168" s="745" t="s">
        <v>36</v>
      </c>
      <c r="AR168" s="745" t="s">
        <v>36</v>
      </c>
      <c r="AS168" s="745" t="s">
        <v>36</v>
      </c>
      <c r="AT168" s="745" t="s">
        <v>36</v>
      </c>
      <c r="AU168" s="745" t="s">
        <v>36</v>
      </c>
      <c r="AV168" s="745" t="s">
        <v>36</v>
      </c>
      <c r="AW168" s="745" t="s">
        <v>36</v>
      </c>
      <c r="AX168" s="745" t="s">
        <v>36</v>
      </c>
      <c r="AY168" s="745" t="s">
        <v>36</v>
      </c>
      <c r="AZ168" s="745" t="s">
        <v>36</v>
      </c>
      <c r="BA168" s="745" t="s">
        <v>36</v>
      </c>
      <c r="BB168" s="745" t="s">
        <v>36</v>
      </c>
      <c r="BC168" s="745" t="s">
        <v>36</v>
      </c>
      <c r="BD168" s="745" t="s">
        <v>36</v>
      </c>
      <c r="BE168" s="745" t="s">
        <v>36</v>
      </c>
      <c r="BF168" s="745" t="s">
        <v>36</v>
      </c>
      <c r="BG168" s="745" t="s">
        <v>36</v>
      </c>
      <c r="BH168" s="745" t="s">
        <v>36</v>
      </c>
      <c r="BI168" s="745" t="s">
        <v>36</v>
      </c>
      <c r="BJ168" s="745" t="s">
        <v>36</v>
      </c>
      <c r="BK168" s="745" t="s">
        <v>36</v>
      </c>
      <c r="BL168" s="745" t="s">
        <v>36</v>
      </c>
      <c r="BM168" s="745">
        <v>1623.3</v>
      </c>
      <c r="BN168" s="745">
        <v>1623.3</v>
      </c>
    </row>
    <row r="169" spans="1:66" x14ac:dyDescent="0.25">
      <c r="A169" s="452" t="s">
        <v>861</v>
      </c>
      <c r="B169" s="455" t="s">
        <v>850</v>
      </c>
      <c r="C169" s="735" t="s">
        <v>818</v>
      </c>
      <c r="D169" s="745" t="s">
        <v>36</v>
      </c>
      <c r="E169" s="745" t="s">
        <v>36</v>
      </c>
      <c r="F169" s="739" t="s">
        <v>36</v>
      </c>
      <c r="G169" s="745" t="s">
        <v>36</v>
      </c>
      <c r="H169" s="745">
        <v>17227.400000000001</v>
      </c>
      <c r="I169" s="745">
        <v>25841.101999999999</v>
      </c>
      <c r="J169" s="745">
        <v>17227.400000000001</v>
      </c>
      <c r="K169" s="745" t="s">
        <v>36</v>
      </c>
      <c r="L169" s="745" t="s">
        <v>36</v>
      </c>
      <c r="M169" s="745" t="s">
        <v>36</v>
      </c>
      <c r="N169" s="745" t="s">
        <v>36</v>
      </c>
      <c r="O169" s="745" t="s">
        <v>36</v>
      </c>
      <c r="P169" s="745" t="s">
        <v>36</v>
      </c>
      <c r="Q169" s="745" t="s">
        <v>36</v>
      </c>
      <c r="R169" s="745" t="s">
        <v>36</v>
      </c>
      <c r="S169" s="745" t="s">
        <v>36</v>
      </c>
      <c r="T169" s="745" t="s">
        <v>36</v>
      </c>
      <c r="U169" s="745" t="s">
        <v>36</v>
      </c>
      <c r="V169" s="745" t="s">
        <v>36</v>
      </c>
      <c r="W169" s="745" t="s">
        <v>36</v>
      </c>
      <c r="X169" s="745" t="s">
        <v>36</v>
      </c>
      <c r="Y169" s="745" t="s">
        <v>36</v>
      </c>
      <c r="Z169" s="745" t="s">
        <v>36</v>
      </c>
      <c r="AA169" s="745" t="s">
        <v>36</v>
      </c>
      <c r="AB169" s="745" t="s">
        <v>36</v>
      </c>
      <c r="AC169" s="745" t="s">
        <v>36</v>
      </c>
      <c r="AD169" s="745" t="s">
        <v>36</v>
      </c>
      <c r="AE169" s="745" t="s">
        <v>36</v>
      </c>
      <c r="AF169" s="743"/>
      <c r="AG169" s="745" t="s">
        <v>36</v>
      </c>
      <c r="AH169" s="739" t="s">
        <v>36</v>
      </c>
      <c r="AI169" s="745" t="s">
        <v>36</v>
      </c>
      <c r="AJ169" s="745">
        <v>17227.403999999999</v>
      </c>
      <c r="AK169" s="745">
        <v>24118</v>
      </c>
      <c r="AL169" s="745">
        <v>17227.403999999999</v>
      </c>
      <c r="AM169" s="745" t="s">
        <v>36</v>
      </c>
      <c r="AN169" s="745" t="s">
        <v>36</v>
      </c>
      <c r="AO169" s="745" t="s">
        <v>36</v>
      </c>
      <c r="AP169" s="745" t="s">
        <v>36</v>
      </c>
      <c r="AQ169" s="745" t="s">
        <v>36</v>
      </c>
      <c r="AR169" s="745" t="s">
        <v>36</v>
      </c>
      <c r="AS169" s="745" t="s">
        <v>36</v>
      </c>
      <c r="AT169" s="745" t="s">
        <v>36</v>
      </c>
      <c r="AU169" s="745" t="s">
        <v>36</v>
      </c>
      <c r="AV169" s="745" t="s">
        <v>36</v>
      </c>
      <c r="AW169" s="745" t="s">
        <v>36</v>
      </c>
      <c r="AX169" s="745" t="s">
        <v>36</v>
      </c>
      <c r="AY169" s="745" t="s">
        <v>36</v>
      </c>
      <c r="AZ169" s="745" t="s">
        <v>36</v>
      </c>
      <c r="BA169" s="745" t="s">
        <v>36</v>
      </c>
      <c r="BB169" s="745" t="s">
        <v>36</v>
      </c>
      <c r="BC169" s="745" t="s">
        <v>36</v>
      </c>
      <c r="BD169" s="745" t="s">
        <v>36</v>
      </c>
      <c r="BE169" s="745" t="s">
        <v>36</v>
      </c>
      <c r="BF169" s="745" t="s">
        <v>36</v>
      </c>
      <c r="BG169" s="745" t="s">
        <v>36</v>
      </c>
      <c r="BH169" s="745" t="s">
        <v>36</v>
      </c>
      <c r="BI169" s="745" t="s">
        <v>36</v>
      </c>
      <c r="BJ169" s="745" t="s">
        <v>36</v>
      </c>
      <c r="BK169" s="745" t="s">
        <v>36</v>
      </c>
      <c r="BL169" s="745" t="s">
        <v>36</v>
      </c>
      <c r="BM169" s="745">
        <v>17227.400000000001</v>
      </c>
      <c r="BN169" s="745">
        <v>17227.400000000001</v>
      </c>
    </row>
    <row r="170" spans="1:66" x14ac:dyDescent="0.25">
      <c r="A170" s="452" t="s">
        <v>880</v>
      </c>
      <c r="B170" s="455" t="s">
        <v>850</v>
      </c>
      <c r="C170" s="735" t="s">
        <v>818</v>
      </c>
      <c r="D170" s="745" t="s">
        <v>36</v>
      </c>
      <c r="E170" s="745" t="s">
        <v>36</v>
      </c>
      <c r="F170" s="739" t="s">
        <v>36</v>
      </c>
      <c r="G170" s="745" t="s">
        <v>36</v>
      </c>
      <c r="H170" s="745" t="s">
        <v>36</v>
      </c>
      <c r="I170" s="745" t="s">
        <v>36</v>
      </c>
      <c r="J170" s="745" t="s">
        <v>36</v>
      </c>
      <c r="K170" s="745" t="s">
        <v>36</v>
      </c>
      <c r="L170" s="745" t="s">
        <v>36</v>
      </c>
      <c r="M170" s="745" t="s">
        <v>36</v>
      </c>
      <c r="N170" s="745" t="s">
        <v>36</v>
      </c>
      <c r="O170" s="745" t="s">
        <v>36</v>
      </c>
      <c r="P170" s="745" t="s">
        <v>36</v>
      </c>
      <c r="Q170" s="745">
        <v>3750</v>
      </c>
      <c r="R170" s="745">
        <v>4875</v>
      </c>
      <c r="S170" s="745">
        <v>3750</v>
      </c>
      <c r="T170" s="745">
        <v>3750</v>
      </c>
      <c r="U170" s="745">
        <v>4875</v>
      </c>
      <c r="V170" s="745">
        <v>3750</v>
      </c>
      <c r="W170" s="745">
        <v>3750</v>
      </c>
      <c r="X170" s="745">
        <v>4875</v>
      </c>
      <c r="Y170" s="745">
        <v>3750</v>
      </c>
      <c r="Z170" s="745">
        <v>3750</v>
      </c>
      <c r="AA170" s="745">
        <v>5625</v>
      </c>
      <c r="AB170" s="745">
        <v>3750</v>
      </c>
      <c r="AC170" s="745">
        <v>3750</v>
      </c>
      <c r="AD170" s="745">
        <v>5625</v>
      </c>
      <c r="AE170" s="745">
        <v>3750</v>
      </c>
      <c r="AF170" s="743"/>
      <c r="AG170" s="745" t="s">
        <v>36</v>
      </c>
      <c r="AH170" s="739" t="s">
        <v>36</v>
      </c>
      <c r="AI170" s="745" t="s">
        <v>36</v>
      </c>
      <c r="AJ170" s="745" t="s">
        <v>36</v>
      </c>
      <c r="AK170" s="745" t="s">
        <v>36</v>
      </c>
      <c r="AL170" s="745" t="s">
        <v>36</v>
      </c>
      <c r="AM170" s="745" t="s">
        <v>36</v>
      </c>
      <c r="AN170" s="745" t="s">
        <v>36</v>
      </c>
      <c r="AO170" s="745" t="s">
        <v>36</v>
      </c>
      <c r="AP170" s="745" t="s">
        <v>36</v>
      </c>
      <c r="AQ170" s="745" t="s">
        <v>36</v>
      </c>
      <c r="AR170" s="745" t="s">
        <v>36</v>
      </c>
      <c r="AS170" s="745">
        <v>3750</v>
      </c>
      <c r="AT170" s="745">
        <v>4875</v>
      </c>
      <c r="AU170" s="745">
        <v>3750</v>
      </c>
      <c r="AV170" s="745">
        <v>3750</v>
      </c>
      <c r="AW170" s="745">
        <v>5625</v>
      </c>
      <c r="AX170" s="745">
        <v>3750</v>
      </c>
      <c r="AY170" s="745">
        <v>3750</v>
      </c>
      <c r="AZ170" s="745">
        <v>5625</v>
      </c>
      <c r="BA170" s="745">
        <v>3750</v>
      </c>
      <c r="BB170" s="745" t="s">
        <v>36</v>
      </c>
      <c r="BC170" s="745" t="s">
        <v>36</v>
      </c>
      <c r="BD170" s="745" t="s">
        <v>36</v>
      </c>
      <c r="BE170" s="745" t="s">
        <v>36</v>
      </c>
      <c r="BF170" s="745" t="s">
        <v>36</v>
      </c>
      <c r="BG170" s="745" t="s">
        <v>36</v>
      </c>
      <c r="BH170" s="745" t="s">
        <v>36</v>
      </c>
      <c r="BI170" s="745" t="s">
        <v>36</v>
      </c>
      <c r="BJ170" s="745" t="s">
        <v>36</v>
      </c>
      <c r="BK170" s="745" t="s">
        <v>36</v>
      </c>
      <c r="BL170" s="745" t="s">
        <v>36</v>
      </c>
      <c r="BM170" s="745" t="s">
        <v>36</v>
      </c>
      <c r="BN170" s="745" t="s">
        <v>36</v>
      </c>
    </row>
    <row r="171" spans="1:66" x14ac:dyDescent="0.25">
      <c r="A171" s="452" t="s">
        <v>884</v>
      </c>
      <c r="B171" s="455" t="s">
        <v>850</v>
      </c>
      <c r="C171" s="735" t="s">
        <v>818</v>
      </c>
      <c r="D171" s="745" t="s">
        <v>36</v>
      </c>
      <c r="E171" s="745" t="s">
        <v>36</v>
      </c>
      <c r="F171" s="739" t="s">
        <v>36</v>
      </c>
      <c r="G171" s="745" t="s">
        <v>36</v>
      </c>
      <c r="H171" s="745" t="s">
        <v>36</v>
      </c>
      <c r="I171" s="745" t="s">
        <v>36</v>
      </c>
      <c r="J171" s="745" t="s">
        <v>36</v>
      </c>
      <c r="K171" s="745" t="s">
        <v>36</v>
      </c>
      <c r="L171" s="745" t="s">
        <v>36</v>
      </c>
      <c r="M171" s="745" t="s">
        <v>36</v>
      </c>
      <c r="N171" s="745" t="s">
        <v>36</v>
      </c>
      <c r="O171" s="745" t="s">
        <v>36</v>
      </c>
      <c r="P171" s="745" t="s">
        <v>36</v>
      </c>
      <c r="Q171" s="745">
        <v>3750</v>
      </c>
      <c r="R171" s="745">
        <v>4875</v>
      </c>
      <c r="S171" s="745">
        <v>3750</v>
      </c>
      <c r="T171" s="745">
        <v>3750</v>
      </c>
      <c r="U171" s="745">
        <v>4875</v>
      </c>
      <c r="V171" s="745">
        <v>3750</v>
      </c>
      <c r="W171" s="745">
        <v>3750</v>
      </c>
      <c r="X171" s="745">
        <v>4875</v>
      </c>
      <c r="Y171" s="745">
        <v>3750</v>
      </c>
      <c r="Z171" s="745">
        <v>3750</v>
      </c>
      <c r="AA171" s="745">
        <v>5625</v>
      </c>
      <c r="AB171" s="745">
        <v>3750</v>
      </c>
      <c r="AC171" s="745">
        <v>3750</v>
      </c>
      <c r="AD171" s="745">
        <v>5625</v>
      </c>
      <c r="AE171" s="745">
        <v>3750</v>
      </c>
      <c r="AF171" s="743"/>
      <c r="AG171" s="745" t="s">
        <v>36</v>
      </c>
      <c r="AH171" s="739" t="s">
        <v>36</v>
      </c>
      <c r="AI171" s="745" t="s">
        <v>36</v>
      </c>
      <c r="AJ171" s="745" t="s">
        <v>36</v>
      </c>
      <c r="AK171" s="745" t="s">
        <v>36</v>
      </c>
      <c r="AL171" s="745" t="s">
        <v>36</v>
      </c>
      <c r="AM171" s="745" t="s">
        <v>36</v>
      </c>
      <c r="AN171" s="745" t="s">
        <v>36</v>
      </c>
      <c r="AO171" s="745" t="s">
        <v>36</v>
      </c>
      <c r="AP171" s="745" t="s">
        <v>36</v>
      </c>
      <c r="AQ171" s="745" t="s">
        <v>36</v>
      </c>
      <c r="AR171" s="745" t="s">
        <v>36</v>
      </c>
      <c r="AS171" s="745">
        <v>3750</v>
      </c>
      <c r="AT171" s="745">
        <v>4875</v>
      </c>
      <c r="AU171" s="745">
        <v>3750</v>
      </c>
      <c r="AV171" s="745">
        <v>3750</v>
      </c>
      <c r="AW171" s="745">
        <v>5625</v>
      </c>
      <c r="AX171" s="745">
        <v>3750</v>
      </c>
      <c r="AY171" s="745">
        <v>3750</v>
      </c>
      <c r="AZ171" s="745">
        <v>5625</v>
      </c>
      <c r="BA171" s="745">
        <v>3750</v>
      </c>
      <c r="BB171" s="745" t="s">
        <v>36</v>
      </c>
      <c r="BC171" s="745" t="s">
        <v>36</v>
      </c>
      <c r="BD171" s="745" t="s">
        <v>36</v>
      </c>
      <c r="BE171" s="745" t="s">
        <v>36</v>
      </c>
      <c r="BF171" s="745" t="s">
        <v>36</v>
      </c>
      <c r="BG171" s="745" t="s">
        <v>36</v>
      </c>
      <c r="BH171" s="745" t="s">
        <v>36</v>
      </c>
      <c r="BI171" s="745" t="s">
        <v>36</v>
      </c>
      <c r="BJ171" s="745" t="s">
        <v>36</v>
      </c>
      <c r="BK171" s="745" t="s">
        <v>36</v>
      </c>
      <c r="BL171" s="745" t="s">
        <v>36</v>
      </c>
      <c r="BM171" s="745" t="s">
        <v>36</v>
      </c>
      <c r="BN171" s="745" t="s">
        <v>36</v>
      </c>
    </row>
    <row r="172" spans="1:66" x14ac:dyDescent="0.25">
      <c r="A172" s="452" t="s">
        <v>888</v>
      </c>
      <c r="B172" s="455" t="s">
        <v>850</v>
      </c>
      <c r="C172" s="735" t="s">
        <v>818</v>
      </c>
      <c r="D172" s="745" t="s">
        <v>36</v>
      </c>
      <c r="E172" s="745" t="s">
        <v>36</v>
      </c>
      <c r="F172" s="739" t="s">
        <v>36</v>
      </c>
      <c r="G172" s="745" t="s">
        <v>36</v>
      </c>
      <c r="H172" s="745" t="s">
        <v>36</v>
      </c>
      <c r="I172" s="745" t="s">
        <v>36</v>
      </c>
      <c r="J172" s="745" t="s">
        <v>36</v>
      </c>
      <c r="K172" s="745" t="s">
        <v>36</v>
      </c>
      <c r="L172" s="745" t="s">
        <v>36</v>
      </c>
      <c r="M172" s="745" t="s">
        <v>36</v>
      </c>
      <c r="N172" s="745" t="s">
        <v>36</v>
      </c>
      <c r="O172" s="745" t="s">
        <v>36</v>
      </c>
      <c r="P172" s="745" t="s">
        <v>36</v>
      </c>
      <c r="Q172" s="745">
        <v>1875</v>
      </c>
      <c r="R172" s="745">
        <v>2437.5</v>
      </c>
      <c r="S172" s="745">
        <v>1875</v>
      </c>
      <c r="T172" s="745">
        <v>1875</v>
      </c>
      <c r="U172" s="745">
        <v>2437.5</v>
      </c>
      <c r="V172" s="745">
        <v>1875</v>
      </c>
      <c r="W172" s="745">
        <v>1875</v>
      </c>
      <c r="X172" s="745">
        <v>2437.5</v>
      </c>
      <c r="Y172" s="745">
        <v>1875</v>
      </c>
      <c r="Z172" s="745">
        <v>1875</v>
      </c>
      <c r="AA172" s="745">
        <v>2812.5</v>
      </c>
      <c r="AB172" s="745">
        <v>1875</v>
      </c>
      <c r="AC172" s="745">
        <v>1875</v>
      </c>
      <c r="AD172" s="745">
        <v>2812.5</v>
      </c>
      <c r="AE172" s="745">
        <v>1875</v>
      </c>
      <c r="AF172" s="743"/>
      <c r="AG172" s="745" t="s">
        <v>36</v>
      </c>
      <c r="AH172" s="739" t="s">
        <v>36</v>
      </c>
      <c r="AI172" s="745" t="s">
        <v>36</v>
      </c>
      <c r="AJ172" s="745" t="s">
        <v>36</v>
      </c>
      <c r="AK172" s="745" t="s">
        <v>36</v>
      </c>
      <c r="AL172" s="745" t="s">
        <v>36</v>
      </c>
      <c r="AM172" s="745" t="s">
        <v>36</v>
      </c>
      <c r="AN172" s="745" t="s">
        <v>36</v>
      </c>
      <c r="AO172" s="745" t="s">
        <v>36</v>
      </c>
      <c r="AP172" s="745" t="s">
        <v>36</v>
      </c>
      <c r="AQ172" s="745" t="s">
        <v>36</v>
      </c>
      <c r="AR172" s="745" t="s">
        <v>36</v>
      </c>
      <c r="AS172" s="745">
        <v>1875</v>
      </c>
      <c r="AT172" s="745">
        <v>2437.5</v>
      </c>
      <c r="AU172" s="745">
        <v>1875</v>
      </c>
      <c r="AV172" s="745">
        <v>1875</v>
      </c>
      <c r="AW172" s="745">
        <v>2812.5</v>
      </c>
      <c r="AX172" s="745">
        <v>1875</v>
      </c>
      <c r="AY172" s="745">
        <v>1875</v>
      </c>
      <c r="AZ172" s="745">
        <v>2812.5</v>
      </c>
      <c r="BA172" s="745">
        <v>1875</v>
      </c>
      <c r="BB172" s="745" t="s">
        <v>36</v>
      </c>
      <c r="BC172" s="745" t="s">
        <v>36</v>
      </c>
      <c r="BD172" s="745" t="s">
        <v>36</v>
      </c>
      <c r="BE172" s="745" t="s">
        <v>36</v>
      </c>
      <c r="BF172" s="745" t="s">
        <v>36</v>
      </c>
      <c r="BG172" s="745" t="s">
        <v>36</v>
      </c>
      <c r="BH172" s="745" t="s">
        <v>36</v>
      </c>
      <c r="BI172" s="745" t="s">
        <v>36</v>
      </c>
      <c r="BJ172" s="745" t="s">
        <v>36</v>
      </c>
      <c r="BK172" s="745" t="s">
        <v>36</v>
      </c>
      <c r="BL172" s="745" t="s">
        <v>36</v>
      </c>
      <c r="BM172" s="745" t="s">
        <v>36</v>
      </c>
      <c r="BN172" s="745" t="s">
        <v>36</v>
      </c>
    </row>
    <row r="173" spans="1:66" x14ac:dyDescent="0.25">
      <c r="A173" s="452" t="s">
        <v>892</v>
      </c>
      <c r="B173" s="455" t="s">
        <v>850</v>
      </c>
      <c r="C173" s="735" t="s">
        <v>818</v>
      </c>
      <c r="D173" s="745" t="s">
        <v>36</v>
      </c>
      <c r="E173" s="745" t="s">
        <v>36</v>
      </c>
      <c r="F173" s="739" t="s">
        <v>36</v>
      </c>
      <c r="G173" s="745" t="s">
        <v>36</v>
      </c>
      <c r="H173" s="745" t="s">
        <v>36</v>
      </c>
      <c r="I173" s="745" t="s">
        <v>36</v>
      </c>
      <c r="J173" s="745" t="s">
        <v>36</v>
      </c>
      <c r="K173" s="745" t="s">
        <v>36</v>
      </c>
      <c r="L173" s="745" t="s">
        <v>36</v>
      </c>
      <c r="M173" s="745" t="s">
        <v>36</v>
      </c>
      <c r="N173" s="745" t="s">
        <v>36</v>
      </c>
      <c r="O173" s="745" t="s">
        <v>36</v>
      </c>
      <c r="P173" s="745" t="s">
        <v>36</v>
      </c>
      <c r="Q173" s="745">
        <v>1875</v>
      </c>
      <c r="R173" s="745">
        <v>2437.5</v>
      </c>
      <c r="S173" s="745">
        <v>1875</v>
      </c>
      <c r="T173" s="745">
        <v>1875</v>
      </c>
      <c r="U173" s="745">
        <v>2437.5</v>
      </c>
      <c r="V173" s="745">
        <v>1875</v>
      </c>
      <c r="W173" s="745">
        <v>1875</v>
      </c>
      <c r="X173" s="745">
        <v>2437.5</v>
      </c>
      <c r="Y173" s="745">
        <v>1875</v>
      </c>
      <c r="Z173" s="745">
        <v>1875</v>
      </c>
      <c r="AA173" s="745">
        <v>2812.5</v>
      </c>
      <c r="AB173" s="745">
        <v>1875</v>
      </c>
      <c r="AC173" s="745">
        <v>1875</v>
      </c>
      <c r="AD173" s="745">
        <v>2812.5</v>
      </c>
      <c r="AE173" s="745">
        <v>1875</v>
      </c>
      <c r="AF173" s="743"/>
      <c r="AG173" s="745" t="s">
        <v>36</v>
      </c>
      <c r="AH173" s="739" t="s">
        <v>36</v>
      </c>
      <c r="AI173" s="745" t="s">
        <v>36</v>
      </c>
      <c r="AJ173" s="745" t="s">
        <v>36</v>
      </c>
      <c r="AK173" s="745" t="s">
        <v>36</v>
      </c>
      <c r="AL173" s="745" t="s">
        <v>36</v>
      </c>
      <c r="AM173" s="745" t="s">
        <v>36</v>
      </c>
      <c r="AN173" s="745" t="s">
        <v>36</v>
      </c>
      <c r="AO173" s="745" t="s">
        <v>36</v>
      </c>
      <c r="AP173" s="745" t="s">
        <v>36</v>
      </c>
      <c r="AQ173" s="745" t="s">
        <v>36</v>
      </c>
      <c r="AR173" s="745" t="s">
        <v>36</v>
      </c>
      <c r="AS173" s="745">
        <v>1875</v>
      </c>
      <c r="AT173" s="745">
        <v>2437.5</v>
      </c>
      <c r="AU173" s="745">
        <v>1875</v>
      </c>
      <c r="AV173" s="745">
        <v>1875</v>
      </c>
      <c r="AW173" s="745">
        <v>2812.5</v>
      </c>
      <c r="AX173" s="745">
        <v>1875</v>
      </c>
      <c r="AY173" s="745">
        <v>1875</v>
      </c>
      <c r="AZ173" s="745">
        <v>2812.5</v>
      </c>
      <c r="BA173" s="745">
        <v>1875</v>
      </c>
      <c r="BB173" s="745" t="s">
        <v>36</v>
      </c>
      <c r="BC173" s="745" t="s">
        <v>36</v>
      </c>
      <c r="BD173" s="745" t="s">
        <v>36</v>
      </c>
      <c r="BE173" s="745" t="s">
        <v>36</v>
      </c>
      <c r="BF173" s="745" t="s">
        <v>36</v>
      </c>
      <c r="BG173" s="745" t="s">
        <v>36</v>
      </c>
      <c r="BH173" s="745" t="s">
        <v>36</v>
      </c>
      <c r="BI173" s="745" t="s">
        <v>36</v>
      </c>
      <c r="BJ173" s="745" t="s">
        <v>36</v>
      </c>
      <c r="BK173" s="745" t="s">
        <v>36</v>
      </c>
      <c r="BL173" s="745" t="s">
        <v>36</v>
      </c>
      <c r="BM173" s="745" t="s">
        <v>36</v>
      </c>
      <c r="BN173" s="745" t="s">
        <v>36</v>
      </c>
    </row>
    <row r="174" spans="1:66" x14ac:dyDescent="0.25">
      <c r="A174" s="452" t="s">
        <v>893</v>
      </c>
      <c r="B174" s="455" t="s">
        <v>850</v>
      </c>
      <c r="C174" s="735" t="s">
        <v>818</v>
      </c>
      <c r="D174" s="745" t="s">
        <v>36</v>
      </c>
      <c r="E174" s="745" t="s">
        <v>36</v>
      </c>
      <c r="F174" s="739" t="s">
        <v>36</v>
      </c>
      <c r="G174" s="745" t="s">
        <v>36</v>
      </c>
      <c r="H174" s="745" t="s">
        <v>36</v>
      </c>
      <c r="I174" s="745" t="s">
        <v>36</v>
      </c>
      <c r="J174" s="745" t="s">
        <v>36</v>
      </c>
      <c r="K174" s="745" t="s">
        <v>36</v>
      </c>
      <c r="L174" s="745" t="s">
        <v>36</v>
      </c>
      <c r="M174" s="745" t="s">
        <v>36</v>
      </c>
      <c r="N174" s="745" t="s">
        <v>36</v>
      </c>
      <c r="O174" s="745" t="s">
        <v>36</v>
      </c>
      <c r="P174" s="745" t="s">
        <v>36</v>
      </c>
      <c r="Q174" s="745">
        <v>1875</v>
      </c>
      <c r="R174" s="745">
        <v>2437.5</v>
      </c>
      <c r="S174" s="745">
        <v>1875</v>
      </c>
      <c r="T174" s="745">
        <v>1875</v>
      </c>
      <c r="U174" s="745">
        <v>2437.5</v>
      </c>
      <c r="V174" s="745">
        <v>1875</v>
      </c>
      <c r="W174" s="745">
        <v>1875</v>
      </c>
      <c r="X174" s="745">
        <v>2437.5</v>
      </c>
      <c r="Y174" s="745">
        <v>1875</v>
      </c>
      <c r="Z174" s="745">
        <v>1875</v>
      </c>
      <c r="AA174" s="745">
        <v>2812.5</v>
      </c>
      <c r="AB174" s="745">
        <v>1875</v>
      </c>
      <c r="AC174" s="745">
        <v>1875</v>
      </c>
      <c r="AD174" s="745">
        <v>2812.5</v>
      </c>
      <c r="AE174" s="745">
        <v>1875</v>
      </c>
      <c r="AF174" s="743"/>
      <c r="AG174" s="745" t="s">
        <v>36</v>
      </c>
      <c r="AH174" s="739" t="s">
        <v>36</v>
      </c>
      <c r="AI174" s="745" t="s">
        <v>36</v>
      </c>
      <c r="AJ174" s="745" t="s">
        <v>36</v>
      </c>
      <c r="AK174" s="745" t="s">
        <v>36</v>
      </c>
      <c r="AL174" s="745" t="s">
        <v>36</v>
      </c>
      <c r="AM174" s="745" t="s">
        <v>36</v>
      </c>
      <c r="AN174" s="745" t="s">
        <v>36</v>
      </c>
      <c r="AO174" s="745" t="s">
        <v>36</v>
      </c>
      <c r="AP174" s="745" t="s">
        <v>36</v>
      </c>
      <c r="AQ174" s="745" t="s">
        <v>36</v>
      </c>
      <c r="AR174" s="745" t="s">
        <v>36</v>
      </c>
      <c r="AS174" s="745">
        <v>1875</v>
      </c>
      <c r="AT174" s="745">
        <v>2437.5</v>
      </c>
      <c r="AU174" s="745">
        <v>1875</v>
      </c>
      <c r="AV174" s="745">
        <v>1875</v>
      </c>
      <c r="AW174" s="745">
        <v>2812.5</v>
      </c>
      <c r="AX174" s="745">
        <v>1875</v>
      </c>
      <c r="AY174" s="745">
        <v>1875</v>
      </c>
      <c r="AZ174" s="745">
        <v>2812.5</v>
      </c>
      <c r="BA174" s="745">
        <v>1875</v>
      </c>
      <c r="BB174" s="745" t="s">
        <v>36</v>
      </c>
      <c r="BC174" s="745" t="s">
        <v>36</v>
      </c>
      <c r="BD174" s="745" t="s">
        <v>36</v>
      </c>
      <c r="BE174" s="745" t="s">
        <v>36</v>
      </c>
      <c r="BF174" s="745" t="s">
        <v>36</v>
      </c>
      <c r="BG174" s="745" t="s">
        <v>36</v>
      </c>
      <c r="BH174" s="745" t="s">
        <v>36</v>
      </c>
      <c r="BI174" s="745" t="s">
        <v>36</v>
      </c>
      <c r="BJ174" s="745" t="s">
        <v>36</v>
      </c>
      <c r="BK174" s="745" t="s">
        <v>36</v>
      </c>
      <c r="BL174" s="745" t="s">
        <v>36</v>
      </c>
      <c r="BM174" s="745" t="s">
        <v>36</v>
      </c>
      <c r="BN174" s="745" t="s">
        <v>36</v>
      </c>
    </row>
    <row r="175" spans="1:66" x14ac:dyDescent="0.25">
      <c r="A175" s="452" t="s">
        <v>900</v>
      </c>
      <c r="B175" s="455" t="s">
        <v>850</v>
      </c>
      <c r="C175" s="735" t="s">
        <v>818</v>
      </c>
      <c r="D175" s="745" t="s">
        <v>36</v>
      </c>
      <c r="E175" s="745" t="s">
        <v>36</v>
      </c>
      <c r="F175" s="739" t="s">
        <v>36</v>
      </c>
      <c r="G175" s="745" t="s">
        <v>36</v>
      </c>
      <c r="H175" s="745" t="s">
        <v>36</v>
      </c>
      <c r="I175" s="745" t="s">
        <v>36</v>
      </c>
      <c r="J175" s="745" t="s">
        <v>36</v>
      </c>
      <c r="K175" s="745" t="s">
        <v>36</v>
      </c>
      <c r="L175" s="745" t="s">
        <v>36</v>
      </c>
      <c r="M175" s="745" t="s">
        <v>36</v>
      </c>
      <c r="N175" s="745" t="s">
        <v>36</v>
      </c>
      <c r="O175" s="745" t="s">
        <v>36</v>
      </c>
      <c r="P175" s="745" t="s">
        <v>36</v>
      </c>
      <c r="Q175" s="745">
        <v>1875</v>
      </c>
      <c r="R175" s="745">
        <v>2437.5</v>
      </c>
      <c r="S175" s="745">
        <v>1875</v>
      </c>
      <c r="T175" s="745">
        <v>1875</v>
      </c>
      <c r="U175" s="745">
        <v>2437.5</v>
      </c>
      <c r="V175" s="745">
        <v>1875</v>
      </c>
      <c r="W175" s="745">
        <v>1875</v>
      </c>
      <c r="X175" s="745">
        <v>2437.5</v>
      </c>
      <c r="Y175" s="745">
        <v>1875</v>
      </c>
      <c r="Z175" s="745">
        <v>1875</v>
      </c>
      <c r="AA175" s="745">
        <v>2812.5</v>
      </c>
      <c r="AB175" s="745">
        <v>1875</v>
      </c>
      <c r="AC175" s="745">
        <v>1875</v>
      </c>
      <c r="AD175" s="745">
        <v>2812.5</v>
      </c>
      <c r="AE175" s="745">
        <v>1875</v>
      </c>
      <c r="AF175" s="743"/>
      <c r="AG175" s="745" t="s">
        <v>36</v>
      </c>
      <c r="AH175" s="739" t="s">
        <v>36</v>
      </c>
      <c r="AI175" s="745" t="s">
        <v>36</v>
      </c>
      <c r="AJ175" s="745" t="s">
        <v>36</v>
      </c>
      <c r="AK175" s="745" t="s">
        <v>36</v>
      </c>
      <c r="AL175" s="745" t="s">
        <v>36</v>
      </c>
      <c r="AM175" s="745" t="s">
        <v>36</v>
      </c>
      <c r="AN175" s="745" t="s">
        <v>36</v>
      </c>
      <c r="AO175" s="745" t="s">
        <v>36</v>
      </c>
      <c r="AP175" s="745" t="s">
        <v>36</v>
      </c>
      <c r="AQ175" s="745" t="s">
        <v>36</v>
      </c>
      <c r="AR175" s="745" t="s">
        <v>36</v>
      </c>
      <c r="AS175" s="745">
        <v>1875</v>
      </c>
      <c r="AT175" s="745">
        <v>2437.5</v>
      </c>
      <c r="AU175" s="745">
        <v>1875</v>
      </c>
      <c r="AV175" s="745">
        <v>1875</v>
      </c>
      <c r="AW175" s="745">
        <v>2812.5</v>
      </c>
      <c r="AX175" s="745">
        <v>1875</v>
      </c>
      <c r="AY175" s="745">
        <v>1875</v>
      </c>
      <c r="AZ175" s="745">
        <v>2812.5</v>
      </c>
      <c r="BA175" s="745">
        <v>1875</v>
      </c>
      <c r="BB175" s="745" t="s">
        <v>36</v>
      </c>
      <c r="BC175" s="745" t="s">
        <v>36</v>
      </c>
      <c r="BD175" s="745" t="s">
        <v>36</v>
      </c>
      <c r="BE175" s="745" t="s">
        <v>36</v>
      </c>
      <c r="BF175" s="745" t="s">
        <v>36</v>
      </c>
      <c r="BG175" s="745" t="s">
        <v>36</v>
      </c>
      <c r="BH175" s="745" t="s">
        <v>36</v>
      </c>
      <c r="BI175" s="745" t="s">
        <v>36</v>
      </c>
      <c r="BJ175" s="745" t="s">
        <v>36</v>
      </c>
      <c r="BK175" s="745" t="s">
        <v>36</v>
      </c>
      <c r="BL175" s="745" t="s">
        <v>36</v>
      </c>
      <c r="BM175" s="745" t="s">
        <v>36</v>
      </c>
      <c r="BN175" s="745" t="s">
        <v>36</v>
      </c>
    </row>
    <row r="176" spans="1:66" x14ac:dyDescent="0.25">
      <c r="A176" s="452" t="s">
        <v>904</v>
      </c>
      <c r="B176" s="455" t="s">
        <v>850</v>
      </c>
      <c r="C176" s="735" t="s">
        <v>818</v>
      </c>
      <c r="D176" s="745" t="s">
        <v>36</v>
      </c>
      <c r="E176" s="745" t="s">
        <v>36</v>
      </c>
      <c r="F176" s="739" t="s">
        <v>36</v>
      </c>
      <c r="G176" s="745" t="s">
        <v>36</v>
      </c>
      <c r="H176" s="745" t="s">
        <v>36</v>
      </c>
      <c r="I176" s="745" t="s">
        <v>36</v>
      </c>
      <c r="J176" s="745" t="s">
        <v>36</v>
      </c>
      <c r="K176" s="745" t="s">
        <v>36</v>
      </c>
      <c r="L176" s="745" t="s">
        <v>36</v>
      </c>
      <c r="M176" s="745" t="s">
        <v>36</v>
      </c>
      <c r="N176" s="745" t="s">
        <v>36</v>
      </c>
      <c r="O176" s="745" t="s">
        <v>36</v>
      </c>
      <c r="P176" s="745" t="s">
        <v>36</v>
      </c>
      <c r="Q176" s="745">
        <v>1875</v>
      </c>
      <c r="R176" s="745">
        <v>2437.5</v>
      </c>
      <c r="S176" s="745">
        <v>1875</v>
      </c>
      <c r="T176" s="745">
        <v>1875</v>
      </c>
      <c r="U176" s="745">
        <v>2437.5</v>
      </c>
      <c r="V176" s="745">
        <v>1875</v>
      </c>
      <c r="W176" s="745">
        <v>1875</v>
      </c>
      <c r="X176" s="745">
        <v>2437.5</v>
      </c>
      <c r="Y176" s="745">
        <v>1875</v>
      </c>
      <c r="Z176" s="745">
        <v>1875</v>
      </c>
      <c r="AA176" s="745">
        <v>2812.5</v>
      </c>
      <c r="AB176" s="745">
        <v>1875</v>
      </c>
      <c r="AC176" s="745">
        <v>1875</v>
      </c>
      <c r="AD176" s="745">
        <v>2812.5</v>
      </c>
      <c r="AE176" s="745">
        <v>1875</v>
      </c>
      <c r="AF176" s="743"/>
      <c r="AG176" s="745" t="s">
        <v>36</v>
      </c>
      <c r="AH176" s="739" t="s">
        <v>36</v>
      </c>
      <c r="AI176" s="745" t="s">
        <v>36</v>
      </c>
      <c r="AJ176" s="745" t="s">
        <v>36</v>
      </c>
      <c r="AK176" s="745" t="s">
        <v>36</v>
      </c>
      <c r="AL176" s="745" t="s">
        <v>36</v>
      </c>
      <c r="AM176" s="745" t="s">
        <v>36</v>
      </c>
      <c r="AN176" s="745" t="s">
        <v>36</v>
      </c>
      <c r="AO176" s="745" t="s">
        <v>36</v>
      </c>
      <c r="AP176" s="745" t="s">
        <v>36</v>
      </c>
      <c r="AQ176" s="745" t="s">
        <v>36</v>
      </c>
      <c r="AR176" s="745" t="s">
        <v>36</v>
      </c>
      <c r="AS176" s="745">
        <v>1875</v>
      </c>
      <c r="AT176" s="745">
        <v>2437.5</v>
      </c>
      <c r="AU176" s="745">
        <v>1875</v>
      </c>
      <c r="AV176" s="745">
        <v>1875</v>
      </c>
      <c r="AW176" s="745">
        <v>2812.5</v>
      </c>
      <c r="AX176" s="745">
        <v>1875</v>
      </c>
      <c r="AY176" s="745">
        <v>1875</v>
      </c>
      <c r="AZ176" s="745">
        <v>2812.5</v>
      </c>
      <c r="BA176" s="745">
        <v>1875</v>
      </c>
      <c r="BB176" s="745" t="s">
        <v>36</v>
      </c>
      <c r="BC176" s="745" t="s">
        <v>36</v>
      </c>
      <c r="BD176" s="745" t="s">
        <v>36</v>
      </c>
      <c r="BE176" s="745" t="s">
        <v>36</v>
      </c>
      <c r="BF176" s="745" t="s">
        <v>36</v>
      </c>
      <c r="BG176" s="745" t="s">
        <v>36</v>
      </c>
      <c r="BH176" s="745" t="s">
        <v>36</v>
      </c>
      <c r="BI176" s="745" t="s">
        <v>36</v>
      </c>
      <c r="BJ176" s="745" t="s">
        <v>36</v>
      </c>
      <c r="BK176" s="745" t="s">
        <v>36</v>
      </c>
      <c r="BL176" s="745" t="s">
        <v>36</v>
      </c>
      <c r="BM176" s="745" t="s">
        <v>36</v>
      </c>
      <c r="BN176" s="745" t="s">
        <v>36</v>
      </c>
    </row>
    <row r="177" spans="1:66" x14ac:dyDescent="0.25">
      <c r="A177" s="452" t="s">
        <v>908</v>
      </c>
      <c r="B177" s="455" t="s">
        <v>850</v>
      </c>
      <c r="C177" s="735" t="s">
        <v>818</v>
      </c>
      <c r="D177" s="745" t="s">
        <v>36</v>
      </c>
      <c r="E177" s="745" t="s">
        <v>36</v>
      </c>
      <c r="F177" s="739" t="s">
        <v>36</v>
      </c>
      <c r="G177" s="745" t="s">
        <v>36</v>
      </c>
      <c r="H177" s="745" t="s">
        <v>36</v>
      </c>
      <c r="I177" s="745" t="s">
        <v>36</v>
      </c>
      <c r="J177" s="745" t="s">
        <v>36</v>
      </c>
      <c r="K177" s="745" t="s">
        <v>36</v>
      </c>
      <c r="L177" s="745" t="s">
        <v>36</v>
      </c>
      <c r="M177" s="745" t="s">
        <v>36</v>
      </c>
      <c r="N177" s="745" t="s">
        <v>36</v>
      </c>
      <c r="O177" s="745" t="s">
        <v>36</v>
      </c>
      <c r="P177" s="745" t="s">
        <v>36</v>
      </c>
      <c r="Q177" s="745">
        <v>1875</v>
      </c>
      <c r="R177" s="745">
        <v>2437.5</v>
      </c>
      <c r="S177" s="745">
        <v>1875</v>
      </c>
      <c r="T177" s="745">
        <v>1875</v>
      </c>
      <c r="U177" s="745">
        <v>2437.5</v>
      </c>
      <c r="V177" s="745">
        <v>1875</v>
      </c>
      <c r="W177" s="745">
        <v>1875</v>
      </c>
      <c r="X177" s="745">
        <v>2437.5</v>
      </c>
      <c r="Y177" s="745">
        <v>1875</v>
      </c>
      <c r="Z177" s="745">
        <v>1875</v>
      </c>
      <c r="AA177" s="745">
        <v>2812.5</v>
      </c>
      <c r="AB177" s="745">
        <v>1875</v>
      </c>
      <c r="AC177" s="745">
        <v>1875</v>
      </c>
      <c r="AD177" s="745">
        <v>2812.5</v>
      </c>
      <c r="AE177" s="745">
        <v>1875</v>
      </c>
      <c r="AF177" s="743"/>
      <c r="AG177" s="745" t="s">
        <v>36</v>
      </c>
      <c r="AH177" s="739" t="s">
        <v>36</v>
      </c>
      <c r="AI177" s="745" t="s">
        <v>36</v>
      </c>
      <c r="AJ177" s="745" t="s">
        <v>36</v>
      </c>
      <c r="AK177" s="745" t="s">
        <v>36</v>
      </c>
      <c r="AL177" s="745" t="s">
        <v>36</v>
      </c>
      <c r="AM177" s="745" t="s">
        <v>36</v>
      </c>
      <c r="AN177" s="745" t="s">
        <v>36</v>
      </c>
      <c r="AO177" s="745" t="s">
        <v>36</v>
      </c>
      <c r="AP177" s="745" t="s">
        <v>36</v>
      </c>
      <c r="AQ177" s="745" t="s">
        <v>36</v>
      </c>
      <c r="AR177" s="745" t="s">
        <v>36</v>
      </c>
      <c r="AS177" s="745">
        <v>1875</v>
      </c>
      <c r="AT177" s="745">
        <v>2437.5</v>
      </c>
      <c r="AU177" s="745">
        <v>1875</v>
      </c>
      <c r="AV177" s="745">
        <v>1875</v>
      </c>
      <c r="AW177" s="745">
        <v>2812.5</v>
      </c>
      <c r="AX177" s="745">
        <v>1875</v>
      </c>
      <c r="AY177" s="745">
        <v>1875</v>
      </c>
      <c r="AZ177" s="745">
        <v>2812.5</v>
      </c>
      <c r="BA177" s="745">
        <v>1875</v>
      </c>
      <c r="BB177" s="745" t="s">
        <v>36</v>
      </c>
      <c r="BC177" s="745" t="s">
        <v>36</v>
      </c>
      <c r="BD177" s="745" t="s">
        <v>36</v>
      </c>
      <c r="BE177" s="745" t="s">
        <v>36</v>
      </c>
      <c r="BF177" s="745" t="s">
        <v>36</v>
      </c>
      <c r="BG177" s="745" t="s">
        <v>36</v>
      </c>
      <c r="BH177" s="745" t="s">
        <v>36</v>
      </c>
      <c r="BI177" s="745" t="s">
        <v>36</v>
      </c>
      <c r="BJ177" s="745" t="s">
        <v>36</v>
      </c>
      <c r="BK177" s="745" t="s">
        <v>36</v>
      </c>
      <c r="BL177" s="745" t="s">
        <v>36</v>
      </c>
      <c r="BM177" s="745" t="s">
        <v>36</v>
      </c>
      <c r="BN177" s="745" t="s">
        <v>36</v>
      </c>
    </row>
    <row r="178" spans="1:66" x14ac:dyDescent="0.25">
      <c r="A178" s="452" t="s">
        <v>912</v>
      </c>
      <c r="B178" s="455" t="s">
        <v>850</v>
      </c>
      <c r="C178" s="735" t="s">
        <v>818</v>
      </c>
      <c r="D178" s="745" t="s">
        <v>36</v>
      </c>
      <c r="E178" s="745" t="s">
        <v>36</v>
      </c>
      <c r="F178" s="739" t="s">
        <v>36</v>
      </c>
      <c r="G178" s="745" t="s">
        <v>36</v>
      </c>
      <c r="H178" s="745" t="s">
        <v>36</v>
      </c>
      <c r="I178" s="745" t="s">
        <v>36</v>
      </c>
      <c r="J178" s="745" t="s">
        <v>36</v>
      </c>
      <c r="K178" s="745" t="s">
        <v>36</v>
      </c>
      <c r="L178" s="745" t="s">
        <v>36</v>
      </c>
      <c r="M178" s="745" t="s">
        <v>36</v>
      </c>
      <c r="N178" s="745" t="s">
        <v>36</v>
      </c>
      <c r="O178" s="745" t="s">
        <v>36</v>
      </c>
      <c r="P178" s="745" t="s">
        <v>36</v>
      </c>
      <c r="Q178" s="745">
        <v>1875</v>
      </c>
      <c r="R178" s="745">
        <v>2437.5</v>
      </c>
      <c r="S178" s="745">
        <v>1875</v>
      </c>
      <c r="T178" s="745">
        <v>1875</v>
      </c>
      <c r="U178" s="745">
        <v>2437.5</v>
      </c>
      <c r="V178" s="745">
        <v>1875</v>
      </c>
      <c r="W178" s="745">
        <v>1875</v>
      </c>
      <c r="X178" s="745">
        <v>2437.5</v>
      </c>
      <c r="Y178" s="745">
        <v>1875</v>
      </c>
      <c r="Z178" s="745">
        <v>1875</v>
      </c>
      <c r="AA178" s="745">
        <v>2812.5</v>
      </c>
      <c r="AB178" s="745">
        <v>1875</v>
      </c>
      <c r="AC178" s="745">
        <v>1875</v>
      </c>
      <c r="AD178" s="745">
        <v>2812.5</v>
      </c>
      <c r="AE178" s="745">
        <v>1875</v>
      </c>
      <c r="AF178" s="743"/>
      <c r="AG178" s="745" t="s">
        <v>36</v>
      </c>
      <c r="AH178" s="739" t="s">
        <v>36</v>
      </c>
      <c r="AI178" s="745" t="s">
        <v>36</v>
      </c>
      <c r="AJ178" s="745" t="s">
        <v>36</v>
      </c>
      <c r="AK178" s="745" t="s">
        <v>36</v>
      </c>
      <c r="AL178" s="745" t="s">
        <v>36</v>
      </c>
      <c r="AM178" s="745" t="s">
        <v>36</v>
      </c>
      <c r="AN178" s="745" t="s">
        <v>36</v>
      </c>
      <c r="AO178" s="745" t="s">
        <v>36</v>
      </c>
      <c r="AP178" s="745" t="s">
        <v>36</v>
      </c>
      <c r="AQ178" s="745" t="s">
        <v>36</v>
      </c>
      <c r="AR178" s="745" t="s">
        <v>36</v>
      </c>
      <c r="AS178" s="745">
        <v>1875</v>
      </c>
      <c r="AT178" s="745">
        <v>2437.5</v>
      </c>
      <c r="AU178" s="745">
        <v>1875</v>
      </c>
      <c r="AV178" s="745">
        <v>1875</v>
      </c>
      <c r="AW178" s="745">
        <v>2812.5</v>
      </c>
      <c r="AX178" s="745">
        <v>1875</v>
      </c>
      <c r="AY178" s="745">
        <v>1875</v>
      </c>
      <c r="AZ178" s="745">
        <v>2812.5</v>
      </c>
      <c r="BA178" s="745">
        <v>1875</v>
      </c>
      <c r="BB178" s="745" t="s">
        <v>36</v>
      </c>
      <c r="BC178" s="745" t="s">
        <v>36</v>
      </c>
      <c r="BD178" s="745" t="s">
        <v>36</v>
      </c>
      <c r="BE178" s="745" t="s">
        <v>36</v>
      </c>
      <c r="BF178" s="745" t="s">
        <v>36</v>
      </c>
      <c r="BG178" s="745" t="s">
        <v>36</v>
      </c>
      <c r="BH178" s="745" t="s">
        <v>36</v>
      </c>
      <c r="BI178" s="745" t="s">
        <v>36</v>
      </c>
      <c r="BJ178" s="745" t="s">
        <v>36</v>
      </c>
      <c r="BK178" s="745" t="s">
        <v>36</v>
      </c>
      <c r="BL178" s="745" t="s">
        <v>36</v>
      </c>
      <c r="BM178" s="745" t="s">
        <v>36</v>
      </c>
      <c r="BN178" s="745" t="s">
        <v>36</v>
      </c>
    </row>
    <row r="179" spans="1:66" x14ac:dyDescent="0.25">
      <c r="A179" s="452" t="s">
        <v>916</v>
      </c>
      <c r="B179" s="455" t="s">
        <v>850</v>
      </c>
      <c r="C179" s="735" t="s">
        <v>818</v>
      </c>
      <c r="D179" s="745" t="s">
        <v>36</v>
      </c>
      <c r="E179" s="745" t="s">
        <v>36</v>
      </c>
      <c r="F179" s="739" t="s">
        <v>36</v>
      </c>
      <c r="G179" s="745" t="s">
        <v>36</v>
      </c>
      <c r="H179" s="745" t="s">
        <v>36</v>
      </c>
      <c r="I179" s="745" t="s">
        <v>36</v>
      </c>
      <c r="J179" s="745" t="s">
        <v>36</v>
      </c>
      <c r="K179" s="745" t="s">
        <v>36</v>
      </c>
      <c r="L179" s="745" t="s">
        <v>36</v>
      </c>
      <c r="M179" s="745" t="s">
        <v>36</v>
      </c>
      <c r="N179" s="745" t="s">
        <v>36</v>
      </c>
      <c r="O179" s="745" t="s">
        <v>36</v>
      </c>
      <c r="P179" s="745" t="s">
        <v>36</v>
      </c>
      <c r="Q179" s="745">
        <v>1875</v>
      </c>
      <c r="R179" s="745">
        <v>2437.5</v>
      </c>
      <c r="S179" s="745">
        <v>1875</v>
      </c>
      <c r="T179" s="745">
        <v>1875</v>
      </c>
      <c r="U179" s="745">
        <v>2437.5</v>
      </c>
      <c r="V179" s="745">
        <v>1875</v>
      </c>
      <c r="W179" s="745">
        <v>1875</v>
      </c>
      <c r="X179" s="745">
        <v>2437.5</v>
      </c>
      <c r="Y179" s="745">
        <v>1875</v>
      </c>
      <c r="Z179" s="745">
        <v>1875</v>
      </c>
      <c r="AA179" s="745">
        <v>2812.5</v>
      </c>
      <c r="AB179" s="745">
        <v>1875</v>
      </c>
      <c r="AC179" s="745">
        <v>1875</v>
      </c>
      <c r="AD179" s="745">
        <v>2812.5</v>
      </c>
      <c r="AE179" s="745">
        <v>1875</v>
      </c>
      <c r="AF179" s="743"/>
      <c r="AG179" s="745" t="s">
        <v>36</v>
      </c>
      <c r="AH179" s="739" t="s">
        <v>36</v>
      </c>
      <c r="AI179" s="745" t="s">
        <v>36</v>
      </c>
      <c r="AJ179" s="745" t="s">
        <v>36</v>
      </c>
      <c r="AK179" s="745" t="s">
        <v>36</v>
      </c>
      <c r="AL179" s="745" t="s">
        <v>36</v>
      </c>
      <c r="AM179" s="745" t="s">
        <v>36</v>
      </c>
      <c r="AN179" s="745" t="s">
        <v>36</v>
      </c>
      <c r="AO179" s="745" t="s">
        <v>36</v>
      </c>
      <c r="AP179" s="745" t="s">
        <v>36</v>
      </c>
      <c r="AQ179" s="745" t="s">
        <v>36</v>
      </c>
      <c r="AR179" s="745" t="s">
        <v>36</v>
      </c>
      <c r="AS179" s="745">
        <v>1875</v>
      </c>
      <c r="AT179" s="745">
        <v>2437.5</v>
      </c>
      <c r="AU179" s="745">
        <v>1875</v>
      </c>
      <c r="AV179" s="745">
        <v>1875</v>
      </c>
      <c r="AW179" s="745">
        <v>2812.5</v>
      </c>
      <c r="AX179" s="745">
        <v>1875</v>
      </c>
      <c r="AY179" s="745">
        <v>1875</v>
      </c>
      <c r="AZ179" s="745">
        <v>2812.5</v>
      </c>
      <c r="BA179" s="745">
        <v>1875</v>
      </c>
      <c r="BB179" s="745" t="s">
        <v>36</v>
      </c>
      <c r="BC179" s="745" t="s">
        <v>36</v>
      </c>
      <c r="BD179" s="745" t="s">
        <v>36</v>
      </c>
      <c r="BE179" s="745" t="s">
        <v>36</v>
      </c>
      <c r="BF179" s="745" t="s">
        <v>36</v>
      </c>
      <c r="BG179" s="745" t="s">
        <v>36</v>
      </c>
      <c r="BH179" s="745" t="s">
        <v>36</v>
      </c>
      <c r="BI179" s="745" t="s">
        <v>36</v>
      </c>
      <c r="BJ179" s="745" t="s">
        <v>36</v>
      </c>
      <c r="BK179" s="745" t="s">
        <v>36</v>
      </c>
      <c r="BL179" s="745" t="s">
        <v>36</v>
      </c>
      <c r="BM179" s="745" t="s">
        <v>36</v>
      </c>
      <c r="BN179" s="745" t="s">
        <v>36</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7"/>
  <sheetViews>
    <sheetView workbookViewId="0">
      <selection activeCell="I38" sqref="I38"/>
    </sheetView>
  </sheetViews>
  <sheetFormatPr defaultRowHeight="15" x14ac:dyDescent="0.25"/>
  <cols>
    <col min="1" max="1" width="17.42578125" customWidth="1"/>
    <col min="3" max="3" width="10" customWidth="1"/>
    <col min="4" max="4" width="9.85546875" customWidth="1"/>
    <col min="7" max="7" width="17.5703125" customWidth="1"/>
    <col min="11" max="13" width="9.140625" style="604"/>
  </cols>
  <sheetData>
    <row r="1" spans="1:17" x14ac:dyDescent="0.25">
      <c r="A1" t="s">
        <v>1137</v>
      </c>
      <c r="G1" t="s">
        <v>1166</v>
      </c>
      <c r="L1" s="604" t="s">
        <v>1233</v>
      </c>
      <c r="N1" t="s">
        <v>1169</v>
      </c>
      <c r="Q1" t="s">
        <v>1233</v>
      </c>
    </row>
    <row r="2" spans="1:17" x14ac:dyDescent="0.25">
      <c r="B2" s="604" t="s">
        <v>1140</v>
      </c>
      <c r="C2" s="604" t="s">
        <v>1138</v>
      </c>
      <c r="D2" s="604" t="s">
        <v>1139</v>
      </c>
      <c r="H2" t="s">
        <v>1167</v>
      </c>
      <c r="I2" t="s">
        <v>1139</v>
      </c>
      <c r="J2" t="s">
        <v>1168</v>
      </c>
      <c r="K2" s="604" t="s">
        <v>1172</v>
      </c>
      <c r="N2" t="s">
        <v>1171</v>
      </c>
      <c r="O2" s="604" t="s">
        <v>1139</v>
      </c>
      <c r="P2" s="604" t="s">
        <v>1172</v>
      </c>
    </row>
    <row r="3" spans="1:17" x14ac:dyDescent="0.25">
      <c r="B3" s="604"/>
      <c r="C3" s="604">
        <v>55.014099999999999</v>
      </c>
      <c r="D3" s="604">
        <v>65</v>
      </c>
      <c r="E3" s="604">
        <f>D4-D3</f>
        <v>9</v>
      </c>
      <c r="F3" s="604"/>
      <c r="P3" s="604"/>
    </row>
    <row r="4" spans="1:17" x14ac:dyDescent="0.25">
      <c r="B4" s="604"/>
      <c r="C4" s="604">
        <v>64.0167</v>
      </c>
      <c r="D4" s="604">
        <v>74</v>
      </c>
      <c r="E4" s="604">
        <f>D5-D4</f>
        <v>4</v>
      </c>
      <c r="F4" s="604"/>
      <c r="P4" s="604"/>
    </row>
    <row r="5" spans="1:17" x14ac:dyDescent="0.25">
      <c r="B5" s="604"/>
      <c r="C5" s="604">
        <v>68.0167</v>
      </c>
      <c r="D5" s="604">
        <v>78</v>
      </c>
      <c r="E5" s="604"/>
      <c r="F5" s="604"/>
      <c r="P5" s="604"/>
    </row>
    <row r="6" spans="1:17" x14ac:dyDescent="0.25">
      <c r="B6" s="604" t="s">
        <v>1141</v>
      </c>
      <c r="C6" s="604">
        <v>58.014800000000001</v>
      </c>
      <c r="D6" s="604">
        <v>68</v>
      </c>
      <c r="E6" s="604">
        <f>D6-D3</f>
        <v>3</v>
      </c>
      <c r="F6" s="604"/>
      <c r="G6" s="604" t="s">
        <v>1141</v>
      </c>
      <c r="H6" s="630">
        <v>60.61571</v>
      </c>
      <c r="I6" s="630">
        <f>I7-(H7-H6)</f>
        <v>70.600909999999999</v>
      </c>
      <c r="J6" s="630">
        <f>D6</f>
        <v>68</v>
      </c>
      <c r="K6" s="630">
        <f>I7-I6</f>
        <v>2.6004900000000077</v>
      </c>
      <c r="L6" s="630">
        <f>I6-D3</f>
        <v>5.6009099999999989</v>
      </c>
      <c r="M6" s="630"/>
      <c r="N6" s="630">
        <v>55.413890000000002</v>
      </c>
      <c r="O6" s="630">
        <f>O7-(N7-N6)</f>
        <v>65.399090000000001</v>
      </c>
      <c r="P6" s="630">
        <f>N7-N6</f>
        <v>7.8023099999999985</v>
      </c>
      <c r="Q6" s="630">
        <f>O6-D3</f>
        <v>0.39909000000000106</v>
      </c>
    </row>
    <row r="7" spans="1:17" x14ac:dyDescent="0.25">
      <c r="A7" s="604"/>
      <c r="B7" s="604"/>
      <c r="C7" s="604">
        <v>63.216200000000001</v>
      </c>
      <c r="D7" s="455">
        <f>D6+(C7-C6)</f>
        <v>73.201400000000007</v>
      </c>
      <c r="E7" s="604">
        <f>D7-D6</f>
        <v>5.2014000000000067</v>
      </c>
      <c r="F7" s="604"/>
      <c r="G7" s="604"/>
      <c r="H7" s="630">
        <v>63.216200000000001</v>
      </c>
      <c r="I7" s="630">
        <v>73.201400000000007</v>
      </c>
      <c r="J7" s="630">
        <f>D7</f>
        <v>73.201400000000007</v>
      </c>
      <c r="K7" s="630">
        <f>J7-J6</f>
        <v>5.2014000000000067</v>
      </c>
      <c r="L7" s="630"/>
      <c r="M7" s="630"/>
      <c r="N7" s="630">
        <f>H7</f>
        <v>63.216200000000001</v>
      </c>
      <c r="O7" s="630">
        <f>I7</f>
        <v>73.201400000000007</v>
      </c>
      <c r="P7" s="630">
        <f>K7</f>
        <v>5.2014000000000067</v>
      </c>
    </row>
    <row r="8" spans="1:17" x14ac:dyDescent="0.25">
      <c r="B8" s="604"/>
      <c r="C8" s="604"/>
      <c r="D8" s="604"/>
      <c r="E8" s="604"/>
      <c r="F8" s="604"/>
      <c r="H8" s="630"/>
      <c r="I8" s="630"/>
      <c r="J8" s="630"/>
      <c r="K8" s="630"/>
      <c r="L8" s="630"/>
      <c r="M8" s="630"/>
      <c r="N8" s="630"/>
      <c r="O8" s="630"/>
      <c r="P8" s="630"/>
    </row>
    <row r="9" spans="1:17" x14ac:dyDescent="0.25">
      <c r="B9" s="604" t="s">
        <v>1142</v>
      </c>
      <c r="C9" s="604">
        <v>97.025599999999997</v>
      </c>
      <c r="D9" s="604">
        <v>130</v>
      </c>
      <c r="E9" s="604">
        <f>D10-D9</f>
        <v>9</v>
      </c>
      <c r="F9" s="604"/>
      <c r="H9" s="630"/>
      <c r="I9" s="630"/>
      <c r="J9" s="630"/>
      <c r="K9" s="630"/>
      <c r="L9" s="630"/>
      <c r="M9" s="630"/>
      <c r="N9" s="630"/>
      <c r="O9" s="630"/>
      <c r="P9" s="630"/>
    </row>
    <row r="10" spans="1:17" x14ac:dyDescent="0.25">
      <c r="B10" s="604"/>
      <c r="C10" s="604">
        <v>106.02800000000001</v>
      </c>
      <c r="D10" s="604">
        <v>139</v>
      </c>
      <c r="E10" s="604">
        <f>D11-D10</f>
        <v>4</v>
      </c>
      <c r="F10" s="604"/>
      <c r="H10" s="630"/>
      <c r="I10" s="630"/>
      <c r="J10" s="630"/>
      <c r="K10" s="630"/>
      <c r="L10" s="630"/>
      <c r="M10" s="630"/>
      <c r="N10" s="630"/>
      <c r="O10" s="630"/>
      <c r="P10" s="630"/>
    </row>
    <row r="11" spans="1:17" x14ac:dyDescent="0.25">
      <c r="B11" s="604"/>
      <c r="C11" s="604">
        <v>110.02800000000001</v>
      </c>
      <c r="D11" s="604">
        <v>143</v>
      </c>
      <c r="E11" s="604"/>
      <c r="F11" s="604"/>
      <c r="H11" s="630"/>
      <c r="I11" s="630"/>
      <c r="J11" s="630"/>
      <c r="K11" s="630"/>
      <c r="L11" s="630"/>
      <c r="M11" s="630"/>
      <c r="N11" s="630"/>
      <c r="O11" s="630"/>
      <c r="P11" s="630"/>
    </row>
    <row r="12" spans="1:17" x14ac:dyDescent="0.25">
      <c r="B12" s="604" t="s">
        <v>1143</v>
      </c>
      <c r="C12" s="604">
        <v>100.026</v>
      </c>
      <c r="D12" s="604">
        <v>133</v>
      </c>
      <c r="E12" s="604">
        <f>D12-D9</f>
        <v>3</v>
      </c>
      <c r="F12" s="604"/>
      <c r="G12" s="604" t="s">
        <v>1143</v>
      </c>
      <c r="H12" s="630">
        <v>102.62691</v>
      </c>
      <c r="I12" s="630">
        <f>I13-(H13-H12)</f>
        <v>135.60091</v>
      </c>
      <c r="J12" s="630">
        <v>133</v>
      </c>
      <c r="K12" s="630">
        <f>I13-I12</f>
        <v>2.6010899999999992</v>
      </c>
      <c r="L12" s="630">
        <f>I12-D9</f>
        <v>5.6009099999999989</v>
      </c>
      <c r="M12" s="630"/>
      <c r="N12" s="630">
        <v>97.425089999999997</v>
      </c>
      <c r="O12" s="630">
        <f>O13-(N13-N12)</f>
        <v>130.39909</v>
      </c>
      <c r="P12" s="630">
        <f>N13-N12</f>
        <v>7.8029099999999971</v>
      </c>
      <c r="Q12" s="630">
        <f>O12-D9</f>
        <v>0.39909000000000106</v>
      </c>
    </row>
    <row r="13" spans="1:17" x14ac:dyDescent="0.25">
      <c r="B13" s="604"/>
      <c r="C13" s="604">
        <v>105.22799999999999</v>
      </c>
      <c r="D13" s="455">
        <f>D12+(C13-C12)</f>
        <v>138.202</v>
      </c>
      <c r="E13" s="604">
        <f>D13-D12</f>
        <v>5.2019999999999982</v>
      </c>
      <c r="F13" s="604"/>
      <c r="H13" s="630">
        <v>105.22799999999999</v>
      </c>
      <c r="I13" s="630">
        <v>138.202</v>
      </c>
      <c r="J13" s="630">
        <v>138.202</v>
      </c>
      <c r="K13" s="630">
        <f>J13-J12</f>
        <v>5.2019999999999982</v>
      </c>
      <c r="L13" s="630"/>
      <c r="M13" s="630"/>
      <c r="N13" s="630">
        <f>H13</f>
        <v>105.22799999999999</v>
      </c>
      <c r="O13" s="630">
        <f>I13</f>
        <v>138.202</v>
      </c>
      <c r="P13" s="630">
        <f>K13</f>
        <v>5.2019999999999982</v>
      </c>
    </row>
    <row r="14" spans="1:17" x14ac:dyDescent="0.25">
      <c r="B14" s="604"/>
      <c r="C14" s="604"/>
      <c r="D14" s="604"/>
      <c r="E14" s="604"/>
      <c r="F14" s="604"/>
      <c r="H14" s="630"/>
      <c r="I14" s="630"/>
      <c r="J14" s="630"/>
      <c r="K14" s="630"/>
      <c r="L14" s="630"/>
      <c r="M14" s="630"/>
      <c r="N14" s="630"/>
      <c r="O14" s="630"/>
      <c r="P14" s="630"/>
    </row>
    <row r="15" spans="1:17" x14ac:dyDescent="0.25">
      <c r="B15" s="604" t="s">
        <v>1144</v>
      </c>
      <c r="C15" s="604">
        <v>110.02800000000001</v>
      </c>
      <c r="D15" s="604">
        <v>143</v>
      </c>
      <c r="E15" s="604">
        <f>D16-D15</f>
        <v>9</v>
      </c>
      <c r="F15" s="604"/>
      <c r="H15" s="630"/>
      <c r="I15" s="630"/>
      <c r="J15" s="630"/>
      <c r="K15" s="630"/>
      <c r="L15" s="630"/>
      <c r="M15" s="630"/>
      <c r="N15" s="630"/>
      <c r="O15" s="630"/>
      <c r="P15" s="630"/>
    </row>
    <row r="16" spans="1:17" x14ac:dyDescent="0.25">
      <c r="B16" s="604"/>
      <c r="C16" s="604">
        <v>119.03100000000001</v>
      </c>
      <c r="D16" s="604">
        <v>152</v>
      </c>
      <c r="E16" s="604">
        <f>D17-D16</f>
        <v>4</v>
      </c>
      <c r="F16" s="604"/>
      <c r="H16" s="630"/>
      <c r="I16" s="630"/>
      <c r="J16" s="630"/>
      <c r="K16" s="630"/>
      <c r="L16" s="630"/>
      <c r="M16" s="630"/>
      <c r="N16" s="630"/>
      <c r="O16" s="630"/>
      <c r="P16" s="630"/>
    </row>
    <row r="17" spans="1:17" x14ac:dyDescent="0.25">
      <c r="B17" s="604"/>
      <c r="C17" s="604">
        <v>123.03100000000001</v>
      </c>
      <c r="D17" s="604">
        <v>156</v>
      </c>
      <c r="E17" s="604"/>
      <c r="F17" s="604"/>
      <c r="H17" s="630"/>
      <c r="I17" s="630"/>
      <c r="J17" s="630"/>
      <c r="K17" s="630"/>
      <c r="L17" s="630"/>
      <c r="M17" s="630"/>
      <c r="N17" s="630"/>
      <c r="O17" s="630"/>
      <c r="P17" s="630"/>
    </row>
    <row r="18" spans="1:17" x14ac:dyDescent="0.25">
      <c r="B18" s="604" t="s">
        <v>1145</v>
      </c>
      <c r="C18" s="604">
        <v>113.029</v>
      </c>
      <c r="D18" s="604">
        <v>146</v>
      </c>
      <c r="E18" s="604">
        <f>D18-D15</f>
        <v>3</v>
      </c>
      <c r="F18" s="604"/>
      <c r="G18" s="604" t="s">
        <v>1145</v>
      </c>
      <c r="H18" s="630">
        <v>115.62991</v>
      </c>
      <c r="I18" s="630">
        <f>I19-(H19-H18)</f>
        <v>148.60091</v>
      </c>
      <c r="J18" s="630">
        <f>D18</f>
        <v>146</v>
      </c>
      <c r="K18" s="630">
        <f>I19-I18</f>
        <v>2.6000899999999945</v>
      </c>
      <c r="L18" s="630">
        <f>I18-D15</f>
        <v>5.6009099999999989</v>
      </c>
      <c r="M18" s="630"/>
      <c r="N18" s="630">
        <v>110.42809</v>
      </c>
      <c r="O18" s="630">
        <f>O19-(N19-N18)</f>
        <v>143.39909</v>
      </c>
      <c r="P18" s="630">
        <f>N19-N18</f>
        <v>7.8019100000000066</v>
      </c>
      <c r="Q18" s="630">
        <f>O18-D15</f>
        <v>0.39909000000000106</v>
      </c>
    </row>
    <row r="19" spans="1:17" x14ac:dyDescent="0.25">
      <c r="B19" s="604"/>
      <c r="C19" s="604">
        <v>118.23</v>
      </c>
      <c r="D19" s="455">
        <f>D18+(C19-C18)</f>
        <v>151.20100000000002</v>
      </c>
      <c r="E19" s="604">
        <f>D19-D18</f>
        <v>5.2010000000000218</v>
      </c>
      <c r="F19" s="604"/>
      <c r="G19" s="604"/>
      <c r="H19" s="630">
        <v>118.23</v>
      </c>
      <c r="I19" s="630">
        <v>151.20099999999999</v>
      </c>
      <c r="J19" s="630">
        <f>I19</f>
        <v>151.20099999999999</v>
      </c>
      <c r="K19" s="630">
        <f>J19-J18</f>
        <v>5.2009999999999934</v>
      </c>
      <c r="L19" s="630"/>
      <c r="M19" s="630"/>
      <c r="N19" s="630">
        <f>H19</f>
        <v>118.23</v>
      </c>
      <c r="O19" s="630">
        <f>I19</f>
        <v>151.20099999999999</v>
      </c>
      <c r="P19" s="630">
        <f>K19</f>
        <v>5.2009999999999934</v>
      </c>
    </row>
    <row r="20" spans="1:17" x14ac:dyDescent="0.25">
      <c r="H20" s="630"/>
      <c r="I20" s="630"/>
      <c r="J20" s="630"/>
      <c r="K20" s="630"/>
      <c r="L20" s="630"/>
      <c r="M20" s="630"/>
      <c r="N20" s="630"/>
      <c r="O20" s="630"/>
      <c r="P20" s="630"/>
    </row>
    <row r="21" spans="1:17" x14ac:dyDescent="0.25">
      <c r="G21" t="s">
        <v>1170</v>
      </c>
      <c r="H21" s="630">
        <v>5.6015699999999997</v>
      </c>
      <c r="I21" s="630">
        <f>I22-(H22-H21)</f>
        <v>5.6015699999999997</v>
      </c>
      <c r="J21" s="630">
        <v>3.0006599999999999</v>
      </c>
      <c r="K21" s="630">
        <f>I22-I21</f>
        <v>2.60053</v>
      </c>
      <c r="L21" s="630"/>
      <c r="M21" s="630"/>
      <c r="N21" s="630">
        <v>0.39974999999999999</v>
      </c>
      <c r="O21" s="630">
        <f>O22-(N22-N21)</f>
        <v>0.39975000000000005</v>
      </c>
      <c r="P21" s="630">
        <f>N22-N21</f>
        <v>7.8023499999999997</v>
      </c>
    </row>
    <row r="22" spans="1:17" x14ac:dyDescent="0.25">
      <c r="H22" s="630">
        <v>8.2020999999999997</v>
      </c>
      <c r="I22" s="630">
        <f>H22</f>
        <v>8.2020999999999997</v>
      </c>
      <c r="J22" s="630">
        <f>H22</f>
        <v>8.2020999999999997</v>
      </c>
      <c r="K22" s="630">
        <f>J22-J21</f>
        <v>5.2014399999999998</v>
      </c>
      <c r="L22" s="630"/>
      <c r="M22" s="630"/>
      <c r="N22" s="630">
        <f>H22</f>
        <v>8.2020999999999997</v>
      </c>
      <c r="O22" s="630">
        <f>N22</f>
        <v>8.2020999999999997</v>
      </c>
      <c r="P22" s="630">
        <f>K22</f>
        <v>5.2014399999999998</v>
      </c>
    </row>
    <row r="27" spans="1:17" x14ac:dyDescent="0.25">
      <c r="A27" s="604"/>
    </row>
    <row r="28" spans="1:17" x14ac:dyDescent="0.25">
      <c r="A28" s="604"/>
    </row>
    <row r="29" spans="1:17" x14ac:dyDescent="0.25">
      <c r="A29" s="604"/>
    </row>
    <row r="30" spans="1:17" x14ac:dyDescent="0.25">
      <c r="A30" s="604"/>
    </row>
    <row r="31" spans="1:17" x14ac:dyDescent="0.25">
      <c r="A31" s="604"/>
    </row>
    <row r="32" spans="1:17" x14ac:dyDescent="0.25">
      <c r="A32" s="604"/>
    </row>
    <row r="33" spans="1:1" x14ac:dyDescent="0.25">
      <c r="A33" s="604"/>
    </row>
    <row r="34" spans="1:1" x14ac:dyDescent="0.25">
      <c r="A34" s="604"/>
    </row>
    <row r="35" spans="1:1" x14ac:dyDescent="0.25">
      <c r="A35" s="604"/>
    </row>
    <row r="36" spans="1:1" x14ac:dyDescent="0.25">
      <c r="A36" s="604"/>
    </row>
    <row r="37" spans="1:1" x14ac:dyDescent="0.25">
      <c r="A37" s="604"/>
    </row>
    <row r="38" spans="1:1" x14ac:dyDescent="0.25">
      <c r="A38" s="604"/>
    </row>
    <row r="39" spans="1:1" x14ac:dyDescent="0.25">
      <c r="A39" s="604"/>
    </row>
    <row r="40" spans="1:1" x14ac:dyDescent="0.25">
      <c r="A40" s="604"/>
    </row>
    <row r="41" spans="1:1" x14ac:dyDescent="0.25">
      <c r="A41" s="604"/>
    </row>
    <row r="42" spans="1:1" x14ac:dyDescent="0.25">
      <c r="A42" s="604"/>
    </row>
    <row r="43" spans="1:1" x14ac:dyDescent="0.25">
      <c r="A43" s="604"/>
    </row>
    <row r="44" spans="1:1" x14ac:dyDescent="0.25">
      <c r="A44" s="604"/>
    </row>
    <row r="45" spans="1:1" x14ac:dyDescent="0.25">
      <c r="A45" s="604"/>
    </row>
    <row r="46" spans="1:1" x14ac:dyDescent="0.25">
      <c r="A46" s="604"/>
    </row>
    <row r="47" spans="1:1" x14ac:dyDescent="0.25">
      <c r="A47" s="604"/>
    </row>
    <row r="48" spans="1:1" x14ac:dyDescent="0.25">
      <c r="A48" s="604"/>
    </row>
    <row r="51" spans="1:35" x14ac:dyDescent="0.25">
      <c r="B51" t="s">
        <v>1198</v>
      </c>
      <c r="C51" t="s">
        <v>1305</v>
      </c>
      <c r="D51" t="s">
        <v>1199</v>
      </c>
      <c r="E51" t="s">
        <v>1200</v>
      </c>
      <c r="F51" t="s">
        <v>1201</v>
      </c>
      <c r="G51" t="s">
        <v>1202</v>
      </c>
      <c r="H51" t="s">
        <v>1203</v>
      </c>
      <c r="I51" t="s">
        <v>1204</v>
      </c>
      <c r="J51" t="s">
        <v>1205</v>
      </c>
      <c r="K51" s="604" t="s">
        <v>1206</v>
      </c>
      <c r="L51" s="604" t="s">
        <v>1207</v>
      </c>
      <c r="M51" s="604" t="s">
        <v>1208</v>
      </c>
      <c r="N51" t="s">
        <v>1209</v>
      </c>
      <c r="O51" t="s">
        <v>1224</v>
      </c>
      <c r="P51" t="s">
        <v>1225</v>
      </c>
      <c r="Q51" t="s">
        <v>1226</v>
      </c>
      <c r="R51" t="s">
        <v>1227</v>
      </c>
      <c r="S51" t="s">
        <v>1228</v>
      </c>
      <c r="T51" t="s">
        <v>1229</v>
      </c>
      <c r="U51" t="s">
        <v>1230</v>
      </c>
      <c r="V51" t="s">
        <v>1231</v>
      </c>
      <c r="W51" t="s">
        <v>1232</v>
      </c>
      <c r="X51" t="s">
        <v>1306</v>
      </c>
      <c r="Y51" t="s">
        <v>1307</v>
      </c>
      <c r="Z51" t="s">
        <v>1308</v>
      </c>
      <c r="AA51" t="s">
        <v>1309</v>
      </c>
      <c r="AB51" t="s">
        <v>1310</v>
      </c>
      <c r="AC51" t="s">
        <v>1311</v>
      </c>
      <c r="AD51" t="s">
        <v>1312</v>
      </c>
      <c r="AE51" t="s">
        <v>1313</v>
      </c>
      <c r="AF51" t="s">
        <v>1314</v>
      </c>
      <c r="AG51" t="s">
        <v>1315</v>
      </c>
      <c r="AH51" t="s">
        <v>1316</v>
      </c>
      <c r="AI51" t="s">
        <v>1317</v>
      </c>
    </row>
    <row r="53" spans="1:35" x14ac:dyDescent="0.25">
      <c r="A53" s="670"/>
    </row>
    <row r="54" spans="1:35" x14ac:dyDescent="0.25">
      <c r="A54" s="670"/>
    </row>
    <row r="55" spans="1:35" x14ac:dyDescent="0.25">
      <c r="A55" s="670"/>
    </row>
    <row r="56" spans="1:35" x14ac:dyDescent="0.25">
      <c r="A56" s="670"/>
    </row>
    <row r="57" spans="1:35" x14ac:dyDescent="0.25">
      <c r="A57" s="670"/>
    </row>
    <row r="58" spans="1:35" x14ac:dyDescent="0.25">
      <c r="A58" s="670"/>
    </row>
    <row r="59" spans="1:35" x14ac:dyDescent="0.25">
      <c r="A59" s="670"/>
    </row>
    <row r="60" spans="1:35" x14ac:dyDescent="0.25">
      <c r="A60" s="670"/>
    </row>
    <row r="61" spans="1:35" x14ac:dyDescent="0.25">
      <c r="A61" s="670"/>
    </row>
    <row r="62" spans="1:35" x14ac:dyDescent="0.25">
      <c r="A62" s="670"/>
    </row>
    <row r="63" spans="1:35" x14ac:dyDescent="0.25">
      <c r="A63" s="670"/>
    </row>
    <row r="64" spans="1:35" x14ac:dyDescent="0.25">
      <c r="A64" s="670"/>
    </row>
    <row r="65" spans="1:1" x14ac:dyDescent="0.25">
      <c r="A65" s="670"/>
    </row>
    <row r="66" spans="1:1" x14ac:dyDescent="0.25">
      <c r="A66" s="670"/>
    </row>
    <row r="67" spans="1:1" x14ac:dyDescent="0.25">
      <c r="A67" s="670"/>
    </row>
    <row r="68" spans="1:1" x14ac:dyDescent="0.25">
      <c r="A68" s="670"/>
    </row>
    <row r="69" spans="1:1" x14ac:dyDescent="0.25">
      <c r="A69" s="670"/>
    </row>
    <row r="70" spans="1:1" x14ac:dyDescent="0.25">
      <c r="A70" s="670"/>
    </row>
    <row r="71" spans="1:1" x14ac:dyDescent="0.25">
      <c r="A71" s="670"/>
    </row>
    <row r="72" spans="1:1" x14ac:dyDescent="0.25">
      <c r="A72" s="670"/>
    </row>
    <row r="73" spans="1:1" x14ac:dyDescent="0.25">
      <c r="A73" s="670"/>
    </row>
    <row r="74" spans="1:1" x14ac:dyDescent="0.25">
      <c r="A74" s="670"/>
    </row>
    <row r="75" spans="1:1" x14ac:dyDescent="0.25">
      <c r="A75" s="670"/>
    </row>
    <row r="76" spans="1:1" x14ac:dyDescent="0.25">
      <c r="A76" s="670"/>
    </row>
    <row r="77" spans="1:1" x14ac:dyDescent="0.25">
      <c r="A77" s="670"/>
    </row>
    <row r="78" spans="1:1" x14ac:dyDescent="0.25">
      <c r="A78" s="670"/>
    </row>
    <row r="79" spans="1:1" x14ac:dyDescent="0.25">
      <c r="A79" s="670"/>
    </row>
    <row r="80" spans="1:1" x14ac:dyDescent="0.25">
      <c r="A80" s="670"/>
    </row>
    <row r="81" spans="1:1" x14ac:dyDescent="0.25">
      <c r="A81" s="670"/>
    </row>
    <row r="82" spans="1:1" x14ac:dyDescent="0.25">
      <c r="A82" s="670"/>
    </row>
    <row r="83" spans="1:1" x14ac:dyDescent="0.25">
      <c r="A83" s="670"/>
    </row>
    <row r="84" spans="1:1" x14ac:dyDescent="0.25">
      <c r="A84" s="670"/>
    </row>
    <row r="85" spans="1:1" x14ac:dyDescent="0.25">
      <c r="A85" s="670"/>
    </row>
    <row r="86" spans="1:1" x14ac:dyDescent="0.25">
      <c r="A86" s="670"/>
    </row>
    <row r="87" spans="1:1" x14ac:dyDescent="0.25">
      <c r="A87" s="67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10</vt:i4>
      </vt:variant>
      <vt:variant>
        <vt:lpstr>Named Ranges</vt:lpstr>
      </vt:variant>
      <vt:variant>
        <vt:i4>44</vt:i4>
      </vt:variant>
    </vt:vector>
  </HeadingPairs>
  <TitlesOfParts>
    <vt:vector size="54" baseType="lpstr">
      <vt:lpstr>Prototype Model</vt:lpstr>
      <vt:lpstr>Results</vt:lpstr>
      <vt:lpstr>HVAC Results</vt:lpstr>
      <vt:lpstr>Summary(Reference)</vt:lpstr>
      <vt:lpstr>Zonelvl </vt:lpstr>
      <vt:lpstr>ConstructionAssembly</vt:lpstr>
      <vt:lpstr>Test Criteria</vt:lpstr>
      <vt:lpstr>Performance Curve</vt:lpstr>
      <vt:lpstr>Sizing Values</vt:lpstr>
      <vt:lpstr>Sheet1</vt:lpstr>
      <vt:lpstr>AcousticTile</vt:lpstr>
      <vt:lpstr>BfloorIns</vt:lpstr>
      <vt:lpstr>BldgPaper</vt:lpstr>
      <vt:lpstr>BwallIns</vt:lpstr>
      <vt:lpstr>Carpet</vt:lpstr>
      <vt:lpstr>Concrete100NW</vt:lpstr>
      <vt:lpstr>Concrete150</vt:lpstr>
      <vt:lpstr>ConcreteBwall</vt:lpstr>
      <vt:lpstr>ConcreteFlr200</vt:lpstr>
      <vt:lpstr>Gypsum</vt:lpstr>
      <vt:lpstr>HeavyMassWall</vt:lpstr>
      <vt:lpstr>Int_wall</vt:lpstr>
      <vt:lpstr>LargeOfficeDaylight</vt:lpstr>
      <vt:lpstr>LargeOfficeWWR0.2Daylight</vt:lpstr>
      <vt:lpstr>LargeOfficeWWR0.6Daylight</vt:lpstr>
      <vt:lpstr>MediumOffice</vt:lpstr>
      <vt:lpstr>MetalCompositeWall</vt:lpstr>
      <vt:lpstr>MetalRoof</vt:lpstr>
      <vt:lpstr>MetalRoofIns</vt:lpstr>
      <vt:lpstr>SizingValues</vt:lpstr>
      <vt:lpstr>StandAloneRetail</vt:lpstr>
      <vt:lpstr>StandAloneRetailArea</vt:lpstr>
      <vt:lpstr>StandAloneRetailDaylight</vt:lpstr>
      <vt:lpstr>StandAloneRetailDuctLoss</vt:lpstr>
      <vt:lpstr>StandALoneRetailSkylight</vt:lpstr>
      <vt:lpstr>StandAloneRetailTestCaseLayout</vt:lpstr>
      <vt:lpstr>StandAloneRetailTestDaylight</vt:lpstr>
      <vt:lpstr>StripMallArea</vt:lpstr>
      <vt:lpstr>StripMallFanCoil</vt:lpstr>
      <vt:lpstr>StripMallSkylight</vt:lpstr>
      <vt:lpstr>Stucco</vt:lpstr>
      <vt:lpstr>T24Basement_wall</vt:lpstr>
      <vt:lpstr>T24BFloor_with_carpet</vt:lpstr>
      <vt:lpstr>T24NRRoofMetal</vt:lpstr>
      <vt:lpstr>T24NRWallMetalFrame</vt:lpstr>
      <vt:lpstr>TDVabl7</vt:lpstr>
      <vt:lpstr>TDVabm15</vt:lpstr>
      <vt:lpstr>TDVabm16</vt:lpstr>
      <vt:lpstr>TDVabm6</vt:lpstr>
      <vt:lpstr>TDVrbl7</vt:lpstr>
      <vt:lpstr>TDVrbm15</vt:lpstr>
      <vt:lpstr>TDVrbm16</vt:lpstr>
      <vt:lpstr>TDVrbm6</vt:lpstr>
      <vt:lpstr>WoodRoof</vt:lpstr>
    </vt:vector>
  </TitlesOfParts>
  <Company>Architectural Energy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Nambiar, Chitra</dc:creator>
  <cp:lastModifiedBy>Chitra Nambiar</cp:lastModifiedBy>
  <cp:lastPrinted>2012-06-08T22:06:42Z</cp:lastPrinted>
  <dcterms:created xsi:type="dcterms:W3CDTF">2012-03-29T23:32:50Z</dcterms:created>
  <dcterms:modified xsi:type="dcterms:W3CDTF">2015-07-14T00:11:07Z</dcterms:modified>
</cp:coreProperties>
</file>